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60"/>
  </bookViews>
  <sheets>
    <sheet name="สรุป 661" sheetId="16" r:id="rId1"/>
    <sheet name="661" sheetId="24" r:id="rId2"/>
    <sheet name="สรุป 669" sheetId="17" r:id="rId3"/>
    <sheet name="669" sheetId="25" r:id="rId4"/>
    <sheet name="สรุป 671" sheetId="4" r:id="rId5"/>
    <sheet name="671" sheetId="26" r:id="rId6"/>
    <sheet name="สรุป 673" sheetId="18" r:id="rId7"/>
    <sheet name="673" sheetId="27" r:id="rId8"/>
    <sheet name="สรุป 675" sheetId="5" r:id="rId9"/>
    <sheet name="675" sheetId="28" r:id="rId10"/>
    <sheet name="สรุป 677" sheetId="6" r:id="rId11"/>
    <sheet name="677" sheetId="29" r:id="rId12"/>
    <sheet name="สรุป 679" sheetId="19" r:id="rId13"/>
    <sheet name="679" sheetId="30" r:id="rId14"/>
    <sheet name="สรุป 681" sheetId="20" r:id="rId15"/>
    <sheet name="681" sheetId="31" r:id="rId16"/>
    <sheet name="สรุป 683" sheetId="21" r:id="rId17"/>
    <sheet name="683" sheetId="32" r:id="rId18"/>
    <sheet name="สรุป 475" sheetId="22" r:id="rId19"/>
    <sheet name="475" sheetId="33" r:id="rId20"/>
    <sheet name="สรุป 1673" sheetId="3" r:id="rId21"/>
    <sheet name="1673" sheetId="34" r:id="rId22"/>
  </sheets>
  <definedNames>
    <definedName name="_xlnm._FilterDatabase" localSheetId="21" hidden="1">'1673'!$C$1:$C$235</definedName>
    <definedName name="_xlnm._FilterDatabase" localSheetId="19" hidden="1">'475'!$C$1:$C$325</definedName>
    <definedName name="_xlnm._FilterDatabase" localSheetId="1" hidden="1">'661'!$C$1:$C$1798</definedName>
    <definedName name="_xlnm._FilterDatabase" localSheetId="3" hidden="1">'669'!$C$1:$C$1816</definedName>
    <definedName name="_xlnm._FilterDatabase" localSheetId="5" hidden="1">'671'!$C$1:$C$1228</definedName>
    <definedName name="_xlnm._FilterDatabase" localSheetId="13" hidden="1">'679'!$C$1:$C$683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1" i="34" l="1"/>
  <c r="H232" i="34" s="1"/>
  <c r="G231" i="34"/>
  <c r="G232" i="34" s="1"/>
  <c r="G234" i="34" s="1"/>
  <c r="F231" i="34"/>
  <c r="F232" i="34" s="1"/>
  <c r="H99" i="34"/>
  <c r="G99" i="34"/>
  <c r="F99" i="34"/>
  <c r="H92" i="34"/>
  <c r="G92" i="34"/>
  <c r="F92" i="34"/>
  <c r="H86" i="34"/>
  <c r="G86" i="34"/>
  <c r="F86" i="34"/>
  <c r="H85" i="34"/>
  <c r="G85" i="34"/>
  <c r="F85" i="34"/>
  <c r="H77" i="34"/>
  <c r="G77" i="34"/>
  <c r="F77" i="34"/>
  <c r="H72" i="34"/>
  <c r="G72" i="34"/>
  <c r="H71" i="34"/>
  <c r="G71" i="34"/>
  <c r="F71" i="34"/>
  <c r="H66" i="34"/>
  <c r="G66" i="34"/>
  <c r="F66" i="34"/>
  <c r="F72" i="34" s="1"/>
  <c r="H30" i="34"/>
  <c r="G30" i="34"/>
  <c r="F30" i="34"/>
  <c r="H13" i="34"/>
  <c r="G13" i="34"/>
  <c r="F13" i="34"/>
  <c r="H7" i="34"/>
  <c r="G7" i="34"/>
  <c r="F7" i="34"/>
  <c r="F321" i="33"/>
  <c r="H320" i="33"/>
  <c r="H321" i="33" s="1"/>
  <c r="G320" i="33"/>
  <c r="G321" i="33" s="1"/>
  <c r="F320" i="33"/>
  <c r="H311" i="33"/>
  <c r="H312" i="33" s="1"/>
  <c r="G311" i="33"/>
  <c r="G312" i="33" s="1"/>
  <c r="F311" i="33"/>
  <c r="F312" i="33" s="1"/>
  <c r="H306" i="33"/>
  <c r="H305" i="33"/>
  <c r="G305" i="33"/>
  <c r="G306" i="33" s="1"/>
  <c r="F305" i="33"/>
  <c r="F306" i="33" s="1"/>
  <c r="H295" i="33"/>
  <c r="G295" i="33"/>
  <c r="F295" i="33"/>
  <c r="H294" i="33"/>
  <c r="G294" i="33"/>
  <c r="F294" i="33"/>
  <c r="H264" i="33"/>
  <c r="G264" i="33"/>
  <c r="F264" i="33"/>
  <c r="H255" i="33"/>
  <c r="G255" i="33"/>
  <c r="H254" i="33"/>
  <c r="G254" i="33"/>
  <c r="F254" i="33"/>
  <c r="F255" i="33" s="1"/>
  <c r="G249" i="33"/>
  <c r="F249" i="33"/>
  <c r="H248" i="33"/>
  <c r="H249" i="33" s="1"/>
  <c r="G248" i="33"/>
  <c r="F248" i="33"/>
  <c r="H233" i="33"/>
  <c r="G233" i="33"/>
  <c r="F233" i="33"/>
  <c r="H184" i="33"/>
  <c r="G184" i="33"/>
  <c r="F184" i="33"/>
  <c r="H183" i="33"/>
  <c r="G183" i="33"/>
  <c r="F183" i="33"/>
  <c r="H174" i="33"/>
  <c r="G174" i="33"/>
  <c r="F174" i="33"/>
  <c r="H169" i="33"/>
  <c r="G169" i="33"/>
  <c r="H168" i="33"/>
  <c r="G168" i="33"/>
  <c r="F168" i="33"/>
  <c r="H162" i="33"/>
  <c r="G162" i="33"/>
  <c r="F162" i="33"/>
  <c r="F169" i="33" s="1"/>
  <c r="H150" i="33"/>
  <c r="H149" i="33"/>
  <c r="G149" i="33"/>
  <c r="F149" i="33"/>
  <c r="H144" i="33"/>
  <c r="G144" i="33"/>
  <c r="G150" i="33" s="1"/>
  <c r="F144" i="33"/>
  <c r="F150" i="33" s="1"/>
  <c r="H91" i="33"/>
  <c r="G91" i="33"/>
  <c r="F91" i="33"/>
  <c r="H79" i="33"/>
  <c r="H92" i="33" s="1"/>
  <c r="G79" i="33"/>
  <c r="G92" i="33" s="1"/>
  <c r="F79" i="33"/>
  <c r="F92" i="33" s="1"/>
  <c r="H44" i="33"/>
  <c r="G44" i="33"/>
  <c r="F44" i="33"/>
  <c r="F45" i="33" s="1"/>
  <c r="H30" i="33"/>
  <c r="H45" i="33" s="1"/>
  <c r="G30" i="33"/>
  <c r="G45" i="33" s="1"/>
  <c r="F30" i="33"/>
  <c r="H22" i="33"/>
  <c r="H23" i="33" s="1"/>
  <c r="G22" i="33"/>
  <c r="G23" i="33" s="1"/>
  <c r="F22" i="33"/>
  <c r="F23" i="33" s="1"/>
  <c r="H15" i="33"/>
  <c r="G15" i="33"/>
  <c r="F15" i="33"/>
  <c r="H7" i="33"/>
  <c r="H16" i="33" s="1"/>
  <c r="G7" i="33"/>
  <c r="G16" i="33" s="1"/>
  <c r="F7" i="33"/>
  <c r="F16" i="33" s="1"/>
  <c r="G720" i="32"/>
  <c r="F720" i="32"/>
  <c r="H719" i="32"/>
  <c r="H720" i="32" s="1"/>
  <c r="G719" i="32"/>
  <c r="F719" i="32"/>
  <c r="H687" i="32"/>
  <c r="H688" i="32" s="1"/>
  <c r="G687" i="32"/>
  <c r="G688" i="32" s="1"/>
  <c r="F687" i="32"/>
  <c r="F688" i="32" s="1"/>
  <c r="H681" i="32"/>
  <c r="G681" i="32"/>
  <c r="F681" i="32"/>
  <c r="H668" i="32"/>
  <c r="H682" i="32" s="1"/>
  <c r="G668" i="32"/>
  <c r="G682" i="32" s="1"/>
  <c r="F668" i="32"/>
  <c r="F682" i="32" s="1"/>
  <c r="H661" i="32"/>
  <c r="H662" i="32" s="1"/>
  <c r="G661" i="32"/>
  <c r="G662" i="32" s="1"/>
  <c r="F661" i="32"/>
  <c r="F662" i="32" s="1"/>
  <c r="H656" i="32"/>
  <c r="H655" i="32"/>
  <c r="G655" i="32"/>
  <c r="F655" i="32"/>
  <c r="H646" i="32"/>
  <c r="G646" i="32"/>
  <c r="G656" i="32" s="1"/>
  <c r="F646" i="32"/>
  <c r="F656" i="32" s="1"/>
  <c r="H623" i="32"/>
  <c r="G623" i="32"/>
  <c r="F623" i="32"/>
  <c r="H608" i="32"/>
  <c r="H624" i="32" s="1"/>
  <c r="G608" i="32"/>
  <c r="G624" i="32" s="1"/>
  <c r="F608" i="32"/>
  <c r="F624" i="32" s="1"/>
  <c r="H601" i="32"/>
  <c r="G601" i="32"/>
  <c r="F601" i="32"/>
  <c r="F602" i="32" s="1"/>
  <c r="H390" i="32"/>
  <c r="H602" i="32" s="1"/>
  <c r="G390" i="32"/>
  <c r="G602" i="32" s="1"/>
  <c r="F390" i="32"/>
  <c r="H302" i="32"/>
  <c r="G302" i="32"/>
  <c r="G303" i="32" s="1"/>
  <c r="F302" i="32"/>
  <c r="F303" i="32" s="1"/>
  <c r="H289" i="32"/>
  <c r="H303" i="32" s="1"/>
  <c r="G289" i="32"/>
  <c r="F289" i="32"/>
  <c r="F271" i="32"/>
  <c r="H270" i="32"/>
  <c r="H271" i="32" s="1"/>
  <c r="G270" i="32"/>
  <c r="G271" i="32" s="1"/>
  <c r="F270" i="32"/>
  <c r="H263" i="32"/>
  <c r="G263" i="32"/>
  <c r="F263" i="32"/>
  <c r="F264" i="32" s="1"/>
  <c r="H256" i="32"/>
  <c r="H264" i="32" s="1"/>
  <c r="G256" i="32"/>
  <c r="G264" i="32" s="1"/>
  <c r="F256" i="32"/>
  <c r="H247" i="32"/>
  <c r="G247" i="32"/>
  <c r="G248" i="32" s="1"/>
  <c r="F247" i="32"/>
  <c r="F248" i="32" s="1"/>
  <c r="H240" i="32"/>
  <c r="H248" i="32" s="1"/>
  <c r="G240" i="32"/>
  <c r="F240" i="32"/>
  <c r="F214" i="32"/>
  <c r="H213" i="32"/>
  <c r="H214" i="32" s="1"/>
  <c r="G213" i="32"/>
  <c r="F213" i="32"/>
  <c r="H194" i="32"/>
  <c r="G194" i="32"/>
  <c r="G214" i="32" s="1"/>
  <c r="G722" i="32" s="1"/>
  <c r="F194" i="32"/>
  <c r="H442" i="31"/>
  <c r="H441" i="31"/>
  <c r="G441" i="31"/>
  <c r="F441" i="31"/>
  <c r="H435" i="31"/>
  <c r="G435" i="31"/>
  <c r="G442" i="31" s="1"/>
  <c r="F435" i="31"/>
  <c r="F442" i="31" s="1"/>
  <c r="H396" i="31"/>
  <c r="H397" i="31" s="1"/>
  <c r="G396" i="31"/>
  <c r="G397" i="31" s="1"/>
  <c r="F396" i="31"/>
  <c r="F397" i="31" s="1"/>
  <c r="H391" i="31"/>
  <c r="G391" i="31"/>
  <c r="H390" i="31"/>
  <c r="G390" i="31"/>
  <c r="F390" i="31"/>
  <c r="H377" i="31"/>
  <c r="G377" i="31"/>
  <c r="F377" i="31"/>
  <c r="F391" i="31" s="1"/>
  <c r="H371" i="31"/>
  <c r="H370" i="31"/>
  <c r="G370" i="31"/>
  <c r="G371" i="31" s="1"/>
  <c r="F370" i="31"/>
  <c r="F371" i="31" s="1"/>
  <c r="H364" i="31"/>
  <c r="G364" i="31"/>
  <c r="F364" i="31"/>
  <c r="H363" i="31"/>
  <c r="G363" i="31"/>
  <c r="F363" i="31"/>
  <c r="H356" i="31"/>
  <c r="G356" i="31"/>
  <c r="F356" i="31"/>
  <c r="H292" i="31"/>
  <c r="G292" i="31"/>
  <c r="H291" i="31"/>
  <c r="G291" i="31"/>
  <c r="F291" i="31"/>
  <c r="H271" i="31"/>
  <c r="G271" i="31"/>
  <c r="F271" i="31"/>
  <c r="F292" i="31" s="1"/>
  <c r="H259" i="31"/>
  <c r="H258" i="31"/>
  <c r="G258" i="31"/>
  <c r="F258" i="31"/>
  <c r="H200" i="31"/>
  <c r="G200" i="31"/>
  <c r="G259" i="31" s="1"/>
  <c r="F200" i="31"/>
  <c r="F259" i="31" s="1"/>
  <c r="H140" i="31"/>
  <c r="G140" i="31"/>
  <c r="F140" i="31"/>
  <c r="F141" i="31" s="1"/>
  <c r="H132" i="31"/>
  <c r="H141" i="31" s="1"/>
  <c r="G132" i="31"/>
  <c r="G141" i="31" s="1"/>
  <c r="F132" i="31"/>
  <c r="H111" i="31"/>
  <c r="G111" i="31"/>
  <c r="G112" i="31" s="1"/>
  <c r="F111" i="31"/>
  <c r="F112" i="31" s="1"/>
  <c r="H103" i="31"/>
  <c r="H112" i="31" s="1"/>
  <c r="G103" i="31"/>
  <c r="F103" i="31"/>
  <c r="H82" i="31"/>
  <c r="H83" i="31" s="1"/>
  <c r="G82" i="31"/>
  <c r="G83" i="31" s="1"/>
  <c r="F82" i="31"/>
  <c r="H68" i="31"/>
  <c r="G68" i="31"/>
  <c r="F68" i="31"/>
  <c r="F83" i="31" s="1"/>
  <c r="F444" i="31" s="1"/>
  <c r="H681" i="30"/>
  <c r="G681" i="30"/>
  <c r="H680" i="30"/>
  <c r="G680" i="30"/>
  <c r="F680" i="30"/>
  <c r="F681" i="30" s="1"/>
  <c r="G646" i="30"/>
  <c r="F646" i="30"/>
  <c r="H645" i="30"/>
  <c r="G645" i="30"/>
  <c r="F645" i="30"/>
  <c r="H631" i="30"/>
  <c r="H646" i="30" s="1"/>
  <c r="G631" i="30"/>
  <c r="F631" i="30"/>
  <c r="H624" i="30"/>
  <c r="G624" i="30"/>
  <c r="F624" i="30"/>
  <c r="H623" i="30"/>
  <c r="G623" i="30"/>
  <c r="F623" i="30"/>
  <c r="F618" i="30"/>
  <c r="H617" i="30"/>
  <c r="H618" i="30" s="1"/>
  <c r="G617" i="30"/>
  <c r="F617" i="30"/>
  <c r="H610" i="30"/>
  <c r="G610" i="30"/>
  <c r="G618" i="30" s="1"/>
  <c r="F610" i="30"/>
  <c r="G588" i="30"/>
  <c r="F588" i="30"/>
  <c r="H587" i="30"/>
  <c r="G587" i="30"/>
  <c r="F587" i="30"/>
  <c r="H572" i="30"/>
  <c r="H588" i="30" s="1"/>
  <c r="G572" i="30"/>
  <c r="F572" i="30"/>
  <c r="H566" i="30"/>
  <c r="G566" i="30"/>
  <c r="F566" i="30"/>
  <c r="H565" i="30"/>
  <c r="G565" i="30"/>
  <c r="F565" i="30"/>
  <c r="H373" i="30"/>
  <c r="G373" i="30"/>
  <c r="F373" i="30"/>
  <c r="H203" i="30"/>
  <c r="G203" i="30"/>
  <c r="H202" i="30"/>
  <c r="G202" i="30"/>
  <c r="F202" i="30"/>
  <c r="H192" i="30"/>
  <c r="G192" i="30"/>
  <c r="F192" i="30"/>
  <c r="F203" i="30" s="1"/>
  <c r="H181" i="30"/>
  <c r="G181" i="30"/>
  <c r="F181" i="30"/>
  <c r="H168" i="30"/>
  <c r="G168" i="30"/>
  <c r="F168" i="30"/>
  <c r="H158" i="30"/>
  <c r="G158" i="30"/>
  <c r="F158" i="30"/>
  <c r="H157" i="30"/>
  <c r="G157" i="30"/>
  <c r="F157" i="30"/>
  <c r="H152" i="30"/>
  <c r="G152" i="30"/>
  <c r="F152" i="30"/>
  <c r="H126" i="30"/>
  <c r="G126" i="30"/>
  <c r="G683" i="30" s="1"/>
  <c r="H125" i="30"/>
  <c r="G125" i="30"/>
  <c r="F125" i="30"/>
  <c r="H104" i="30"/>
  <c r="G104" i="30"/>
  <c r="F104" i="30"/>
  <c r="F126" i="30" s="1"/>
  <c r="H638" i="29"/>
  <c r="H639" i="29" s="1"/>
  <c r="G638" i="29"/>
  <c r="G639" i="29" s="1"/>
  <c r="F638" i="29"/>
  <c r="F639" i="29" s="1"/>
  <c r="H600" i="29"/>
  <c r="G600" i="29"/>
  <c r="F600" i="29"/>
  <c r="H588" i="29"/>
  <c r="H601" i="29" s="1"/>
  <c r="G588" i="29"/>
  <c r="G601" i="29" s="1"/>
  <c r="F588" i="29"/>
  <c r="F601" i="29" s="1"/>
  <c r="H580" i="29"/>
  <c r="H581" i="29" s="1"/>
  <c r="G580" i="29"/>
  <c r="G581" i="29" s="1"/>
  <c r="F580" i="29"/>
  <c r="F581" i="29" s="1"/>
  <c r="H575" i="29"/>
  <c r="H574" i="29"/>
  <c r="G574" i="29"/>
  <c r="F574" i="29"/>
  <c r="H565" i="29"/>
  <c r="G565" i="29"/>
  <c r="G575" i="29" s="1"/>
  <c r="F565" i="29"/>
  <c r="F575" i="29" s="1"/>
  <c r="H542" i="29"/>
  <c r="G542" i="29"/>
  <c r="F542" i="29"/>
  <c r="H526" i="29"/>
  <c r="H543" i="29" s="1"/>
  <c r="G526" i="29"/>
  <c r="G543" i="29" s="1"/>
  <c r="F526" i="29"/>
  <c r="F543" i="29" s="1"/>
  <c r="H518" i="29"/>
  <c r="G518" i="29"/>
  <c r="F518" i="29"/>
  <c r="F519" i="29" s="1"/>
  <c r="H494" i="29"/>
  <c r="H519" i="29" s="1"/>
  <c r="G494" i="29"/>
  <c r="G519" i="29" s="1"/>
  <c r="F494" i="29"/>
  <c r="H303" i="29"/>
  <c r="G303" i="29"/>
  <c r="G304" i="29" s="1"/>
  <c r="F303" i="29"/>
  <c r="F304" i="29" s="1"/>
  <c r="H297" i="29"/>
  <c r="H304" i="29" s="1"/>
  <c r="G297" i="29"/>
  <c r="F297" i="29"/>
  <c r="F253" i="29"/>
  <c r="H252" i="29"/>
  <c r="H253" i="29" s="1"/>
  <c r="G252" i="29"/>
  <c r="G253" i="29" s="1"/>
  <c r="F252" i="29"/>
  <c r="H247" i="29"/>
  <c r="G247" i="29"/>
  <c r="F247" i="29"/>
  <c r="G242" i="29"/>
  <c r="F242" i="29"/>
  <c r="H241" i="29"/>
  <c r="H242" i="29" s="1"/>
  <c r="G241" i="29"/>
  <c r="F241" i="29"/>
  <c r="H228" i="29"/>
  <c r="G228" i="29"/>
  <c r="F228" i="29"/>
  <c r="H193" i="29"/>
  <c r="G193" i="29"/>
  <c r="G641" i="29" s="1"/>
  <c r="F193" i="29"/>
  <c r="H192" i="29"/>
  <c r="G192" i="29"/>
  <c r="F192" i="29"/>
  <c r="H133" i="29"/>
  <c r="G133" i="29"/>
  <c r="F133" i="29"/>
  <c r="H561" i="28"/>
  <c r="H562" i="28" s="1"/>
  <c r="G561" i="28"/>
  <c r="G562" i="28" s="1"/>
  <c r="F561" i="28"/>
  <c r="F562" i="28" s="1"/>
  <c r="H556" i="28"/>
  <c r="G556" i="28"/>
  <c r="F556" i="28"/>
  <c r="H523" i="28"/>
  <c r="H524" i="28" s="1"/>
  <c r="G523" i="28"/>
  <c r="G524" i="28" s="1"/>
  <c r="F523" i="28"/>
  <c r="F524" i="28" s="1"/>
  <c r="H516" i="28"/>
  <c r="H517" i="28" s="1"/>
  <c r="G516" i="28"/>
  <c r="G517" i="28" s="1"/>
  <c r="F516" i="28"/>
  <c r="F517" i="28" s="1"/>
  <c r="H499" i="28"/>
  <c r="G499" i="28"/>
  <c r="F499" i="28"/>
  <c r="H490" i="28"/>
  <c r="H491" i="28" s="1"/>
  <c r="G490" i="28"/>
  <c r="G491" i="28" s="1"/>
  <c r="F490" i="28"/>
  <c r="F491" i="28" s="1"/>
  <c r="H484" i="28"/>
  <c r="H483" i="28"/>
  <c r="G483" i="28"/>
  <c r="G484" i="28" s="1"/>
  <c r="F483" i="28"/>
  <c r="F484" i="28" s="1"/>
  <c r="H477" i="28"/>
  <c r="G477" i="28"/>
  <c r="F477" i="28"/>
  <c r="H476" i="28"/>
  <c r="G476" i="28"/>
  <c r="F476" i="28"/>
  <c r="H466" i="28"/>
  <c r="G466" i="28"/>
  <c r="F466" i="28"/>
  <c r="H460" i="28"/>
  <c r="G460" i="28"/>
  <c r="H459" i="28"/>
  <c r="G459" i="28"/>
  <c r="F459" i="28"/>
  <c r="H438" i="28"/>
  <c r="G438" i="28"/>
  <c r="F438" i="28"/>
  <c r="F460" i="28" s="1"/>
  <c r="H431" i="28"/>
  <c r="H430" i="28"/>
  <c r="G430" i="28"/>
  <c r="F430" i="28"/>
  <c r="H289" i="28"/>
  <c r="G289" i="28"/>
  <c r="G431" i="28" s="1"/>
  <c r="F289" i="28"/>
  <c r="F431" i="28" s="1"/>
  <c r="H182" i="28"/>
  <c r="G182" i="28"/>
  <c r="F182" i="28"/>
  <c r="F183" i="28" s="1"/>
  <c r="H169" i="28"/>
  <c r="H183" i="28" s="1"/>
  <c r="G169" i="28"/>
  <c r="G183" i="28" s="1"/>
  <c r="F169" i="28"/>
  <c r="H158" i="28"/>
  <c r="H159" i="28" s="1"/>
  <c r="G158" i="28"/>
  <c r="G159" i="28" s="1"/>
  <c r="F158" i="28"/>
  <c r="F159" i="28" s="1"/>
  <c r="H152" i="28"/>
  <c r="H151" i="28"/>
  <c r="G151" i="28"/>
  <c r="F151" i="28"/>
  <c r="H142" i="28"/>
  <c r="G142" i="28"/>
  <c r="G152" i="28" s="1"/>
  <c r="F142" i="28"/>
  <c r="F152" i="28" s="1"/>
  <c r="H111" i="28"/>
  <c r="G111" i="28"/>
  <c r="F111" i="28"/>
  <c r="H86" i="28"/>
  <c r="H112" i="28" s="1"/>
  <c r="G86" i="28"/>
  <c r="G112" i="28" s="1"/>
  <c r="F86" i="28"/>
  <c r="F112" i="28" s="1"/>
  <c r="G638" i="27"/>
  <c r="F638" i="27"/>
  <c r="H637" i="27"/>
  <c r="H638" i="27" s="1"/>
  <c r="G637" i="27"/>
  <c r="F637" i="27"/>
  <c r="H603" i="27"/>
  <c r="G603" i="27"/>
  <c r="G604" i="27" s="1"/>
  <c r="F603" i="27"/>
  <c r="F604" i="27" s="1"/>
  <c r="H578" i="27"/>
  <c r="H604" i="27" s="1"/>
  <c r="G578" i="27"/>
  <c r="F578" i="27"/>
  <c r="F573" i="27"/>
  <c r="H572" i="27"/>
  <c r="H573" i="27" s="1"/>
  <c r="G572" i="27"/>
  <c r="G573" i="27" s="1"/>
  <c r="F572" i="27"/>
  <c r="H566" i="27"/>
  <c r="G566" i="27"/>
  <c r="F566" i="27"/>
  <c r="F567" i="27" s="1"/>
  <c r="H544" i="27"/>
  <c r="H567" i="27" s="1"/>
  <c r="G544" i="27"/>
  <c r="G567" i="27" s="1"/>
  <c r="F544" i="27"/>
  <c r="H537" i="27"/>
  <c r="G537" i="27"/>
  <c r="G538" i="27" s="1"/>
  <c r="F537" i="27"/>
  <c r="F538" i="27" s="1"/>
  <c r="H519" i="27"/>
  <c r="H538" i="27" s="1"/>
  <c r="G519" i="27"/>
  <c r="F519" i="27"/>
  <c r="F514" i="27"/>
  <c r="H513" i="27"/>
  <c r="H514" i="27" s="1"/>
  <c r="G513" i="27"/>
  <c r="G514" i="27" s="1"/>
  <c r="F513" i="27"/>
  <c r="H290" i="27"/>
  <c r="G290" i="27"/>
  <c r="F290" i="27"/>
  <c r="G249" i="27"/>
  <c r="F249" i="27"/>
  <c r="H248" i="27"/>
  <c r="H249" i="27" s="1"/>
  <c r="G248" i="27"/>
  <c r="F248" i="27"/>
  <c r="H241" i="27"/>
  <c r="G241" i="27"/>
  <c r="F241" i="27"/>
  <c r="H229" i="27"/>
  <c r="G229" i="27"/>
  <c r="F229" i="27"/>
  <c r="H228" i="27"/>
  <c r="G228" i="27"/>
  <c r="F228" i="27"/>
  <c r="F216" i="27"/>
  <c r="H215" i="27"/>
  <c r="H216" i="27" s="1"/>
  <c r="G215" i="27"/>
  <c r="F215" i="27"/>
  <c r="H209" i="27"/>
  <c r="G209" i="27"/>
  <c r="G216" i="27" s="1"/>
  <c r="F209" i="27"/>
  <c r="G171" i="27"/>
  <c r="F171" i="27"/>
  <c r="F640" i="27" s="1"/>
  <c r="H170" i="27"/>
  <c r="G170" i="27"/>
  <c r="F170" i="27"/>
  <c r="H147" i="27"/>
  <c r="H171" i="27" s="1"/>
  <c r="H640" i="27" s="1"/>
  <c r="G147" i="27"/>
  <c r="F147" i="27"/>
  <c r="H1226" i="26"/>
  <c r="G1226" i="26"/>
  <c r="F1226" i="26"/>
  <c r="F1214" i="26"/>
  <c r="H1213" i="26"/>
  <c r="H1214" i="26" s="1"/>
  <c r="G1213" i="26"/>
  <c r="G1214" i="26" s="1"/>
  <c r="F1213" i="26"/>
  <c r="H1176" i="26"/>
  <c r="G1176" i="26"/>
  <c r="F1176" i="26"/>
  <c r="F1177" i="26" s="1"/>
  <c r="H1149" i="26"/>
  <c r="H1177" i="26" s="1"/>
  <c r="G1149" i="26"/>
  <c r="G1177" i="26" s="1"/>
  <c r="F1149" i="26"/>
  <c r="H1118" i="26"/>
  <c r="G1118" i="26"/>
  <c r="F1118" i="26"/>
  <c r="H1112" i="26"/>
  <c r="G1112" i="26"/>
  <c r="F1112" i="26"/>
  <c r="H1104" i="26"/>
  <c r="G1104" i="26"/>
  <c r="F1104" i="26"/>
  <c r="F1098" i="26"/>
  <c r="H1097" i="26"/>
  <c r="H1098" i="26" s="1"/>
  <c r="G1097" i="26"/>
  <c r="F1097" i="26"/>
  <c r="H1086" i="26"/>
  <c r="G1086" i="26"/>
  <c r="G1098" i="26" s="1"/>
  <c r="F1086" i="26"/>
  <c r="G938" i="26"/>
  <c r="F938" i="26"/>
  <c r="H937" i="26"/>
  <c r="G937" i="26"/>
  <c r="F937" i="26"/>
  <c r="H917" i="26"/>
  <c r="H938" i="26" s="1"/>
  <c r="G917" i="26"/>
  <c r="F917" i="26"/>
  <c r="H790" i="26"/>
  <c r="G790" i="26"/>
  <c r="F790" i="26"/>
  <c r="H789" i="26"/>
  <c r="G789" i="26"/>
  <c r="F789" i="26"/>
  <c r="H425" i="26"/>
  <c r="G425" i="26"/>
  <c r="F425" i="26"/>
  <c r="H229" i="26"/>
  <c r="G229" i="26"/>
  <c r="H228" i="26"/>
  <c r="G228" i="26"/>
  <c r="F228" i="26"/>
  <c r="H199" i="26"/>
  <c r="G199" i="26"/>
  <c r="F199" i="26"/>
  <c r="F229" i="26" s="1"/>
  <c r="H153" i="26"/>
  <c r="H152" i="26"/>
  <c r="G152" i="26"/>
  <c r="G153" i="26" s="1"/>
  <c r="F152" i="26"/>
  <c r="F153" i="26" s="1"/>
  <c r="H146" i="26"/>
  <c r="G146" i="26"/>
  <c r="F146" i="26"/>
  <c r="H145" i="26"/>
  <c r="G145" i="26"/>
  <c r="F145" i="26"/>
  <c r="H138" i="26"/>
  <c r="G138" i="26"/>
  <c r="F138" i="26"/>
  <c r="H128" i="26"/>
  <c r="G128" i="26"/>
  <c r="H127" i="26"/>
  <c r="G127" i="26"/>
  <c r="F127" i="26"/>
  <c r="H116" i="26"/>
  <c r="G116" i="26"/>
  <c r="F116" i="26"/>
  <c r="F128" i="26" s="1"/>
  <c r="H90" i="26"/>
  <c r="H89" i="26"/>
  <c r="G89" i="26"/>
  <c r="F89" i="26"/>
  <c r="H65" i="26"/>
  <c r="G65" i="26"/>
  <c r="G90" i="26" s="1"/>
  <c r="F65" i="26"/>
  <c r="F90" i="26" s="1"/>
  <c r="H1807" i="25"/>
  <c r="G1807" i="25"/>
  <c r="F1807" i="25"/>
  <c r="H1800" i="25"/>
  <c r="G1800" i="25"/>
  <c r="F1800" i="25"/>
  <c r="H1763" i="25"/>
  <c r="G1763" i="25"/>
  <c r="F1763" i="25"/>
  <c r="H1747" i="25"/>
  <c r="G1747" i="25"/>
  <c r="F1747" i="25"/>
  <c r="H1648" i="25"/>
  <c r="G1648" i="25"/>
  <c r="F1648" i="25"/>
  <c r="H1640" i="25"/>
  <c r="G1640" i="25"/>
  <c r="F1640" i="25"/>
  <c r="H1612" i="25"/>
  <c r="G1612" i="25"/>
  <c r="F1612" i="25"/>
  <c r="H1593" i="25"/>
  <c r="G1593" i="25"/>
  <c r="F1593" i="25"/>
  <c r="H1578" i="25"/>
  <c r="G1578" i="25"/>
  <c r="F1578" i="25"/>
  <c r="H1529" i="25"/>
  <c r="G1529" i="25"/>
  <c r="F1529" i="25"/>
  <c r="H1495" i="25"/>
  <c r="G1495" i="25"/>
  <c r="F1495" i="25"/>
  <c r="H921" i="25"/>
  <c r="G921" i="25"/>
  <c r="F921" i="25"/>
  <c r="H336" i="25"/>
  <c r="G336" i="25"/>
  <c r="F336" i="25"/>
  <c r="H321" i="25"/>
  <c r="G321" i="25"/>
  <c r="F321" i="25"/>
  <c r="H304" i="25"/>
  <c r="G304" i="25"/>
  <c r="F304" i="25"/>
  <c r="H296" i="25"/>
  <c r="G296" i="25"/>
  <c r="F296" i="25"/>
  <c r="H281" i="25"/>
  <c r="G281" i="25"/>
  <c r="F281" i="25"/>
  <c r="H252" i="25"/>
  <c r="G252" i="25"/>
  <c r="F252" i="25"/>
  <c r="H243" i="25"/>
  <c r="G243" i="25"/>
  <c r="F243" i="25"/>
  <c r="H205" i="25"/>
  <c r="G205" i="25"/>
  <c r="F205" i="25"/>
  <c r="H176" i="25"/>
  <c r="H1810" i="25" s="1"/>
  <c r="G176" i="25"/>
  <c r="G1810" i="25" s="1"/>
  <c r="F176" i="25"/>
  <c r="F1810" i="25" s="1"/>
  <c r="H1796" i="24"/>
  <c r="G1796" i="24"/>
  <c r="F1796" i="24"/>
  <c r="H1795" i="24"/>
  <c r="G1795" i="24"/>
  <c r="F1795" i="24"/>
  <c r="F1785" i="24"/>
  <c r="H1784" i="24"/>
  <c r="H1785" i="24" s="1"/>
  <c r="G1784" i="24"/>
  <c r="G1785" i="24" s="1"/>
  <c r="F1784" i="24"/>
  <c r="H1426" i="24"/>
  <c r="G1426" i="24"/>
  <c r="F1426" i="24"/>
  <c r="G1383" i="24"/>
  <c r="F1383" i="24"/>
  <c r="H1382" i="24"/>
  <c r="H1383" i="24" s="1"/>
  <c r="G1382" i="24"/>
  <c r="F1382" i="24"/>
  <c r="H1311" i="24"/>
  <c r="G1311" i="24"/>
  <c r="G1312" i="24" s="1"/>
  <c r="F1311" i="24"/>
  <c r="F1312" i="24" s="1"/>
  <c r="H1045" i="24"/>
  <c r="H1312" i="24" s="1"/>
  <c r="G1045" i="24"/>
  <c r="F1045" i="24"/>
  <c r="F1018" i="24"/>
  <c r="H1017" i="24"/>
  <c r="H1018" i="24" s="1"/>
  <c r="G1017" i="24"/>
  <c r="G1018" i="24" s="1"/>
  <c r="F1017" i="24"/>
  <c r="H966" i="24"/>
  <c r="G966" i="24"/>
  <c r="F966" i="24"/>
  <c r="G961" i="24"/>
  <c r="F961" i="24"/>
  <c r="H960" i="24"/>
  <c r="H961" i="24" s="1"/>
  <c r="G960" i="24"/>
  <c r="F960" i="24"/>
  <c r="H953" i="24"/>
  <c r="H954" i="24" s="1"/>
  <c r="G953" i="24"/>
  <c r="G954" i="24" s="1"/>
  <c r="F953" i="24"/>
  <c r="F954" i="24" s="1"/>
  <c r="H946" i="24"/>
  <c r="G946" i="24"/>
  <c r="F946" i="24"/>
  <c r="H862" i="24"/>
  <c r="H947" i="24" s="1"/>
  <c r="G862" i="24"/>
  <c r="G947" i="24" s="1"/>
  <c r="F862" i="24"/>
  <c r="F947" i="24" s="1"/>
  <c r="H841" i="24"/>
  <c r="G841" i="24"/>
  <c r="F841" i="24"/>
  <c r="F842" i="24" s="1"/>
  <c r="H268" i="24"/>
  <c r="H842" i="24" s="1"/>
  <c r="G268" i="24"/>
  <c r="G842" i="24" s="1"/>
  <c r="F268" i="24"/>
  <c r="H254" i="24"/>
  <c r="G254" i="24"/>
  <c r="G255" i="24" s="1"/>
  <c r="F254" i="24"/>
  <c r="F255" i="24" s="1"/>
  <c r="H152" i="24"/>
  <c r="H255" i="24" s="1"/>
  <c r="G152" i="24"/>
  <c r="F152" i="24"/>
  <c r="F113" i="24"/>
  <c r="H112" i="24"/>
  <c r="H113" i="24" s="1"/>
  <c r="G112" i="24"/>
  <c r="G113" i="24" s="1"/>
  <c r="F112" i="24"/>
  <c r="H93" i="24"/>
  <c r="G93" i="24"/>
  <c r="F93" i="24"/>
  <c r="G84" i="24"/>
  <c r="F84" i="24"/>
  <c r="H83" i="24"/>
  <c r="H84" i="24" s="1"/>
  <c r="G83" i="24"/>
  <c r="F83" i="24"/>
  <c r="H68" i="24"/>
  <c r="G68" i="24"/>
  <c r="G69" i="24" s="1"/>
  <c r="F68" i="24"/>
  <c r="F69" i="24" s="1"/>
  <c r="H60" i="24"/>
  <c r="H69" i="24" s="1"/>
  <c r="G60" i="24"/>
  <c r="F60" i="24"/>
  <c r="F53" i="24"/>
  <c r="H52" i="24"/>
  <c r="H53" i="24" s="1"/>
  <c r="G52" i="24"/>
  <c r="G53" i="24" s="1"/>
  <c r="F52" i="24"/>
  <c r="H47" i="24"/>
  <c r="G47" i="24"/>
  <c r="F47" i="24"/>
  <c r="G42" i="24"/>
  <c r="F42" i="24"/>
  <c r="H41" i="24"/>
  <c r="H42" i="24" s="1"/>
  <c r="H1798" i="24" s="1"/>
  <c r="G41" i="24"/>
  <c r="F41" i="24"/>
  <c r="H31" i="24"/>
  <c r="G31" i="24"/>
  <c r="F31" i="24"/>
  <c r="F323" i="33" l="1"/>
  <c r="G323" i="33"/>
  <c r="H323" i="33"/>
  <c r="G1228" i="26"/>
  <c r="G640" i="27"/>
  <c r="F564" i="28"/>
  <c r="H683" i="30"/>
  <c r="H444" i="31"/>
  <c r="H722" i="32"/>
  <c r="F1798" i="24"/>
  <c r="G1798" i="24"/>
  <c r="H1228" i="26"/>
  <c r="G564" i="28"/>
  <c r="F683" i="30"/>
  <c r="F722" i="32"/>
  <c r="F1228" i="26"/>
  <c r="G444" i="31"/>
  <c r="H564" i="28"/>
  <c r="F641" i="29"/>
  <c r="H641" i="29"/>
  <c r="F234" i="34"/>
  <c r="H234" i="34"/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3" i="3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3" i="22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3" i="21"/>
  <c r="D4" i="20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3" i="20"/>
  <c r="D4" i="18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3" i="18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3" i="4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3" i="17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3" i="16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3" i="19"/>
  <c r="H26" i="3" l="1"/>
  <c r="G26" i="3"/>
  <c r="H26" i="19"/>
  <c r="G26" i="19"/>
  <c r="D19" i="5" l="1"/>
  <c r="H26" i="6"/>
  <c r="G26" i="6"/>
  <c r="D23" i="6"/>
  <c r="D17" i="6"/>
  <c r="D16" i="6"/>
  <c r="D11" i="6"/>
  <c r="D10" i="6"/>
  <c r="D9" i="6"/>
  <c r="D8" i="6"/>
  <c r="D6" i="6"/>
  <c r="D4" i="6"/>
  <c r="D3" i="6"/>
  <c r="H26" i="16" l="1"/>
  <c r="G26" i="16"/>
  <c r="H26" i="5"/>
  <c r="G26" i="5"/>
  <c r="D23" i="5"/>
  <c r="D17" i="5"/>
  <c r="D16" i="5"/>
  <c r="D14" i="5"/>
  <c r="D11" i="5"/>
  <c r="D10" i="5"/>
  <c r="D9" i="5"/>
  <c r="D8" i="5"/>
  <c r="D5" i="5"/>
  <c r="D4" i="5"/>
  <c r="D3" i="5"/>
</calcChain>
</file>

<file path=xl/sharedStrings.xml><?xml version="1.0" encoding="utf-8"?>
<sst xmlns="http://schemas.openxmlformats.org/spreadsheetml/2006/main" count="18823" uniqueCount="4109">
  <si>
    <t>ลำดับ</t>
  </si>
  <si>
    <t>รหัสสินทรัพย์</t>
  </si>
  <si>
    <t>ชื่อ</t>
  </si>
  <si>
    <t>มีทั้งสิ้น</t>
  </si>
  <si>
    <t>มีอายุการใช้งาน</t>
  </si>
  <si>
    <t>หมดอายุการใช้งาน</t>
  </si>
  <si>
    <t>มูลค่าการได้มา</t>
  </si>
  <si>
    <t>มูลค่าตามบัญชี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</si>
  <si>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</si>
  <si>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</si>
  <si>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</si>
  <si>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</si>
  <si>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ส่วนปรับปรุงอาคารเช่า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</si>
  <si>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</si>
  <si>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</si>
  <si>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</si>
  <si>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</si>
  <si>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</si>
  <si>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</si>
  <si>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</si>
  <si>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</si>
  <si>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</si>
  <si>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</si>
  <si>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</si>
  <si>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</si>
  <si>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</si>
  <si>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</si>
  <si>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</si>
  <si>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</si>
  <si>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</si>
  <si>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</si>
  <si>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</si>
  <si>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>อาคารเพือประโยชน์อื่น</t>
  </si>
  <si>
    <t>ส่วนปรับปรุงอาคาร</t>
  </si>
  <si>
    <t>สินทรัพย์ไมมีตัวตนอื่น</t>
  </si>
  <si>
    <t xml:space="preserve"> </t>
  </si>
  <si>
    <t>สินทรัพย์ภาพรวม ศฝร.ภ.2 (2500700475)</t>
  </si>
  <si>
    <t>สินทรัพย์ภาพรวม ภ.จว.นครนายก (2500700681)</t>
  </si>
  <si>
    <t>สินทรัพย์ภาพรวม ภ.จว.สระแก้ว (2500700683)</t>
  </si>
  <si>
    <t>สินทรัพย์ภาพรวม ภ.จว.ตราด (2500700675)</t>
  </si>
  <si>
    <t>อาคารพักอาศัย</t>
  </si>
  <si>
    <t>อาคารเพื่อประโยชน์อื่นๆ</t>
  </si>
  <si>
    <t>ครุภัณฑ์ไฟฟ้า</t>
  </si>
  <si>
    <t>ครุภัณฑ์โฆษณา</t>
  </si>
  <si>
    <t>ครุภัณฑ์วิทยาศาสตร์</t>
  </si>
  <si>
    <t>ครุภัณฑ์งานบ้าน</t>
  </si>
  <si>
    <t>ครุภัณฑ์อื่นๆ</t>
  </si>
  <si>
    <t>สินทรัพย์ไม่มีตัวตนอื่น</t>
  </si>
  <si>
    <t>สินทรัพย์ภาพรวม ภ.จว.ฉะเชิงเทรา (2500700677)</t>
  </si>
  <si>
    <t>รวมสินทรัพย์ภาพรวม ภ.2 (2500700661)</t>
  </si>
  <si>
    <t>รวมสินทรัพย์ภาพรวม ภ.จว.ชลบุรี (2500700669)</t>
  </si>
  <si>
    <t>รวมสินทรัพย์ภาพรวม  ภ.จว.ระยอง (2500700671)</t>
  </si>
  <si>
    <t>รวมสินทรัพย์ภาพรวม ภ.จว.จันทบุรี (2500700673)</t>
  </si>
  <si>
    <t>รวมสินทรัพย์ภาพรวม บก.สส.ภ.2 (2500701673)</t>
  </si>
  <si>
    <t>รวมสินทรัพย์ภาพรวม ภ.จว.ปราจีนบุรี (2500700679)</t>
  </si>
  <si>
    <t>สินทรัพย์คงเหลือ ภ.2 (2500700661)</t>
  </si>
  <si>
    <t>ณ 30 ก.ย.63</t>
  </si>
  <si>
    <t>หมวดสินทรัพย์ 12050100 อาคารพักอาศัย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</si>
  <si>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</si>
  <si>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</si>
  <si>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</si>
  <si>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</si>
  <si>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</si>
  <si>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</si>
  <si>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</si>
  <si>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01.03.2010</t>
  </si>
  <si>
    <t>อาคารบ้านพักข้าราชการตำรวจ สส.ภ.2</t>
  </si>
  <si>
    <t>01.06.2015</t>
  </si>
  <si>
    <t>ก่อสร้างอาคารที่พักอาศัย (แฟลต) 5 ชั้น 30 ครอบครัว</t>
  </si>
  <si>
    <t>01.03.2018</t>
  </si>
  <si>
    <t>อาคารที่พักแฟลต 5 ชั้น 30 ครอบครัว</t>
  </si>
  <si>
    <t>01.08.2019</t>
  </si>
  <si>
    <t>บ้านพักอาศัยครึ่งตึกครึ่งไม้สองชั้น พื้นคสล.</t>
  </si>
  <si>
    <t>บ้านพักตึกสองชั้นพื้น คสล.ติดดิน</t>
  </si>
  <si>
    <t>บ้านพักอาศัยตึกสองชั้น พื้นคสล. ติดดิน</t>
  </si>
  <si>
    <t>บ้านพักอาศัยตึกสองชั้น พื้นคสล.</t>
  </si>
  <si>
    <t>ตึกแถวสองชั้น</t>
  </si>
  <si>
    <t>30.09.2019</t>
  </si>
  <si>
    <t>บ้านพักระดับ ผบช.ภ.2</t>
  </si>
  <si>
    <t>บ้านพักระดับผกก.-รองผบก.ภ.2</t>
  </si>
  <si>
    <t>บ้านพักระดับผบก.-รอง ผบช.ภ.2</t>
  </si>
  <si>
    <t>เรือนแถวสัญญาบัตร 8 คูหา ผกก.ขึ้นไป</t>
  </si>
  <si>
    <t>18.12.2019</t>
  </si>
  <si>
    <t>เรือนแถวสัญญาบัตร 10 คูหา สว. - รอง ผกก.</t>
  </si>
  <si>
    <t>หมวดสินทรัพย์ 12050100 อาคารพักอาศัย (หมดอายุการใช้งาน)</t>
  </si>
  <si>
    <t>ห้องแถวครึ่งตึกครึ่งไม้สองชั้น</t>
  </si>
  <si>
    <t>บ้านพักอาศัยตึก 2 ชั้น</t>
  </si>
  <si>
    <t xml:space="preserve">หมวดสินทรัพย์ 12050100 อาคารพักอาศัย </t>
  </si>
  <si>
    <t>รวม</t>
  </si>
  <si>
    <t>หมวดสินทรัพย์ 12050200 อาคารสำนักงาน</t>
  </si>
  <si>
    <t>22.01.2018</t>
  </si>
  <si>
    <t>อาคารที่ทำการตำรวจภูธรภาค2</t>
  </si>
  <si>
    <t>หมวดสินทรัพย์ 12050200 อาคารสำนักงาน (หมดอายุการใช้งาน)</t>
  </si>
  <si>
    <t>อาคารที่ทำการ 3 ชั้น (ตึกไม่เกิน 4 ชั้น)</t>
  </si>
  <si>
    <t>หมวดสินทรัพย์ 12050300 อาคารประโยชน์อื่นๆ</t>
  </si>
  <si>
    <t>13.07.2011</t>
  </si>
  <si>
    <t>โรงจอดรถยนต์</t>
  </si>
  <si>
    <t>19.10.2018</t>
  </si>
  <si>
    <t>โรงอาหารและห้องน้ำตำรวจภูธรภาค2</t>
  </si>
  <si>
    <t>01.02.2019</t>
  </si>
  <si>
    <t>อาคารคลังพลาธิการ ภ.2 1 หลัง</t>
  </si>
  <si>
    <t>หมวดสินทรัพย์ 12050300 อาคารประโยชน์อื่นๆ (หมดอายุการใช้งาน)</t>
  </si>
  <si>
    <t>อาคารประชุมชั้นเดียวใต้ถุนสูง (ตึก)</t>
  </si>
  <si>
    <t>อาคารเรือนพยาบาล (ตึกชั้นเดียว)</t>
  </si>
  <si>
    <t>โรงจอดรถ (ชั้นเดียว ไม่มีผนัง)</t>
  </si>
  <si>
    <t>อาคารคลังพัสดุ</t>
  </si>
  <si>
    <t>หมวดสินทรัพย์ 12050400 สิ่งปลูกสร้าง</t>
  </si>
  <si>
    <t>05.11.2008</t>
  </si>
  <si>
    <t>ปรับปรุงอาคารโรงซ่อมยานพาหนะ เพืิ่่อเป็นคลังพัสดุ</t>
  </si>
  <si>
    <t>01.07.2011</t>
  </si>
  <si>
    <t>วางท่อประปาพร้อมอุปกรณ์ ตามรูปแบบรายการของสำนักงาน</t>
  </si>
  <si>
    <t>รั้วอาคารโรงซ่อมยานพาหนะ</t>
  </si>
  <si>
    <t>25.05.2012</t>
  </si>
  <si>
    <t>จ้างเหมาก่อสร้างรั้วลวดหนามงวดที่ 1</t>
  </si>
  <si>
    <t>จ้างเหมาก่อสร้างรั้วลวดหนามงวดที่ 2</t>
  </si>
  <si>
    <t>จ้างเหมาก่อสร้างรั้วลวดหนามงวดที่ 3</t>
  </si>
  <si>
    <t>15.12.2017</t>
  </si>
  <si>
    <t>ก่อสร้างระบบสาธาณูปโภคและปรับภูมิทัศน์</t>
  </si>
  <si>
    <t>27.09.2018</t>
  </si>
  <si>
    <t>จ้างเหมาก่อสร้างรั้ว ประตูรั้ว และป้าย ภ.2</t>
  </si>
  <si>
    <t>ถนน คสล.ทางเข้าบ้านพักผู้บังคับบัญชา ภ.2</t>
  </si>
  <si>
    <t>โรงจอดรถ ภ.2</t>
  </si>
  <si>
    <t>หมวดสินทรัพย์ 12060100 ครุภัณฑ์สนง.</t>
  </si>
  <si>
    <t>21.09.2017</t>
  </si>
  <si>
    <t>อุปกรณ์ลงลายมือชื่ออิเล็กทรอนิกส์ Topaz รุ่น TF-LB</t>
  </si>
  <si>
    <t>13.09.2018</t>
  </si>
  <si>
    <t>จัดซื้อตู้นิรภัยใช้ในราชการ จำนวน 34 ตู้</t>
  </si>
  <si>
    <t>26.09.2018</t>
  </si>
  <si>
    <t>จัดซื้อครุภัณฑ์เครื่องทำลายเอกสาร</t>
  </si>
  <si>
    <t>02.08.2019</t>
  </si>
  <si>
    <t>เครื่องจัดทำบัตรประจำตัวเจ้าหน้าที่รัฐ</t>
  </si>
  <si>
    <t>01.09.2020</t>
  </si>
  <si>
    <t>ตู้ Rack 42</t>
  </si>
  <si>
    <t>หมวดสินทรัพย์ 12060100 ครุภัณฑ์สนง. (หมดอายุการใช้งาน)</t>
  </si>
  <si>
    <t>26.09.2005</t>
  </si>
  <si>
    <t>เครื่องปรับอากาศชนิดแขวนขนาดไม่น้อยกว่า18000บีทียู</t>
  </si>
  <si>
    <t>29.09.2005</t>
  </si>
  <si>
    <t>โต๊ะประชุมพร้อมเก้าอี้ขนาด12ที่นั่ง</t>
  </si>
  <si>
    <t>ชุดโซฟาพร้อมโต๊ะกลาง</t>
  </si>
  <si>
    <t>22.12.2005</t>
  </si>
  <si>
    <t>เครื่องปรับอากาศ ยี่ห้อไซโจเด็นกิ ขนาด 25000บีทียู</t>
  </si>
  <si>
    <t>24.01.2006</t>
  </si>
  <si>
    <t>เครื่องพิมพ์สำเนาระบบดิจิตอล 300*400จุด/ตารางนิ้ว</t>
  </si>
  <si>
    <t>23.08.2006</t>
  </si>
  <si>
    <t>เครื่องปรับอากาศขนาด 25000 บีทียู</t>
  </si>
  <si>
    <t>14.09.2006</t>
  </si>
  <si>
    <t>เครื่องปรับอากาศ ยี่ห้อ ซัยโจเดนกิ  18,000 บีทียู</t>
  </si>
  <si>
    <t>19.09.2006</t>
  </si>
  <si>
    <t>เครื่องฟอกอากาศ ยี่ห้อ ซัยโจเด็นกิ รุ่น AP - 30 N</t>
  </si>
  <si>
    <t>14.08.2007</t>
  </si>
  <si>
    <t>ม่านบังแสงพร้อมอุปกรณ์ หอประชุม ภ.2</t>
  </si>
  <si>
    <t>11.01.2008</t>
  </si>
  <si>
    <t>โต๊ะวางคอมพิวเตอร์พร้อมเก้าอี้</t>
  </si>
  <si>
    <t>14.09.2012</t>
  </si>
  <si>
    <t>จัดซื้อเครื่องปรับอากาศชนิดตู้ตั้งพื้น</t>
  </si>
  <si>
    <t>จัดซื้อเครื่องปรับอากาศชนิดแขวน</t>
  </si>
  <si>
    <t>หมวดสินทรัพย์ 12060200 คุรภัณฑ์ยานพาหนะ</t>
  </si>
  <si>
    <t>17.09.2013</t>
  </si>
  <si>
    <t>รถยนต์นั่งตรวจการณ์ขนาดไม่ต่ำกว่า 2700 ซีซี</t>
  </si>
  <si>
    <t>09.02.2015</t>
  </si>
  <si>
    <t>รถจักรยานยนต์ (ทดแทน) ขนาด 120 ซีซี</t>
  </si>
  <si>
    <t>19.02.2015</t>
  </si>
  <si>
    <t>15.02.2016</t>
  </si>
  <si>
    <t>รถจักรยานยนต์ทดแทน ขนาด 250 ซีซี (ภ.2)</t>
  </si>
  <si>
    <t>01.06.2016</t>
  </si>
  <si>
    <t>12.07.2018</t>
  </si>
  <si>
    <t>รถยนต์บรรทุก ISUZU รุ่น CAB4 1.9 Ddi S งวดที่ 2</t>
  </si>
  <si>
    <t>26.07.2018</t>
  </si>
  <si>
    <t>รถ จยย.งานสืบสวน 120 ซีซี ยามาฮ่า รุ่น GT125 งวด 3</t>
  </si>
  <si>
    <t>รถ จยย.งานสืบสวน 120 ซีซี ยามาฮ่า รุ่น GT125 งวด 4</t>
  </si>
  <si>
    <t>รถ จยย.งานสืบสวน 120 ซีซี ยามาฮ่า รุ่น GT125 งวด 5</t>
  </si>
  <si>
    <t>10.08.2018</t>
  </si>
  <si>
    <t>รถโดยสารปรับอากาศ 40 ที่นั่ง HINO รุ่น RK8JSLA-SHT</t>
  </si>
  <si>
    <t>27.08.2018</t>
  </si>
  <si>
    <t>รถยนต์ตรวจการณ์ ISUZU รุ่น MU-X 4x2 1.9 CD 6 งวด2</t>
  </si>
  <si>
    <t>01.08.2018</t>
  </si>
  <si>
    <t>รถปฏิบัติการพิเศษ (ติดบันได) พร้อมอุปกรณ์</t>
  </si>
  <si>
    <t>22.10.2018</t>
  </si>
  <si>
    <t>รถตู้ ขนาด 15ที่นั่ง NISSAN รุ่น NV 350 URVAN งวด3</t>
  </si>
  <si>
    <t>รถยนต์บรรทุก(ดีเซล)ดับเบิ้ลแคป,โตโยต้า,HILUX REVO</t>
  </si>
  <si>
    <t>01.11.2018</t>
  </si>
  <si>
    <t>รถยนนั่งส่วนกลาง TOYOTA รุ่น CAMRY 2.5G งวด 2</t>
  </si>
  <si>
    <t>01.12.2018</t>
  </si>
  <si>
    <t>รถตู้ ขนาด 15ที่นั่ง NISSAN รุ่น NV 350 URVAN งวด7</t>
  </si>
  <si>
    <t>รถ จยย.งานสืบสวนขนาด 140 ซีซี ฮอนด้า CBR150R งวด5</t>
  </si>
  <si>
    <t>รถ จยย.งานสืบสวนขนาด 140 ซีซี ฮอนด้า CBR150R งวด6</t>
  </si>
  <si>
    <t>รถยนต์นั่ง TOYOTA รุ่น Camry 2.5 G โล่ 09682</t>
  </si>
  <si>
    <t>รถ จยย.งานจราจร ขนาด 150ซีซี ยามาฮ่า รุ่นNMAXงวด6</t>
  </si>
  <si>
    <t>01.01.2019</t>
  </si>
  <si>
    <t>รถยนต์บัสปรับอากาศ ขนาด 40 - 45 ที่นั่ง</t>
  </si>
  <si>
    <t>01.03.2019</t>
  </si>
  <si>
    <t>รถ จยย.ขนาด 150 ซีซี ยี่ห้อฮอนด้า รุ่น CBR150R</t>
  </si>
  <si>
    <t>รถยนต์บรรทุก(ดีเซล)TOYOTA รุ่น Revo Double Cab Pre</t>
  </si>
  <si>
    <t>รถ จยย.ไม่น้อยกว่า 1000 CC. ฮอนด้า รุ่น VFR1200X 1</t>
  </si>
  <si>
    <t>01.04.2019</t>
  </si>
  <si>
    <t>รถบรรทุกสัมภาระ 6 ล้อ 3 ตัน</t>
  </si>
  <si>
    <t>รถตู้ควบคุมสั่งการทางยุทธวิธี</t>
  </si>
  <si>
    <t>01.03.2020</t>
  </si>
  <si>
    <t>รถยนต์ตู้โดยสาร NISSAN รุ่น NV350 URVAN งวดที่ 1</t>
  </si>
  <si>
    <t>รถยนต์นำธงชัยเฉลิมพล TATA รุ่น Single Cab งวด1</t>
  </si>
  <si>
    <t>01.05.2020</t>
  </si>
  <si>
    <t>รถยนต์ตรวจการณ์อเนกประสงค์ THAIRUNG รุ่น TR งวด 2</t>
  </si>
  <si>
    <t>รถยนต์ตรวจการณ์อเนกประสงค์ THAIRUNG รุ่น TR งวด 3</t>
  </si>
  <si>
    <t>รถยนต์โดยสาร 40 ที่นั่ง HINO รุ่น RK8JSLA งวดที10</t>
  </si>
  <si>
    <t>01.08.2020</t>
  </si>
  <si>
    <t>รถยนต์บรรทุก(ดีเซล) ISUZU รุ่น Cab4 1.9 Ddi Sงวด5</t>
  </si>
  <si>
    <t>รถยนต์ส่วนบุคคล NISSAN รุ่น SYLPHY รุ่น 16MY งวด6</t>
  </si>
  <si>
    <t>รถยนต์ตู้โดยสาร NISSAN รุ่น NV350 URVAN งวดที่ 7</t>
  </si>
  <si>
    <t>หมวดสินทรัพย์ 12060200 คุรภัณฑ์ยานพาหนะ (หมดอายุการใช้งาน)</t>
  </si>
  <si>
    <t>21.01.2005</t>
  </si>
  <si>
    <t>NISSAN URVAN STANDARD ROOF 2,953  CC</t>
  </si>
  <si>
    <t>19.09.2005</t>
  </si>
  <si>
    <t>รถจักรยานยนต์ ยี่ห้อ HONDA รุ่น  NF 100  MR</t>
  </si>
  <si>
    <t>รถบรรทุก(ดีเซล)ขนาด1ตันยี่ห้ออีซูซุดีเเมคซ์แค็บโฟร</t>
  </si>
  <si>
    <t>11.10.2005</t>
  </si>
  <si>
    <t>รถยนต์โดยสาร 12ที่นั่ง ยี่ห้อ นิสสัน แบบHIGH ROOF</t>
  </si>
  <si>
    <t>25.08.2005</t>
  </si>
  <si>
    <t>รถบรรทุก(ดีเซล) ขนาด 2 ตัน 6 ล้อ</t>
  </si>
  <si>
    <t>11.08.2005</t>
  </si>
  <si>
    <t>รถบรรทุก(ดีเซล) ขนาด 1 ตัน ขับเคลื่อน 2 ล้อ</t>
  </si>
  <si>
    <t>29.11.2005</t>
  </si>
  <si>
    <t>รถบรรทุก(ดีเซล)ขนาด1ตันยี่ห้ออีซูซุดีเเมคซ์พิเศษ</t>
  </si>
  <si>
    <t>เครื่องขยายเสียงพร้อมสัญญาณอิเลคทรอนิคไซเลนซ์</t>
  </si>
  <si>
    <t>30.11.2005</t>
  </si>
  <si>
    <t>เครื่่องรับ-ส่งวิทยุVHF-FM ชนิดติดรถยนต์แบบโค๊ตสเว</t>
  </si>
  <si>
    <t>06.02.2007</t>
  </si>
  <si>
    <t>รถยนต์โดยสารขนาด 12 ที่นั่ง  ( ดีเซล)</t>
  </si>
  <si>
    <t>29.10.2007</t>
  </si>
  <si>
    <t>รถยนต์กระบะบรรทุก ดับเบิ้ลแคป 4 ประตู พร้อมอุปกรณ์</t>
  </si>
  <si>
    <t>01.04.2008</t>
  </si>
  <si>
    <t>รถจักรยานยนต์ โล่ 11598</t>
  </si>
  <si>
    <t>รถจักรยานยนต์ โล่ 11599</t>
  </si>
  <si>
    <t>รถจักรยานยนต์ โล่ 11600</t>
  </si>
  <si>
    <t>รถจักรยานยนต์ โล่ 11601</t>
  </si>
  <si>
    <t>รถจักรยานยนต์ โล่ 11602</t>
  </si>
  <si>
    <t>รถจักรยานยนต์ โล่ 11603</t>
  </si>
  <si>
    <t>รถจักรยานยนต์ โล่ 11604</t>
  </si>
  <si>
    <t>รถจักรยานยนต์ โล่ 11605</t>
  </si>
  <si>
    <t>รถจักรยานยนต์ โล่ 11606</t>
  </si>
  <si>
    <t>รถจักรยานยนต์ โล่ 11607</t>
  </si>
  <si>
    <t>รถจักรยานยนต์ โล่ 11608</t>
  </si>
  <si>
    <t>รถจักรยานยนต์ โล่ 11609</t>
  </si>
  <si>
    <t>รถจักรยานยนต์ โล่ 11610</t>
  </si>
  <si>
    <t>รถจักรยานยนต์ โล่ 11611</t>
  </si>
  <si>
    <t>รถจักรยานยนต์ โล่ 11612</t>
  </si>
  <si>
    <t>รถจักรยานยนต์ โล่ 11613</t>
  </si>
  <si>
    <t>05.09.2008</t>
  </si>
  <si>
    <t>ซื้อรถยนต์บรรทุกดีเซล 1 ตัน</t>
  </si>
  <si>
    <t>19.08.2008</t>
  </si>
  <si>
    <t>รถจักรยานยนต์ ยี่ห้อ ซูซูกิ</t>
  </si>
  <si>
    <t>รถยนต์บรรทุก ขนาด 1 ตัน  สี่ประตู ยี่ห้อ ฟอร์ด</t>
  </si>
  <si>
    <t>รถยนต์ตู้ 12 ที่นั่ง สำหรับผู้บังคับบัญชา ภ.2</t>
  </si>
  <si>
    <t>25.08.2010</t>
  </si>
  <si>
    <t>รถจักรยานยนต์ ขนาด 140  ซีซี</t>
  </si>
  <si>
    <t>รถจักรยานยนต์ ขนาด 120  ซีซี</t>
  </si>
  <si>
    <t>09.03.2011</t>
  </si>
  <si>
    <t>รถยนต์บรรทุก(ดีเซล)ขนาด 1 ตันขับเคลื่อน 2 ล้อ</t>
  </si>
  <si>
    <t>26.09.2011</t>
  </si>
  <si>
    <t>รถยนต์นั่งเก๋งแบบสี่ประตู ยี่ห้อ โตโยต้า แคมรี่</t>
  </si>
  <si>
    <t>01.12.2013</t>
  </si>
  <si>
    <t>รถจักรยานยนต์สืบสวนปราบปรามยาเสพติด ขนาด</t>
  </si>
  <si>
    <t>01.01.2015</t>
  </si>
  <si>
    <t>รถบรรทุกน้ำ(Tank)</t>
  </si>
  <si>
    <t>17.04.2015</t>
  </si>
  <si>
    <t>รถจักรยานทดแทน ขนาด 250 ซีซี (งานสายตรวจ) งวด 4</t>
  </si>
  <si>
    <t>25.05.2015</t>
  </si>
  <si>
    <t>รถจักรยานทดแทน ขนาด 250 ซีซี (งานสายตรวจ) ภ.2</t>
  </si>
  <si>
    <t>01.05.2017</t>
  </si>
  <si>
    <t>รถ จยย. ไทเกอร์ โล่ 00776</t>
  </si>
  <si>
    <t>รถ จยย. ไทเกอร์ โล่ 00777</t>
  </si>
  <si>
    <t>รถ จยย. ไทเกอร์ โล่ 00778</t>
  </si>
  <si>
    <t>รถ จยย. ไทเกอร์ โล่ 00779</t>
  </si>
  <si>
    <t>รถ จยย. ไทเกอร์ โล่ 00780</t>
  </si>
  <si>
    <t>รถ จยย. ไทเกอร์ โล่ 00781</t>
  </si>
  <si>
    <t>รถ จยย. ไทเกอร์ โล่ 00782</t>
  </si>
  <si>
    <t>รถ จยย. ไทเกอร์ โล่ 00783</t>
  </si>
  <si>
    <t>รถ จยย. ไทเกอร์ โล่ 00803</t>
  </si>
  <si>
    <t>รถ จยย. ไทเกอร์ โล่ 10970</t>
  </si>
  <si>
    <t>รถ จยย. ไทเกอร์ โล่ 10971</t>
  </si>
  <si>
    <t>รถ จยย. ไทเกอร์ โล่ 10972</t>
  </si>
  <si>
    <t>รถ จยย. ไทเกอร์ โล่ 10973</t>
  </si>
  <si>
    <t>รถ จยย. ไทเกอร์ โล่ 01286</t>
  </si>
  <si>
    <t>รถ จยย. ไทเกอร์ โล่ 01287</t>
  </si>
  <si>
    <t>รถ จยย. ไทเกอร์ โล่ 01289</t>
  </si>
  <si>
    <t>รถ จยย. ไทเกอร์ โล่ 01061</t>
  </si>
  <si>
    <t>รถ จยย. ไทเกอร์ โล่ 01068</t>
  </si>
  <si>
    <t>รถ จยย. ไทเกอร์ โล่ 01284</t>
  </si>
  <si>
    <t>รถ จยย. ไทเกอร์ โล่ 01285</t>
  </si>
  <si>
    <t>รถ จยย. ไทเกอร์ โล่ 01288</t>
  </si>
  <si>
    <t>รถ จยย. ไทเกอร์ โล่ 10159</t>
  </si>
  <si>
    <t>รถ จยย. ไทเกอร์ โล่ 10160</t>
  </si>
  <si>
    <t>รถ จยย. ไทเกอร์ โล่ 10161</t>
  </si>
  <si>
    <t>รถ จยย. ไทเกอร์ โล่ 10162</t>
  </si>
  <si>
    <t>รถ จยย. ไทเกอร์ โล่ 10163</t>
  </si>
  <si>
    <t>01.06.2017</t>
  </si>
  <si>
    <t>รถยนต์นั่ง ยี่ห้อ BMW รุ่น 528 IA ขนาด 2,600 ลบ.ซม</t>
  </si>
  <si>
    <t>หมวดสินทรัพย์ 12060300 คุรภัณฑ์ไฟฟ้า</t>
  </si>
  <si>
    <t>01.11.2016</t>
  </si>
  <si>
    <t>วิทยุสื่อสารมือถือ VHF/FM แบบมีระบบป้องกันการดักฟั</t>
  </si>
  <si>
    <t>06.09.2018</t>
  </si>
  <si>
    <t>จัดซื้อพร้อมติดตั้งระบบโทรศัพท์และตู้สาขา ภ.2ใหม่</t>
  </si>
  <si>
    <t>16.10.2018</t>
  </si>
  <si>
    <t>จัดซื้อพร้อมติดตั้งระบบรักษาความปลอดภัยอาคารสถานที</t>
  </si>
  <si>
    <t>01.10.2018</t>
  </si>
  <si>
    <t>จัดซื้อพร้อมติดตั้งระบบศูนย์ปฏิบัติการ ภ.2</t>
  </si>
  <si>
    <t>จัดซื้อพร้อมติดตั้งระบบเครือข่ายคอมพิวเตอร์</t>
  </si>
  <si>
    <t>01.07.2020</t>
  </si>
  <si>
    <t>เครื่องลูกข่ายแบบพกพาหน้าจอสัมผัส HUAWEI รุ่นEP821</t>
  </si>
  <si>
    <t>เครื่องลูกข่ายแบบติดตั้งในรถยนต์ HUAWEI รุ่น EV751</t>
  </si>
  <si>
    <t>แบตเตอรี่สำรองพกพา</t>
  </si>
  <si>
    <t>เครื่องขยายเสียงพร้อมไซเรนติดหลังคารถยนต์ตรวจการณ์</t>
  </si>
  <si>
    <t>หมวดสินทรัพย์ 12060300 คุรภัณฑ์ไฟฟ้า (หมดอายุการใช้งาน)</t>
  </si>
  <si>
    <t>20.09.2005</t>
  </si>
  <si>
    <t>เครื่องรับ-ส่ง วิทยุVHF-FM ชนิดติดรถยนต์ แบบ code</t>
  </si>
  <si>
    <t>สัญญาณไฟวับวาบสีแดง รุ่น CHB(HWS)-12MW 44'' พร้อม</t>
  </si>
  <si>
    <t>21.09.2007</t>
  </si>
  <si>
    <t>เคร่ื่องรับ-ส่งวิทยุ ชนิดประจำที่ ระบบ VHF/FM</t>
  </si>
  <si>
    <t>18.09.2007</t>
  </si>
  <si>
    <t>เครื่องควบคุมกระแสไฟฟ้า (เรคคูเรเตอร์)</t>
  </si>
  <si>
    <t>เครื่องรับส่งวิทยุ ระบบ VHF/FM</t>
  </si>
  <si>
    <t>ชุดไมโครโฟน</t>
  </si>
  <si>
    <t>01.09.2011</t>
  </si>
  <si>
    <t>ระบบโครงการจัดตั้งศูนย์รับแจ้งเหตุฉุกเฉิน191 ระยะ1</t>
  </si>
  <si>
    <t>ชุดเครื่องเสียงและระบบป้องกันอันตรายรถสั่งการ ผบ.ร</t>
  </si>
  <si>
    <t>11.07.2016</t>
  </si>
  <si>
    <t>วิทยุมือถือ วีเอชเอฟ/เอฟเอ็ม ยี่ห้อ KENWOOD(ภ.2)</t>
  </si>
  <si>
    <t>16.03.2017</t>
  </si>
  <si>
    <t>ตู้ชุมสายแบบไอพี ยี่ห้อ FORTH รุ่น IPX-116</t>
  </si>
  <si>
    <t>เครื่องรับ-ส่งวิทยุVHF/FMประจำที่/KENWOOD/DRC-7100</t>
  </si>
  <si>
    <t>หมวดสินทรัพย์ 12060400 คุรภัณฑ์โฆษณา</t>
  </si>
  <si>
    <t>06.04.2017</t>
  </si>
  <si>
    <t>อุปกรณ์กระจายสัญญาณ ขนาด 24 ช่อง</t>
  </si>
  <si>
    <t>อุปกรณ์สลับสัญญาณภาพ</t>
  </si>
  <si>
    <t>อุปกรณ์แยกสัญญาณภาพ เข้า1ออก4</t>
  </si>
  <si>
    <t>01.09.2018</t>
  </si>
  <si>
    <t>จัดซื้อและติดตั้งอุปกรณ์ประจำห้องประชุม ภ.2 (ใหม่)</t>
  </si>
  <si>
    <t>21.12.2018</t>
  </si>
  <si>
    <t>กล้องวิดีโอคอนเฟอร์เรนซ์พร้อมอุปกรณ์</t>
  </si>
  <si>
    <t>เครื่องมัลติมีเดียโปรเจคเตอร์ ขนาด 4000</t>
  </si>
  <si>
    <t>เครื่องมัลติมีเดียร์โปรเจคเตอร์ ขนาด 3500</t>
  </si>
  <si>
    <t>01.07.2019</t>
  </si>
  <si>
    <t>กล้องบันทึกภาพเคลื่อนไหวบนสถานีตำรวจ</t>
  </si>
  <si>
    <t>กล้องบันทึกภาพเคลื่อนไหวแบบดิจิตอลชนิดติดบนตัวจนท.</t>
  </si>
  <si>
    <t>กล้องวงจรปิดชนิดเครือข่าย ถ่ายภาพทะเบียนรถยนต์</t>
  </si>
  <si>
    <t>หมวดสินทรัพย์ 12060400 คุรภัณฑ์โฆษณา (หมดอายุการใช้งาน)</t>
  </si>
  <si>
    <t>20.06.2005</t>
  </si>
  <si>
    <t>sony  DCR-DVD  703</t>
  </si>
  <si>
    <t>กล้องถ่ายภาพนิ่งระบบดิจิตอลพานาโซนิค6ล้านพิกเซล</t>
  </si>
  <si>
    <t>เครื่องรับโทรทัศน์สีขนาด29นิ้วชนิดจอแบนพานาโซนิค</t>
  </si>
  <si>
    <t>โทรทัศน์สีขนาด 29 นิ้ว ชนิดจอแบน พานาโซนิค</t>
  </si>
  <si>
    <t>28.12.2005</t>
  </si>
  <si>
    <t>ชุดคอมพิวเตอร์พร้อมอุปกรณ์</t>
  </si>
  <si>
    <t>15.02.2006</t>
  </si>
  <si>
    <t>จอรับภาพชนิดมอเตอร์ไฟฟ้า ขนาดเส้นทะแยงมุม100นิ้ว</t>
  </si>
  <si>
    <t>เครื่่องโปรเจ็กเตอร์ระดับXGA ขนาด3000ANI ลูเม็นส์</t>
  </si>
  <si>
    <t>กล้องถ่ายรูปดิจิตอล ยี่ห้อโซนี่ P200</t>
  </si>
  <si>
    <t>10.02.2006</t>
  </si>
  <si>
    <t>เครื่่องโปรเจ็กเตอร์ระดับXGA พร้อมจอรับภาพมอเตอร์ฯ</t>
  </si>
  <si>
    <t>12.06.2006</t>
  </si>
  <si>
    <t>กล้องถ่ายวีดีโอระบบดิจิตอล  พร้อมอุปกรณ์</t>
  </si>
  <si>
    <t>01.10.2006</t>
  </si>
  <si>
    <t>กล้องถ่ายภาพดิจิตอล SLR พร้อมอุปกรณ์  9 ชุด ภ.2</t>
  </si>
  <si>
    <t>กล้องวีดิโอ MINI DVจำนวน9 ของ ภ.2</t>
  </si>
  <si>
    <t>15.12.2006</t>
  </si>
  <si>
    <t>กล้องบันทึกภาพแบบซุกซ่อน ยี่ห้อ P.S.E.รุ่นShane 03</t>
  </si>
  <si>
    <t>04.07.2007</t>
  </si>
  <si>
    <t>เครื่องไรด์ DVD (DVD recorder) ยี่ห้อโซนี่</t>
  </si>
  <si>
    <t>เครื่องถ่ายวีดีโอระบบดิจิตอล บันทึกด้วยฮาร์ทดิส</t>
  </si>
  <si>
    <t>21.08.2007</t>
  </si>
  <si>
    <t>เครื่องมัลติมีเดียโปรเจคเตอร์</t>
  </si>
  <si>
    <t>จอรับภาพชนิดมอเตอร์ไฟฟ้า</t>
  </si>
  <si>
    <t>06.09.2007</t>
  </si>
  <si>
    <t>แท่นชาร์ท,แบตเตอรี่,เลนส์ขยาย,เมมโมรีสติ๊ก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</si>
  <si>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</si>
  <si>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</si>
  <si>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25.06.2008</t>
  </si>
  <si>
    <t>01.02.2010</t>
  </si>
  <si>
    <t>เครื่องมัลติมีเดียฯ ระดับ XGA</t>
  </si>
  <si>
    <t>กล้องวีดีโอ ยี่ห้อ SONY HANDYCAM</t>
  </si>
  <si>
    <t>ขาตั้งกล้องวีดีโอ</t>
  </si>
  <si>
    <t>หมวดสินทรัพย์ 12060500 คุรภัณฑ์การเกษตร (หมดอายุการใช้งาน)</t>
  </si>
  <si>
    <t>26.08.2005</t>
  </si>
  <si>
    <t>ปั๊มหอยโข่งชนิดเหล็กหล่อ เพลาแสตนเลส</t>
  </si>
  <si>
    <t>08.09.2005</t>
  </si>
  <si>
    <t>ปั๊มหอยโข่งชนิดเหล็กหล่อ เพลาแสตนเลสพรัอม มอเตอร์</t>
  </si>
  <si>
    <t>หมวดสินทรัพย์ 12060500 คุรภัณฑ์การเกษตร</t>
  </si>
  <si>
    <t>หมวดสินทรัพย์ 12060800 คุรภัณฑ์สำรวจ</t>
  </si>
  <si>
    <t>29.12.2014</t>
  </si>
  <si>
    <t>จัดซื้อกล้องส่องทางไกล ชนิดสองตา</t>
  </si>
  <si>
    <t>02.03.2015</t>
  </si>
  <si>
    <t>เต้นท์บริการ</t>
  </si>
  <si>
    <t>หมวดสินทรัพย์ 12060900 คุรภัณฑ์วิทยาศาสตร์</t>
  </si>
  <si>
    <t>01.03.2017</t>
  </si>
  <si>
    <t>เครื่องตรวจวัดแอลกอฮอล์ Lion Alcometer,SD-400Touch</t>
  </si>
  <si>
    <t>หมวดสินทรัพย์ 12060900 คุรภัณฑ์วิทยาศาสตร์ (หมดอายุการใช้งาน)</t>
  </si>
  <si>
    <t>11.04.2005</t>
  </si>
  <si>
    <t>INTOXIMETERS  รุ่น ALCO-SENSOR IV</t>
  </si>
  <si>
    <t>หมวดสินทรัพย์ 12061000 คุรภัณฑ์คอมพิวเตอร์</t>
  </si>
  <si>
    <t>21.12.2017</t>
  </si>
  <si>
    <t>ครุภัณฑ์คอมพิวเตอร์ สำหรับงานประมวลผลแบบที่2</t>
  </si>
  <si>
    <t>24.09.2018</t>
  </si>
  <si>
    <t>จัดซื้อเครื่องพิมพ์แบบฉีดหมึก</t>
  </si>
  <si>
    <t>จัดซื้อเครื่องพิมพ์แบบสแกนพร้อมแฟกซ์</t>
  </si>
  <si>
    <t>คอมพิวเตอร์โน๊ตบุ๊ค แบบที่2</t>
  </si>
  <si>
    <t>คอมพิวเตอร์ แบบที่ 1</t>
  </si>
  <si>
    <t>คอมพิวเตอร์แบบ Workstation</t>
  </si>
  <si>
    <t>03.12.2018</t>
  </si>
  <si>
    <t>คอมพิวเตอร์งานสำนักงาน ACER รุ่น Aspire TC-885-814</t>
  </si>
  <si>
    <t>คอมพิวเตอร์พกพาสำหรับงานประมวลผล</t>
  </si>
  <si>
    <t>โปรแกรมตรวจจับหมายเลขทะเบียนรถยนต์และสิทธ์ใช้งาน</t>
  </si>
  <si>
    <t>โปรแกรมแม่ข่ายสำหรับชุดตรวจจับหมายเลขทะเบียนรถยนต์</t>
  </si>
  <si>
    <t>VPN Router ยี่ห้อ Mikrotik รุ่น RB100AHx4 Series</t>
  </si>
  <si>
    <t>คอมพิวเตอร์ ยี่ห้อDell รุ่น Poweredge t440 E5</t>
  </si>
  <si>
    <t>หมวดสินทรัพย์ 12061000 คุรภัณฑ์คอมพิวเตอร์ (หมดอายุการใช้งาน)</t>
  </si>
  <si>
    <t>07.03.2005</t>
  </si>
  <si>
    <t>ชุดCOMPUTERยี่ห้อ SVOAรุ่น professiona p.4-2.4</t>
  </si>
  <si>
    <t>ชุด COMPUTER ยี่ห้อ SVOA รุ่น  PROFESSIONA</t>
  </si>
  <si>
    <t>COMPUTER ยี่ห้อ SVOA รุ่น  PROFESSIONA</t>
  </si>
  <si>
    <t>17.10.2005</t>
  </si>
  <si>
    <t>ชุดเครื่องคอมฯ จอLCD 17" UPSสแกนเนอร์ เครื่องพิมพ์</t>
  </si>
  <si>
    <t>ชุดเครื่องคอมฯ จอCRT 17"  UPS เครื่องพิมพ์เลเซอร์</t>
  </si>
  <si>
    <t>ชุดเครื่องคอมฯ จอCRT 17"  UPS</t>
  </si>
  <si>
    <t>04.08.2006</t>
  </si>
  <si>
    <t>เครื่องพิมพ์เลเซอร์เจ็ท</t>
  </si>
  <si>
    <t>เครื่องพิมพ์คอมพิวเตอร์แบบหัวเข็ม</t>
  </si>
  <si>
    <t>18.08.2006</t>
  </si>
  <si>
    <t>เครื่องคอมพิวเตอร์ชนิดพกพา (์ Note book )</t>
  </si>
  <si>
    <t>เครื่อง Scanner ขนาด  A4 ชนิดสี</t>
  </si>
  <si>
    <t>13.09.2006</t>
  </si>
  <si>
    <t>เครื่องคอมพิวเตอร์ประมวลผลระดับสูง พร้อมอุปกรณ์ฯ</t>
  </si>
  <si>
    <t>12.09.2006</t>
  </si>
  <si>
    <t>04.05.2007</t>
  </si>
  <si>
    <t>คอมพิวเตอร์ พร้อมอุปกรณ์</t>
  </si>
  <si>
    <t>23.05.2007</t>
  </si>
  <si>
    <t>ครุภัณฑ์คอมพิวเตอร์แบบประมวลผลระดับสูงพร้อม UPS</t>
  </si>
  <si>
    <t>เครื่องพิมพ์คอมพิวเตอร์ แบบเลเซอร์</t>
  </si>
  <si>
    <t>เครื่องพิมพ์สี แบบ Photo Smart</t>
  </si>
  <si>
    <t>03.07.2007</t>
  </si>
  <si>
    <t>เครื่องสแกนเนอร์ ขนาด A4 ชนิดสี</t>
  </si>
  <si>
    <t>15.08.2007</t>
  </si>
  <si>
    <t>เครื่องคอมพิวเตอร์ พร้อมอุปกรณ์</t>
  </si>
  <si>
    <t>12.10.2007</t>
  </si>
  <si>
    <t>เครื่องคอมพิวเตอร์ประมวลผลระดับสูง ที่ ศทส.ภ.2</t>
  </si>
  <si>
    <t>ครุภัณฑ์คอมพิวเตอร์ประจำศูนย์เทคโนโลยี ภ.2</t>
  </si>
  <si>
    <t>05.09.2007</t>
  </si>
  <si>
    <t>เครื่องพิมพ์คอมพิวเตอร์ชนิดเลเซอร์</t>
  </si>
  <si>
    <t>เครื่องคอมพิวเตอร์ พร้อมอุปกรณ์และเครื่องสำรองไฟ</t>
  </si>
  <si>
    <t>04.07.2008</t>
  </si>
  <si>
    <t>เครื่องคอมพิวเตอร์</t>
  </si>
  <si>
    <t>คอมพิวเตอร์ประมวลผลระดับสูง พร้อม จอแอลซีดี</t>
  </si>
  <si>
    <t>เครื่องสแกนเนอร์สำหรับเอกสารทั่วไป</t>
  </si>
  <si>
    <t>17.12.2008</t>
  </si>
  <si>
    <t>เครื่องพิมพ์ชนิดเลเซอร์สี แบบเน็ตเวิร์ค</t>
  </si>
  <si>
    <t>เครื่องพิมพ์ชนิดเลเซอร์ขาวดำ</t>
  </si>
  <si>
    <t>เครื่องคอมพิวเตอร์โน๊ตบุ๊คส์ แบบประมวลผลระดับสูง</t>
  </si>
  <si>
    <t>เครื่องพิมพ์ชนิดเลเซอร์สี</t>
  </si>
  <si>
    <t>เครื่องคอมพิวเตอร์ลูกข่ายสำหรับประมวลผล</t>
  </si>
  <si>
    <t>เครื่องคอมพิวเตอร์โน้ตบุค</t>
  </si>
  <si>
    <t>อุปกรณ์กระจายสัญญาณ</t>
  </si>
  <si>
    <t>เครื่องคอมพิวเตอร์ประมวลผลข้อมูล ยี่ห้อ Acer</t>
  </si>
  <si>
    <t>เครื่องพิมพ์ ขาวดำ ยี่ห้อ Sumsung รุ่น ML-2571N</t>
  </si>
  <si>
    <t>เครื่องพิมพ์เลเซอร์สี แบบ NETWORK ยี่ห้อ BRATHER</t>
  </si>
  <si>
    <t>07.09.2010</t>
  </si>
  <si>
    <t>เครื่องคอมพิวเตอร์ตั้งโต๊ะ</t>
  </si>
  <si>
    <t>17.09.2010</t>
  </si>
  <si>
    <t>เครื่องพิมพ์เลเซอร์</t>
  </si>
  <si>
    <t>เครื่องพิมพ์เลเซอร๋</t>
  </si>
  <si>
    <t>คอมพิวเตอร์เดสทอป ยี่ห้อ คอมแพค</t>
  </si>
  <si>
    <t>ชุดคอมพิวเตอร์เดสทอป ยี่ห้อ คอมแพค</t>
  </si>
  <si>
    <t>เครื่องพิมพ์คอมพิวเตอร์</t>
  </si>
  <si>
    <t>30.09.2011</t>
  </si>
  <si>
    <t>11.05.2012</t>
  </si>
  <si>
    <t>จัดซิ้อครุภัณฑ์คอมพิวเตอร์สำหรับงานประมาลผลแบบที่2</t>
  </si>
  <si>
    <t>18.06.2012</t>
  </si>
  <si>
    <t>28.01.2015</t>
  </si>
  <si>
    <t>คอมพิวเตอร์ ยี่ห้อ ACER (โคบัง) (ภ.2)</t>
  </si>
  <si>
    <t>20.08.2015</t>
  </si>
  <si>
    <t>คอมพิวเตอร์ HP Compaq Business Desktopรุ่นdx2300MT</t>
  </si>
  <si>
    <t>25.12.2015</t>
  </si>
  <si>
    <t>เครื่องคอมพิวเตอร์สำหรับงานประมวลผล แบบที่ 1</t>
  </si>
  <si>
    <t>เครื่องคอมพิวเตอร์สำหรับงานประมวลผล แบบที่ 2</t>
  </si>
  <si>
    <t>01.02.2016</t>
  </si>
  <si>
    <t>คอมพิวเตอร์ HP รุ่น HP 280 G1 สถานีตำรวจชุมชน</t>
  </si>
  <si>
    <t>คอมพิวเตอร์ HP รุ่น T520 Flexible Series Thin Clie</t>
  </si>
  <si>
    <t>เครื่องพิมพ์ชนิดเลเซอร์</t>
  </si>
  <si>
    <t>เครื่องคอมพิวเตอร์ ประมวลผล แบบที่2</t>
  </si>
  <si>
    <t>เครื่องคอมพิวเตอร์โน๊ตบุ๊ค</t>
  </si>
  <si>
    <t>เครื่องพิมพ์ชนิดเลเซอร์ /LED ขาวดำ</t>
  </si>
  <si>
    <t>หมวดสินทรัพย์ 12061500 คุรภัณฑ์สนาม (หมดอายุการใช้งาน)</t>
  </si>
  <si>
    <t>06.11.2006</t>
  </si>
  <si>
    <t>เครื่องตรวจค้นอาวุธและวัตถุระเบิดแบบมือถือ</t>
  </si>
  <si>
    <t>01.07.2007</t>
  </si>
  <si>
    <t>หน้ากากพร้อมกรองแก๊สพิษ จำนวน 500 ชุด</t>
  </si>
  <si>
    <t>ทุ่นบกดักรถยนต์</t>
  </si>
  <si>
    <t>หมวดสินทรัพย์ 12061500 คุรภัณฑ์สนาม</t>
  </si>
  <si>
    <t>หมวดสินทรัพย์ 12061600 คุรภัณฑ์อื่นๆ</t>
  </si>
  <si>
    <t>กล้องตรวจการณ์ในเวลากลางคืน</t>
  </si>
  <si>
    <t>ครุภัณฑ์อื่น ๆ (3280 อัน)</t>
  </si>
  <si>
    <t>ครุภัณฑ์อื่น ๆ (15 อัน)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</si>
  <si>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</si>
  <si>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</si>
  <si>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เสื้อเกราะอ่อนป้องกันกระสุน</t>
  </si>
  <si>
    <t>เสื้อเกราะป้องกันกระสุน</t>
  </si>
  <si>
    <t>ครุภัณฑ์อื่น ๆ (1200 อัน)</t>
  </si>
  <si>
    <t>ครุภัณฑ์อื่น ๆ (673 อัน)</t>
  </si>
  <si>
    <t>ครุภัณฑ์อื่น (164 อัน)</t>
  </si>
  <si>
    <t>โล่กันกระสุนปืน KYUNG CHANG รุ่น KCI-LEVEL3</t>
  </si>
  <si>
    <t>เชือกลงทางดิ่ง</t>
  </si>
  <si>
    <t>รถบรรทุก(ดีเซล) TOYOTA HILUX REVO PRERUNNER 2.4J</t>
  </si>
  <si>
    <t>รถยนต์บรรทุก ISUZU รุ่น CAB4 1.9 Ddi S งวดที่ 1</t>
  </si>
  <si>
    <t>รถยนต์บรรทุก ISUZU รุ่น Cab 4 1.9 Ddi S งวดที่ 6</t>
  </si>
  <si>
    <t>ไฟฉายพร้อมขาติดกล้อง</t>
  </si>
  <si>
    <t>ครุภัณฑ์อื่น ๆ</t>
  </si>
  <si>
    <t>หน้ากากป้องกันแก๊สพิษ พร้อมหม้อกรอง</t>
  </si>
  <si>
    <t>หมวกกันกระสุนระดับ 3เอ</t>
  </si>
  <si>
    <t>กล้องส่องกลางคืน ชนิดตาเดียว TROYA รุ่น TYTO</t>
  </si>
  <si>
    <t>กล้องส่องทางไกลเวลากลางคืน TROYA รุ่น ASIO</t>
  </si>
  <si>
    <t>อุปกรณ์สำหรับทำลายสิ่งกีดขวาง</t>
  </si>
  <si>
    <t>01.04.2020</t>
  </si>
  <si>
    <t>อุปกรณ์ส่งคลื่นเสียงรบกวนพิเศษระยะไกล ขนาดใหญ่</t>
  </si>
  <si>
    <t>อุปกรณ์ส่งคลื่นเสียงรบกวนพิเศษระยะไกล ขนาดกลาง</t>
  </si>
  <si>
    <t>ชุดนิรภัยสำหรับเก็บกู้วัตถุระเบิด MED-ENG รุ่น EOD</t>
  </si>
  <si>
    <t>เครื่องตรวจหาวัตถุระเบิด แบบ 2 หัว พร้อมระบบ GPS</t>
  </si>
  <si>
    <t>เครื่องตรวจหาวัตถุระเบิด แบบพับได้</t>
  </si>
  <si>
    <t>โล่กันกระสุน</t>
  </si>
  <si>
    <t xml:space="preserve"> ปืนยิงตาข่าย</t>
  </si>
  <si>
    <t>รถควบคุมฝูงชน JINO MOTORS รุ่น JRC-12000</t>
  </si>
  <si>
    <t>เครื่องตรวจวัดอุณหภูมิร่างกายด้วยเครื่องอินฟาเรด</t>
  </si>
  <si>
    <t>หมวดสินทรัพย์ 12061600 คุรภัณฑ์อื่นๆ (หมดอายุการใช้งาน)</t>
  </si>
  <si>
    <t>เครื่องบันทึกเสียงดิจิตอล พร้อม MEMMORY ของ ภ.2</t>
  </si>
  <si>
    <t>เคร่ื่องแปลงสัญญาณจากอนาลอกเป็นดิจิตอล ยี่ห้อ ONE</t>
  </si>
  <si>
    <t>กล้องตรวจการณ์กลางวัน</t>
  </si>
  <si>
    <t>24.02.2010</t>
  </si>
  <si>
    <t>คอมพิวเตอร์ลูกข่าย</t>
  </si>
  <si>
    <t>เครื่องคอมพิวเตอร์ลูกข่าย</t>
  </si>
  <si>
    <t>15.02.2010</t>
  </si>
  <si>
    <t>กล้องดิจิตอล ยี่ห้อ NIKON</t>
  </si>
  <si>
    <t>กล้องส่องทางไกลชนิดสองตา</t>
  </si>
  <si>
    <t>17.03.2010</t>
  </si>
  <si>
    <t>รถยนต์บรรทุกดีเซล</t>
  </si>
  <si>
    <t>14.09.2010</t>
  </si>
  <si>
    <t>วิทยูมือถือ  ยี่ห้อ MOTOROLA</t>
  </si>
  <si>
    <t>จัดซื้อเครื่องพิมพ์ชนิดเลเซอร์และคอมพิวเตอร์</t>
  </si>
  <si>
    <t>26.06.2012</t>
  </si>
  <si>
    <t>จัดซื้อกล้องส่องทางไกลชนิด2ตา</t>
  </si>
  <si>
    <t>24.08.2012</t>
  </si>
  <si>
    <t>จัดซื้อเครื่องรับ-ส่งวิทยุระบบ VHF/FM ชนิดมือถือ</t>
  </si>
  <si>
    <t>10.07.2012</t>
  </si>
  <si>
    <t>จัดซื้อรถยนต์บรรทุกดีเซลแบบดับเบิ้ลแค็ป</t>
  </si>
  <si>
    <t>25.07.2012</t>
  </si>
  <si>
    <t>จัดซื้อรถจักรยานยนต์ขนาด120ซีซี</t>
  </si>
  <si>
    <t>01.12.2012</t>
  </si>
  <si>
    <t>เครื่องคอมพิวเตอร์ ประมวลผล</t>
  </si>
  <si>
    <t>กล้องดิจิตอล</t>
  </si>
  <si>
    <t>18.02.2013</t>
  </si>
  <si>
    <t>กล้องส่องทางไกลชนิด 2 ตา</t>
  </si>
  <si>
    <t>06.06.2013</t>
  </si>
  <si>
    <t>จัดซื้อรถยนต์พร้อมวิทยุติดรถยนต์</t>
  </si>
  <si>
    <t>จัดซื้อวิทยุสื่อสารติดรถยนต์</t>
  </si>
  <si>
    <t>จัดซื้อเครื่องรับ-ส่งวิทยุ</t>
  </si>
  <si>
    <t>จัดซื้อรถยนต์</t>
  </si>
  <si>
    <t>เสื้อเกราะอ่อนป้องกันกระสุนงานป้องกันปราบปราม ภ.2</t>
  </si>
  <si>
    <t>เสื้อเกราะป้องกันกระสุนพร้อมแผ่นเกราะแข็ง ภ.2</t>
  </si>
  <si>
    <t>ปืนลูกซองแบบ 02 ขนาด 12 (gauge)</t>
  </si>
  <si>
    <t>หมวดสินทรัพย์ 12090100 สินทรัพย์-software (หมดอายุการใช้งาน)</t>
  </si>
  <si>
    <t>26.09.2006</t>
  </si>
  <si>
    <t>ระบบ NETWORK พร้อมอุปกรณ์เชื่อมโยงภายในอาคาร</t>
  </si>
  <si>
    <t>31.10.2006</t>
  </si>
  <si>
    <t>ซอฟต์แวร์ (โปรแกรม) แอนตี้ไวรัส พร้อมการติดตั้ง</t>
  </si>
  <si>
    <t>11.09.2007</t>
  </si>
  <si>
    <t>โปรแกรม แอนตี้ไวรัสสำหรับเครื่องคอมพิวเตอร์แม่ข่าย</t>
  </si>
  <si>
    <t>ติดตั้งและวางระบบเชื่อมโยง</t>
  </si>
  <si>
    <t>26.09.2008</t>
  </si>
  <si>
    <t>ซอร์ฟแวร์แอนตี้ไวรัส</t>
  </si>
  <si>
    <t>โปรแกรมเเอนตี้ไวรัส</t>
  </si>
  <si>
    <t>หมวดสินทรัพย์ 12090100 สินทรัพย์-software</t>
  </si>
  <si>
    <t>****</t>
  </si>
  <si>
    <t>รหัสจังหวัด 2000 ชลบุรี</t>
  </si>
  <si>
    <t>สินทรัพย์คงเหลือ ภ.จว.ชลบุรี (2500700669)</t>
  </si>
  <si>
    <t xml:space="preserve">   มูลค่าการได้มา</t>
  </si>
  <si>
    <t>01.09.2010</t>
  </si>
  <si>
    <t>อาคารเรือนแถวชั้นประทวน สภ.เกาะจันทร์</t>
  </si>
  <si>
    <t>01.12.2010</t>
  </si>
  <si>
    <t>เรือนแถวชั้นประทวน สภ.หนองใหญ่ หลังที่ 1</t>
  </si>
  <si>
    <t>เรือนแถวชั้นประทวน สภ.หนองใหญ่ หลังที่ 2</t>
  </si>
  <si>
    <t>เรือนแถวชั้นประทวน สภ.หนองใหญ่ หลังที่ 3</t>
  </si>
  <si>
    <t>เรือนแถวชั้นประทวน สภ.พลูตาหลวง</t>
  </si>
  <si>
    <t>เรือนแถวชั้นประทวน สภ.สัตหีบ</t>
  </si>
  <si>
    <t>เรือนแถวชั้นประทวน สภ.บ่อทอง</t>
  </si>
  <si>
    <t>เรือนแถวชั้นประทวน สภ.กิ่ง เกาะจันทร์</t>
  </si>
  <si>
    <t>เรือนแถวชั้นประทวน สภ.ห้วยใหญ่ หลังที่ 1</t>
  </si>
  <si>
    <t>เรือนแถวชั้นประทวน สภ.ห้วยใหญ่ หลังที่ 2</t>
  </si>
  <si>
    <t>เรือนแถวชั้นประทวน สภ.ห้วยใหญ่ หลังที่ 3</t>
  </si>
  <si>
    <t>บ้านพักระดับรอง สว.สภ.ห้วยใหญ่ หลังที่ 1</t>
  </si>
  <si>
    <t>บ้านพักระดับรอง สว.สภ.ห้วยใหญ่ หลังที่ 2</t>
  </si>
  <si>
    <t>บ้านพักระดับรอง สว.สภ.ห้วยใหญ่ หลังที่ 3</t>
  </si>
  <si>
    <t>บ้านพักระดับรอง สว.สภ.ห้วยใหญ่ หลังที่ 4</t>
  </si>
  <si>
    <t>บ้านพักระดับ สว.สภ.ห้วยใหญ่ หลังที่ 1</t>
  </si>
  <si>
    <t>บ้านพักระดับ สว.สภ.ห้วยใหญ่ หลังที่ 2</t>
  </si>
  <si>
    <t>บ้านพักระดับ สว.สภ.ห้วยใหญ่ หลังที่ 3</t>
  </si>
  <si>
    <t>เรือนแถวชั้นประทวน สภ.ดอนหัวฬ่่่อ</t>
  </si>
  <si>
    <t>01.01.2011</t>
  </si>
  <si>
    <t>บ้านพักสารวัตร สภ.ต.พลูตาหลวง จ.ชลบุรี</t>
  </si>
  <si>
    <t>บ้านพักสารวัตร สภ.กิ่ง อ.เกาะจันทร์ จ.ชลบุรี</t>
  </si>
  <si>
    <t>01.09.2016</t>
  </si>
  <si>
    <t>เรือนแถวดอนหัวฬ่อ 3 หลัง</t>
  </si>
  <si>
    <t>อาคารที่ทำการ สภ.สัตหีบ</t>
  </si>
  <si>
    <t>อาคารที่ทำการ สภ.พลูตาหลวง</t>
  </si>
  <si>
    <t>แฟลต สภ.เสม็ด</t>
  </si>
  <si>
    <t>20.01.2020</t>
  </si>
  <si>
    <t>แฟลต สภ.หนองปรือ</t>
  </si>
  <si>
    <t>แฟลต สภ.หนองขาม</t>
  </si>
  <si>
    <t>บ้านพักสารวัตร สภ.พานทอง</t>
  </si>
  <si>
    <t>บ้านพักสารวัตร สภ.บ้านบึง</t>
  </si>
  <si>
    <t>บ้านพักสารวัตร สภ.ศรีราชา</t>
  </si>
  <si>
    <t>บ้านพักสารวัตร สภ.หนองใหญ่</t>
  </si>
  <si>
    <t>บ้านพักสารวัตร สภ.คลองกิ่ว</t>
  </si>
  <si>
    <t>บ้านพักสารวัตร สภ.พลูตาหลวง</t>
  </si>
  <si>
    <t>บ้านพักรองสารวัตร(แบบแฝด) สภ.เกาะสีชัง</t>
  </si>
  <si>
    <t>บ้านพักรองสารวัตร(แบบแฝด) สภ.หนองใหญ่</t>
  </si>
  <si>
    <t>บ้านพักรองสารวัตร ภ.จว.ชลบุรี</t>
  </si>
  <si>
    <t>บ้านพักรองสารวัตร สภ.พานทอง</t>
  </si>
  <si>
    <t>บ้านพักรองสารวัตร สภ.บ่อทอง</t>
  </si>
  <si>
    <t>บ้านพักรองสารวัตร สภ.เกาะจันทร์</t>
  </si>
  <si>
    <t>บ้านพักรองสารวัตร สภ.คลองกิ่ว</t>
  </si>
  <si>
    <t>บ้านพักรองสารวัตร สภ.พลูตาหลวง</t>
  </si>
  <si>
    <t>บ้านพักสารวัตร สภ.เกาะจันทร์</t>
  </si>
  <si>
    <t>บ้านพักสารวัตร สภ.บ่อวิน</t>
  </si>
  <si>
    <t>บ้านพักรองสารวัตร สภ.หนองใหญ่</t>
  </si>
  <si>
    <t>บ้านพักรองสารวัตร สภ.แสนสุข</t>
  </si>
  <si>
    <t>บ้านพักรองสารวัตร สภ.บ่อวิน</t>
  </si>
  <si>
    <t>เรือนแถว ขนาด 9 คูหา สภ.พานทอง</t>
  </si>
  <si>
    <t>เรือนแถว ขนาด 10 คูหา สภ.บ่อทอง</t>
  </si>
  <si>
    <t>เรือนแถว ขนาด 9 คูหา นปพ.ภ.จว.ชลบุรี</t>
  </si>
  <si>
    <t>01.06.2020</t>
  </si>
  <si>
    <t>เรือนแถว ขนาด 10 คูหา สภ.เมืองชลบุรี</t>
  </si>
  <si>
    <t>เรือนแถว ขนาด 10 คูหา สภ.ศรีราชา</t>
  </si>
  <si>
    <t>เรือนแถว ขนาด 10 คูหา สภ.หนองใหญ่</t>
  </si>
  <si>
    <t>เรือนแถว ขนาด 10 คูหา สภ.สัตหีบ</t>
  </si>
  <si>
    <t>เรือนแถว ขนาด 10 คูหา สภ.เกาะจันทร์</t>
  </si>
  <si>
    <t>เรือนแถว ขนาด 10 คูหา สภ.คลองกิ่ว</t>
  </si>
  <si>
    <t>เรือนแถว ขนาด 10 คูหา สภ.บ่อวิน</t>
  </si>
  <si>
    <t>เรือนแถว ขนาด 10 คูหา นปพ.ภ.จว.ชลบุรี</t>
  </si>
  <si>
    <t>อาคารที่พักอาศัย (แฟลต) ภ.จว.ชลบุรี</t>
  </si>
  <si>
    <t>อาคารที่พักอาศัย (แฟลต) สภ.เมืองชลบุรี</t>
  </si>
  <si>
    <t>อาคารที่พักอาศัย (แฟลต) สภ.พนัสนิคม</t>
  </si>
  <si>
    <t>อาคารที่พักอาศัย (แฟลต) สภ.พานทอง</t>
  </si>
  <si>
    <t>อาคารที่พักอาศัย (แฟลต) สภ.บ้านบึง</t>
  </si>
  <si>
    <t>อาคารที่พักอาศัย (แฟลต) สภ.บางละมุง</t>
  </si>
  <si>
    <t>อาคารที่พักอาศัย (แฟลต) สภ.ศรีราชา</t>
  </si>
  <si>
    <t>อาคารที่พักอาศัย (แฟลต) สภ.สัตหีบ</t>
  </si>
  <si>
    <t>อาคารที่พักอาศัย (แฟลต) สภ.เมืองพัทยา</t>
  </si>
  <si>
    <t>อาคารที่พักอาศัย (แฟลต) สภ.แหลมฉบัง</t>
  </si>
  <si>
    <t>อาคารที่พักอาศัย (แฟลต) สภ.แสนสุข</t>
  </si>
  <si>
    <t>อาคารที่พักอาศัย (แฟลต) สภ.บ่อวิน</t>
  </si>
  <si>
    <t>หมวดสินทรัพย์ 12050100 อาคารพักอาศัย(หมดอายุการใช้งาน)</t>
  </si>
  <si>
    <t>บ้านพักผู้บังคับการ ภ.จว.ชลบุรี</t>
  </si>
  <si>
    <t>บ้านพักสารวัตร สภ.พนัสนิคม</t>
  </si>
  <si>
    <t>บ้านพักสารวัตร สภ.บ่อทอง</t>
  </si>
  <si>
    <t>บ้านพักหัวหน้าสถานี สภ.ศรีราชา</t>
  </si>
  <si>
    <t>บ้านพักหัวหน้าสถานี สภ.หนองใหญ่</t>
  </si>
  <si>
    <t>บ้านพักหัวหน้าสถานี สภ.คลองกิ่ว</t>
  </si>
  <si>
    <t>บ้านพักหัวหน้าสถานี สภ.บ่อวิน</t>
  </si>
  <si>
    <t>บ้านพักรองสารวัตร สภ.พนัสนิคม</t>
  </si>
  <si>
    <t>บ้านพักรองสารวัตร สภ.ศรีราชา</t>
  </si>
  <si>
    <t>เรือนแถว ขนาด 10 คูหา สภ.เกาะสีชัง</t>
  </si>
  <si>
    <t>เรือนแถว ขนาด 10 คูหา สภ.แสนสุข</t>
  </si>
  <si>
    <t>รวมทั้งสิ้น</t>
  </si>
  <si>
    <t>อาคารที่ทำการ สภ.ห้วยใหญ่</t>
  </si>
  <si>
    <t>อาคารที่ทำการ สภ.พนัสนิคม</t>
  </si>
  <si>
    <t>อาคารที่ทำการ สภ.อ.บ้านบึง</t>
  </si>
  <si>
    <t>อาคารที่ทำการ สภ.ศรีราชา จังหวัดชลบุรี</t>
  </si>
  <si>
    <t>05.09.2011</t>
  </si>
  <si>
    <t>อาคารที่ทำการ สภ.บ่อวิน อ.ศรีราชา จังหวัดชลบุรี</t>
  </si>
  <si>
    <t>28.09.2015</t>
  </si>
  <si>
    <t>อาคารที่ทำการ สภ.ดอนหัวฬ่อ</t>
  </si>
  <si>
    <t>05.08.2016</t>
  </si>
  <si>
    <t>อาคารที่ทำการ สภ.หนองใหญ่</t>
  </si>
  <si>
    <t>01.12.2016</t>
  </si>
  <si>
    <t>อาคารที่ทำการ สภ.เกาะสีชัง</t>
  </si>
  <si>
    <t>01.04.2017</t>
  </si>
  <si>
    <t>อาคารที่ทำการ สภ.หนองปรือ</t>
  </si>
  <si>
    <t>อาคารสำนักงาน สภ.พานทอง</t>
  </si>
  <si>
    <t>21.02.2020</t>
  </si>
  <si>
    <t>อาคารที่ทำการ สภ.คลองกิ่ว</t>
  </si>
  <si>
    <t>อาคารที่ทำการ ภ.จว.ชลบุรี</t>
  </si>
  <si>
    <t>อาคารที่ทำการ สภ.บางละมุง</t>
  </si>
  <si>
    <t>อาคารที่ทำการ สภ.ศรีราชา</t>
  </si>
  <si>
    <t>อาคารที่ทำการ สภ.เกาะจันทร์</t>
  </si>
  <si>
    <t>อาคารที่ทำการ สภ.เมืองพัทยา</t>
  </si>
  <si>
    <t>อาคารที่ทำการ สภ.แหลมฉบัง</t>
  </si>
  <si>
    <t>อาคารที่ทำการ สภ.แสนสุข</t>
  </si>
  <si>
    <t>อาคารที่ทำการ สภ.บ่อวิน</t>
  </si>
  <si>
    <t>สถานีตำรวจภูธรสาขาเขาชะอางค์ สภ.บ่อทอง</t>
  </si>
  <si>
    <t>อาคารที่ทำการศูนย์แจ้งข่าว สภ.ศรีราชา</t>
  </si>
  <si>
    <t>หมวดสินทรัพย์ 12050200 อาคารสำนักงาน(หมดอายุการใช้งาน)</t>
  </si>
  <si>
    <t>อาคารที่ทำการ สภ.พานทอง</t>
  </si>
  <si>
    <t>อาคารที่ทำการ สภ.เสม็ด1</t>
  </si>
  <si>
    <t>อาคารที่ทำการ สภ.เมืองชลบุรี</t>
  </si>
  <si>
    <t>อาคารสื่อสาร สภ.ศรีราชา</t>
  </si>
  <si>
    <t>01.10.2010</t>
  </si>
  <si>
    <t>ห้องน้ำสาธารณะ สภ.หนองใหญ่</t>
  </si>
  <si>
    <t>อาคารโรงเรือนผลิตน้ำมันไบโอดีเซล</t>
  </si>
  <si>
    <t>ห้องน้ำห้องส้วม สภ.ชลบุรี</t>
  </si>
  <si>
    <t>ลาน คสล.อเนกประสงค์พร้อมท่อระบายน้ำ</t>
  </si>
  <si>
    <t>คลังพลาธิการ ภ.จว.ชลบุรี</t>
  </si>
  <si>
    <t>ห้องประชุม สภ.พนัสนิคม</t>
  </si>
  <si>
    <t>อาคารอเนกประสงค์ สภ.บ้านบึง</t>
  </si>
  <si>
    <t>ศูนย์วิทยุ สภ.ศรีราชา</t>
  </si>
  <si>
    <t>ที่พักสายตรวจบ้านหนองเกตุ สภ.บ่อทอง</t>
  </si>
  <si>
    <t>ที่พักสายตรวจวัดสุวรรณ สภ.บ่อทอง</t>
  </si>
  <si>
    <t>ที่พักสายตรวจบ่อวิน สภ.บ่อวิน</t>
  </si>
  <si>
    <t>ตู้ยามเทพประสิทธิ์ สภ.เมืองพัทยา</t>
  </si>
  <si>
    <t>ตู้ยามบริการประชาชน สภ.เมืองพัทยา</t>
  </si>
  <si>
    <t>ร้านค้าสวัสดิการ สภ.ศรีราชา</t>
  </si>
  <si>
    <t>หมวดสินทรัพย์ 12050300 อาคารประโยชน์อื่นๆ(หมดอายุการใช้งาน)</t>
  </si>
  <si>
    <t>ศูนย์วิทยุ สภ.บ่อวิน</t>
  </si>
  <si>
    <t>ที่พักสายตรวจหนองขาม สภ.ศรีราชา</t>
  </si>
  <si>
    <t>ที่พักสายตรวจนาพร้าว สภ.ศรีราชา</t>
  </si>
  <si>
    <t>ที่พักสายตรวจ ต.หนองตำลึง สภ.พานทอง</t>
  </si>
  <si>
    <t>ที่พักสายตรวจ ต.โคกขี้หนอน สภ.พานทอง</t>
  </si>
  <si>
    <t>ที่พักสายตรวจ ต.มาบโป่ง สภ.พานทอง</t>
  </si>
  <si>
    <t>ที่พักสายตรวจ ต.บางนาง สภ.พานทอง</t>
  </si>
  <si>
    <t>ที่พักสายตรวจบ้านซากแง้ว สภ.บางละมุง</t>
  </si>
  <si>
    <t>ที่พักสายตรวจบ้านนาวัง สภ.บางละมุง</t>
  </si>
  <si>
    <t>ที่พักสายตรวจหุบบอน สภ.บ่อวิน</t>
  </si>
  <si>
    <t>01.05.2010</t>
  </si>
  <si>
    <t>ก่อสร้างรั้ว ค.ส.ล..สภ.ต.แหลมฉบัง</t>
  </si>
  <si>
    <t>01.03.2013</t>
  </si>
  <si>
    <t>ก่อสร้างเสาธงและปรับปรุงภูมิทัศน์</t>
  </si>
  <si>
    <t>01.02.2017</t>
  </si>
  <si>
    <t>ลานเอนกประสงค์ สภ.ดอนหัวฬ่อ</t>
  </si>
  <si>
    <t>01.04.2016</t>
  </si>
  <si>
    <t>เครื่องปรับอากาศ งบ ปทส.</t>
  </si>
  <si>
    <t>ค่าชุดเคาเตอร์เข้ามุมรูปตัวแอล งบ ปทส.</t>
  </si>
  <si>
    <t>19.12.2016</t>
  </si>
  <si>
    <t>ล้างพักครุภัณฑ์สำนักงานโรงพักล้ำสมัย</t>
  </si>
  <si>
    <t>20.03.2017</t>
  </si>
  <si>
    <t>โรงพักล้ำสมัย</t>
  </si>
  <si>
    <t>ตู้นิรภัยใช้ในราชการ</t>
  </si>
  <si>
    <t>หมวดสินทรัพย์ 12060100 ครุภัณฑ์สนง.(หมดอายุการใช้งาน)</t>
  </si>
  <si>
    <t>01.10.2005</t>
  </si>
  <si>
    <t>โต๊ะทำงานแบบเข้าชุด</t>
  </si>
  <si>
    <t>เครื่องปรับอากาศ</t>
  </si>
  <si>
    <t>02.03.2010</t>
  </si>
  <si>
    <t>เครื่องโทรสาร</t>
  </si>
  <si>
    <t>01.04.2010</t>
  </si>
  <si>
    <t>เครื่องถ่ายเอกสาร ยี่ห้อ RICOH</t>
  </si>
  <si>
    <t>เครื่องโรเนียว ยี่ห้อ MORGAN</t>
  </si>
  <si>
    <t>เครื่องโทรสาร ยี่ห้อ RICOH</t>
  </si>
  <si>
    <t>เครื่องปรับอากาศ ยี่ห้อ FOCUS</t>
  </si>
  <si>
    <t>ชั้นวางของ</t>
  </si>
  <si>
    <t>ตู้รับเรื่องแจ้งความ</t>
  </si>
  <si>
    <t>13.01.2015</t>
  </si>
  <si>
    <t>รถยนต์นั่ง สภ.เมืองชลบุรี ปี 2558</t>
  </si>
  <si>
    <t>รถยนต์นั่ง 4 ประตู สภ.เมืองชลบุรี ปี 2558</t>
  </si>
  <si>
    <t>19.10.2015</t>
  </si>
  <si>
    <t>จัดซื้อรถจักรยานยนต์ ใช้ราชการ</t>
  </si>
  <si>
    <t>01.01.2017</t>
  </si>
  <si>
    <t>รถควบคุมฝูงชน(ROIT TRUCK)ขนาด 6 ล้อ งวดที่ 1</t>
  </si>
  <si>
    <t>23.07.2018</t>
  </si>
  <si>
    <t>รถ จยย.งานจราจร ขนาด 150ซีซี ยามาฮ่า NMAX โล่44358</t>
  </si>
  <si>
    <t>รถจักรยานยนต์ขนาด150ซีซี ยามาฮ่า รุ่นNMAXโล่45550</t>
  </si>
  <si>
    <t>09.08.2018</t>
  </si>
  <si>
    <t>รถ จยย.สืบสวน ขนาด250ซีซี ฮอนด้า CBR300R โล่ 63014</t>
  </si>
  <si>
    <t>รถ จยย.สืบสวน ขนาด250ซีซี ฮอนด้า CBR300R โล่63041</t>
  </si>
  <si>
    <t>รถ จยย.สายตรวจขนาด250ซีซี ฮอนด้าCBR300RAF โล่62548</t>
  </si>
  <si>
    <t>รถยนต์บรรทุกเอนกประสงค์ ISUZU NPR75KXXXS</t>
  </si>
  <si>
    <t>รถยนต์งานจราจร TOYOTA HILUX REVO C-CAB 4x2 งวด 28</t>
  </si>
  <si>
    <t>รถยนต์งานจราจร TOYOTA HILUX REVO C-CAB 4x2 งวด 29</t>
  </si>
  <si>
    <t>22.08.2019</t>
  </si>
  <si>
    <t>รถยนต์ มิสชูบิชิตรวจการภารกิจรับเสด็จ</t>
  </si>
  <si>
    <t>รถ จยย.งานจราจรพร้อมอุปกรณ์ ยามาฮ่า NMAX งวด 12</t>
  </si>
  <si>
    <t>รถยกพร้อมอุปกรณ์ ISUZU รุ่น NMR85EXXXS งวดที่ 1</t>
  </si>
  <si>
    <t>รถยนต์นั่ง TOYOTA รุ่น NEW ALTIS 1.6G COROLLA งวด6</t>
  </si>
  <si>
    <t>รถ จยย.งานจราจร ขนาด 150 ซีซี ยามาฮ่าNMAX โล่44359</t>
  </si>
  <si>
    <t>รถ จยย.งานจราจร ขนาด 150 ซีซี ยามาฮ่าNMAX โล่44360</t>
  </si>
  <si>
    <t>รถ จยย.งานจราจร ขนาด 150 ซีซี ยามาฮ่าNMAX โล่44361</t>
  </si>
  <si>
    <t>รถ จยย.งานจราจร ขนาด 150 ซีซี ยามาฮ่าNMAX โล่44362</t>
  </si>
  <si>
    <t>รถ จยย.งานจราจร ขนาด 150 ซีซี ยามาฮ่าNMAX โล่44363</t>
  </si>
  <si>
    <t>รถ จยย.งานจราจร ขนาด 150 ซีซี ยามาฮ่าNMAX โล่44364</t>
  </si>
  <si>
    <t>รถ จยย.งานจราจร ขนาด 150 ซีซี ยามาฮ่าNMAX โล่44365</t>
  </si>
  <si>
    <t>รถ จยย.งานจราจร ขนาด 150 ซีซี ยามาฮ่าNMAX โล่44368</t>
  </si>
  <si>
    <t>รถ จยย.งานจราจร ขนาด 150 ซีซี ยามาฮ่าNMAX โล่44369</t>
  </si>
  <si>
    <t>รถ จยย.งานจราจร ขนาด 150 ซีซี ยามาฮ่าNMAX โล่44370</t>
  </si>
  <si>
    <t>รถ จยย.งานจราจร ขนาด 150 ซีซี ยามาฮ่าNMAX โล่44375</t>
  </si>
  <si>
    <t>รถ จยย.งานจราจร ขนาด 150 ซีซี ยามาฮ่าNMAX โล่44376</t>
  </si>
  <si>
    <t>รถ จยย.งานจราจร ขนาด 150 ซีซี ยามาฮ่าNMAX โล่44377</t>
  </si>
  <si>
    <t>รถ จยย.งานจราจร ขนาด 150 ซีซี ยามาฮ่าNMAX โล่44378</t>
  </si>
  <si>
    <t>รถ จยย.งานจราจร ขนาด 150 ซีซี ยามาฮ่าNMAX โล่44381</t>
  </si>
  <si>
    <t>รถ จยย.งานจราจร ขนาด 150 ซีซี ยามาฮ่าNMAX โล่44382</t>
  </si>
  <si>
    <t>รถ จยย.งานจราจร ขนาด 150 ซีซี ยามาฮ่าNMAX โล่44384</t>
  </si>
  <si>
    <t>รถ จยย.งานจราจร ขนาด 150 ซีซี ยามาฮ่าNMAX โล่44385</t>
  </si>
  <si>
    <t>รถ จยย.งานจราจร ขนาด 150 ซีซี ยามาฮ่าNMAX โล่44387</t>
  </si>
  <si>
    <t>รถ จยย.งานจราจร ขนาด 150 ซีซี ยามาฮ่าNMAX โล่44388</t>
  </si>
  <si>
    <t>รถ จยย.งานจราจร ขนาด 150 ซีซี ยามาฮ่าNMAX โล่44389</t>
  </si>
  <si>
    <t>รถ จยย.งานจราจร ขนาด 150 ซีซี ยามาฮ่าNMAX โล่44392</t>
  </si>
  <si>
    <t>รถ จยย.งานจราจร ขนาด 150 ซีซี ยามาฮ่าNMAX โล่44393</t>
  </si>
  <si>
    <t>รถ จยย.งานจราจร ขนาด 150 ซีซี ยามาฮ่าNMAX โล่44396</t>
  </si>
  <si>
    <t>รถ จยย.งานจราจร ขนาด 150 ซีซี ยามาฮ่าNMAX โล่44397</t>
  </si>
  <si>
    <t>รถ จยย.งานจราจร ขนาด 150 ซีซี ยามาฮ่าNMAX โล่44398</t>
  </si>
  <si>
    <t>รถ จยย.งานจราจร ขนาด 150 ซีซี ยามาฮ่าNMAX โล่44399</t>
  </si>
  <si>
    <t>รถ จยย.งานจราจร ขนาด 150 ซีซี ยามาฮ่าNMAX โล่44400</t>
  </si>
  <si>
    <t>รถ จยย.งานจราจร ขนาด 150 ซีซี ยามาฮ่าNMAX โล่44401</t>
  </si>
  <si>
    <t>รถ จยย.งานจราจร ขนาด 150 ซีซี ยามาฮ่าNMAX โล่44402</t>
  </si>
  <si>
    <t>รถ จยย.งานจราจร ขนาด 150 ซีซี ยามาฮ่าNMAX โล่44403</t>
  </si>
  <si>
    <t>รถ จยย.งานจราจร ขนาด 150 ซีซี ยามาฮ่าNMAX โล่44404</t>
  </si>
  <si>
    <t>รถ จยย.งานจราจร ขนาด 150 ซีซี ยามาฮ่าNMAX โล่44405</t>
  </si>
  <si>
    <t>รถ จยย.งานจราจร ขนาด 150 ซีซี ยามาฮ่าNMAX โล่44411</t>
  </si>
  <si>
    <t>รถ จยย.งานจราจร ขนาด 150 ซีซี ยามาฮ่าNMAX โล่44412</t>
  </si>
  <si>
    <t>รถ จยย.งานจราจร ขนาด 150 ซีซี ยามาฮ่าNMAX โล่44413</t>
  </si>
  <si>
    <t>รถ จยย.งานจราจร ขนาด 150 ซีซี ยามาฮ่าNMAX โล่44415</t>
  </si>
  <si>
    <t>รถ จยย.งานจราจร ขนาด 150 ซีซี ยามาฮ่าNMAX โล่44416</t>
  </si>
  <si>
    <t>รถ จยย.งานจราจร ขนาด 150 ซีซี ยามาฮ่าNMAX โล่44417</t>
  </si>
  <si>
    <t>รถ จยย.งานจราจร ขนาด 150 ซีซี ยามาฮ่าNMAX โล่44423</t>
  </si>
  <si>
    <t>รถ จยย.งานจราจร ขนาด 150 ซีซี ยามาฮ่าNMAX โล่44424</t>
  </si>
  <si>
    <t>รถ จยย.งานจราจร ขนาด 150 ซีซี ยามาฮ่าNMAX โล่44425</t>
  </si>
  <si>
    <t>รถ จยย.งานจราจร ขนาด 150 ซีซี ยามาฮ่าNMAX โล่44426</t>
  </si>
  <si>
    <t>รถ จยย.งานจราจร ขนาด 150 ซีซี ยามาฮ่าNMAX โล่44427</t>
  </si>
  <si>
    <t>รถ จยย.งานจราจร ขนาด 150 ซีซี ยามาฮ่าNMAX โล่44428</t>
  </si>
  <si>
    <t>รถ จยย.งานจราจร ขนาด 150 ซีซี ยามาฮ่าNMAX โล่44473</t>
  </si>
  <si>
    <t>รถ จยย.งานจราจร ขนาด 150 ซีซี ยามาฮ่าNMAX โล่44474</t>
  </si>
  <si>
    <t>รถ จยย.งานจราจร ขนาด 150 ซีซี ยามาฮ่าNMAX โล่44475</t>
  </si>
  <si>
    <t>รถ จยย.งานจราจร ขนาด 150 ซีซี ยามาฮ่าNMAX โล่44476</t>
  </si>
  <si>
    <t>รถ จยย.งานจราจร ขนาด 150 ซีซี ยามาฮ่าNMAX โล่44605</t>
  </si>
  <si>
    <t>รถ จยย.งานจราจร ขนาด 150 ซีซี ยามาฮ่าNMAX โล่44840</t>
  </si>
  <si>
    <t>รถ จยย.งานจราจร ขนาด 150 ซีซี ยามาฮ่าNMAX โล่44841</t>
  </si>
  <si>
    <t>รถ จยย.งานจราจร ขนาด 150 ซีซี ยามาฮ่าNMAX โล่44842</t>
  </si>
  <si>
    <t>รถ จยย.งานจราจร ขนาด 150 ซีซี ยามาฮ่าNMAX โล่45232</t>
  </si>
  <si>
    <t>รถ จยย.งานจราจร ขนาด 150 ซีซี ยามาฮ่าNMAX โล่45233</t>
  </si>
  <si>
    <t>รถ จยย.งานจราจร ขนาด 150 ซีซี ยามาฮ่าNMAX โล่45235</t>
  </si>
  <si>
    <t>รถ จยย.งานจราจร ขนาด 150 ซีซี ยามาฮ่าNMAX โล่45240</t>
  </si>
  <si>
    <t>รถ จยย.งานจราจร ขนาด 150 ซีซี ยามาฮ่าNMAX โล่45241</t>
  </si>
  <si>
    <t>รถ จยย.งานจราจร ขนาด 150 ซีซี ยามาฮ่าNMAX โล่45242</t>
  </si>
  <si>
    <t>รถ จยย.งานจราจร ขนาด 150 ซีซี ยามาฮ่าNMAX โล่45266</t>
  </si>
  <si>
    <t>รถ จยย.งานจราจร ขนาด 150 ซีซี ยามาฮ่าNMAX โล่45267</t>
  </si>
  <si>
    <t>รถ จยย.งานจราจร ขนาด 150 ซีซี ยามาฮ่าNMAX โล่45268</t>
  </si>
  <si>
    <t>รถ จยย.งานจราจร ขนาด 150 ซีซี ยามาฮ่าNMAX โล่45270</t>
  </si>
  <si>
    <t>รถ จยย.งานจราจร ขนาด 150 ซีซี ยามาฮ่าNMAX โล่45275</t>
  </si>
  <si>
    <t>รถ จยย.งานจราจร ขนาด 150 ซีซี ยามาฮ่าNMAX โล่45286</t>
  </si>
  <si>
    <t>รถ จยย.งานจราจร ขนาด 150 ซีซี ยามาฮ่าNMAX โล่45287</t>
  </si>
  <si>
    <t>รถ จยย.งานจราจร ขนาด 150 ซีซี ยามาฮ่าNMAX โล่45288</t>
  </si>
  <si>
    <t>รถ จยย.งานจราจร ขนาด 150 ซีซี ยามาฮ่าNMAX โล่45289</t>
  </si>
  <si>
    <t>รถ จยย.งานจราจร ขนาด 150 ซีซี ยามาฮ่าNMAX โล่45290</t>
  </si>
  <si>
    <t>รถ จยย.งานจราจร ขนาด 150 ซีซี ยามาฮ่าNMAX โล่45291</t>
  </si>
  <si>
    <t>รถ จยย.งานจราจร ขนาด 150 ซีซี ยามาฮ่าNMAX โล่45292</t>
  </si>
  <si>
    <t>รถ จยย.งานจราจร ขนาด 150 ซีซี ยามาฮ่าNMAX โล่45321</t>
  </si>
  <si>
    <t>รถ จยย.งานจราจร ขนาด 150 ซีซี ยามาฮ่าNMAX โล่45322</t>
  </si>
  <si>
    <t>รถ จยย.งานจราจร ขนาด 150 ซีซี ยามาฮ่าNMAX โล่45323</t>
  </si>
  <si>
    <t>รถ จยย.งานจราจร ขนาด 150 ซีซี ยามาฮ่าNMAX โล่45324</t>
  </si>
  <si>
    <t>รถ จยย.งานจราจร ขนาด 150 ซีซี ยามาฮ่าNMAX โล่45325</t>
  </si>
  <si>
    <t>รถ จยย.งานจราจร ขนาด 150 ซีซี ยามาฮ่าNMAX โล่45326</t>
  </si>
  <si>
    <t>รถ จยย.งานจราจร ขนาด 150 ซีซี ยามาฮ่าNMAX โล่45327</t>
  </si>
  <si>
    <t>รถ จยย.งานจราจร ขนาด 150 ซีซี ยามาฮ่าNMAX โล่45328</t>
  </si>
  <si>
    <t>รถ จยย.งานจราจร ขนาด 150 ซีซี ยามาฮ่าNMAX โล่45329</t>
  </si>
  <si>
    <t>รถ จยย.งานจราจร ขนาด 150 ซีซี ยามาฮ่าNMAX โล่45421</t>
  </si>
  <si>
    <t>รถ จยย.งานจราจร ขนาด 150 ซีซี ยามาฮ่าNMAX โล่45422</t>
  </si>
  <si>
    <t>รถ จยย.งานจราจร ขนาด 150 ซีซี ยามาฮ่าNMAX โล่45423</t>
  </si>
  <si>
    <t>รถ จยย.งานจราจร ขนาด 150 ซีซี ยามาฮ่าNMAX โล่45424</t>
  </si>
  <si>
    <t>รถ จยย.งานจราจร ขนาด 150 ซีซี ยามาฮ่าNMAX โล่45425</t>
  </si>
  <si>
    <t>รถ จยย.งานจราจร ขนาด 150 ซีซี ยามาฮ่าNMAX โล่45426</t>
  </si>
  <si>
    <t>รถ จยย.งานจราจร ขนาด 150 ซีซี ยามาฮ่าNMAX โล่45427</t>
  </si>
  <si>
    <t>รถ จยย.งานจราจร ขนาด 150 ซีซี ยามาฮ่าNMAX โล่45479</t>
  </si>
  <si>
    <t>รถ จยย.งานจราจร ขนาด 150 ซีซี ยามาฮ่าNMAX โล่45480</t>
  </si>
  <si>
    <t>รถ จยย.งานจราจร ขนาด 150 ซีซี ยามาฮ่าNMAX โล่45481</t>
  </si>
  <si>
    <t>รถ จยย.งานจราจร ขนาด 150 ซีซี ยามาฮ่าNMAX โล่45482</t>
  </si>
  <si>
    <t>รถ จยย.งานจราจร ขนาด 150 ซีซี ยามาฮ่าNMAX โล่45484</t>
  </si>
  <si>
    <t>รถ จยย.งานจราจร ขนาด 150 ซีซี ยามาฮ่าNMAX โล่45486</t>
  </si>
  <si>
    <t>รถ จยย.งานจราจร ขนาด 150 ซีซี ยามาฮ่าNMAX โล่45487</t>
  </si>
  <si>
    <t>รถ จยย.งานจราจร ขนาด 150 ซีซี ยามาฮ่าNMAX โล่45488</t>
  </si>
  <si>
    <t>รถ จยย.งานจราจร ขนาด 150 ซีซี ยามาฮ่าNMAX โล่45489</t>
  </si>
  <si>
    <t>รถ จยย.งานจราจร ขนาด 150 ซีซี ยามาฮ่าNMAX โล่45490</t>
  </si>
  <si>
    <t>รถ จยย.งานจราจร ขนาด 150 ซีซี ยามาฮ่าNMAX โล่45492</t>
  </si>
  <si>
    <t>รถ จยย.งานจราจร ขนาด 150 ซีซี ยามาฮ่าNMAX โล่45493</t>
  </si>
  <si>
    <t>รถ จยย.งานจราจร ขนาด 150 ซีซี ยามาฮ่าNMAX โล่45516</t>
  </si>
  <si>
    <t>รถ จยย.งานจราจร ขนาด 150 ซีซี ยามาฮ่าNMAX โล่45517</t>
  </si>
  <si>
    <t>รถ จยย.งานจราจร ขนาด 150 ซีซี ยามาฮ่าNMAX โล่45518</t>
  </si>
  <si>
    <t>รถ จยย.งานจราจร ขนาด 150 ซีซี ยามาฮ่าNMAX โล่45519</t>
  </si>
  <si>
    <t>รถ จยย.งานจราจร ขนาด 150 ซีซี ยามาฮ่าNMAX โล่45520</t>
  </si>
  <si>
    <t>รถ จยย.งานจราจร ขนาด 150 ซีซี ยามาฮ่าNMAX โล่45521</t>
  </si>
  <si>
    <t>รถ จยย.งานจราจร ขนาด 150 ซีซี ยามาฮ่าNMAX โล่45522</t>
  </si>
  <si>
    <t>รถ จยย.งานจราจร ขนาด 150 ซีซี ยามาฮ่าNMAX โล่45523</t>
  </si>
  <si>
    <t>รถ จยย.งานจราจร ขนาด 150 ซีซี ยามาฮ่าNMAX โล่45524</t>
  </si>
  <si>
    <t>รถ จยย.งานจราจร ขนาด 150 ซีซี ยามาฮ่าNMAX โล่45525</t>
  </si>
  <si>
    <t>รถ จยย.งานจราจร ขนาด 150 ซีซี ยามาฮ่าNMAX โล่45526</t>
  </si>
  <si>
    <t>รถ จยย.งานจราจร ขนาด 150 ซีซี ยามาฮ่าNMAX โล่45527</t>
  </si>
  <si>
    <t>รถ จยย.งานจราจร ขนาด 150 ซีซี ยามาฮ่าNMAX โล่45528</t>
  </si>
  <si>
    <t>รถ จยย.งานจราจร ขนาด 150 ซีซี ยามาฮ่าNMAX โล่45529</t>
  </si>
  <si>
    <t>รถ จยย.งานจราจร ขนาด 150 ซีซี ยามาฮ่าNMAX โล่45530</t>
  </si>
  <si>
    <t>รถ จยย.งานจราจร ขนาด 150 ซีซี ยามาฮ่าNMAX โล่45531</t>
  </si>
  <si>
    <t>รถ จยย.งานจราจร ขนาด 150 ซีซี ยามาฮ่าNMAX โล่45532</t>
  </si>
  <si>
    <t>รถ จยย.งานจราจร ขนาด 150 ซีซี ยามาฮ่าNMAX โล่45533</t>
  </si>
  <si>
    <t>รถ จยย.งานจราจร ขนาด 150 ซีซี ยามาฮ่าNMAX โล่45534</t>
  </si>
  <si>
    <t>รถ จยย.งานจราจร ขนาด 150 ซีซี ยามาฮ่าNMAX โล่45535</t>
  </si>
  <si>
    <t>รถ จยย.งานจราจร ขนาด 150 ซีซี ยามาฮ่าNMAX โล่45536</t>
  </si>
  <si>
    <t>รถ จยย.งานจราจร ขนาด 150 ซีซี ยามาฮ่าNMAX โล่45537</t>
  </si>
  <si>
    <t>รถ จยย.งานจราจร ขนาด 150 ซีซี ยามาฮ่าNMAX โล่45538</t>
  </si>
  <si>
    <t>รถ จยย.งานจราจร ขนาด 150 ซีซี ยามาฮ่าNMAX โล่45539</t>
  </si>
  <si>
    <t>รถ จยย.งานจราจร ขนาด 150 ซีซี ยามาฮ่าNMAX โล่45544</t>
  </si>
  <si>
    <t>รถ จยย.งานจราจร ขนาด 150 ซีซี ยามาฮ่าNMAX โล่45545</t>
  </si>
  <si>
    <t>รถ จยย.งานจราจร ขนาด 150 ซีซี ยามาฮ่าNMAX โล่45546</t>
  </si>
  <si>
    <t>รถ จยย.งานจราจร ขนาด 150 ซีซี ยามาฮ่าNMAX โล่45547</t>
  </si>
  <si>
    <t>รถ จยย.งานจราจร ขนาด 150 ซีซี ยามาฮ่าNMAX โล่45548</t>
  </si>
  <si>
    <t>รถ จยย.งานจราจร ขนาด 150 ซีซี ยามาฮ่าNMAX โล่45549</t>
  </si>
  <si>
    <t>รถจักรยานยนต์ขนาด150ซีซี ยามาฮ่า รุ่นNMAXโล่45551</t>
  </si>
  <si>
    <t>รถจักรยานยนต์ขนาด150ซีซี ยามาฮ่า รุ่นNMAXโล่45552</t>
  </si>
  <si>
    <t>รถจักรยานยนต์ขนาด150ซีซี ยามาฮ่า รุ่นNMAXโล่45555</t>
  </si>
  <si>
    <t>รถจักรยานยนต์ขนาด150ซีซี ยามาฮ่า รุ่นNMAXโล่45560</t>
  </si>
  <si>
    <t>รถจักรยานยนต์ขนาด150ซีซี ยามาฮ่า รุ่นNMAXโล่45565</t>
  </si>
  <si>
    <t>รถจักรยานยนต์ขนาด150ซีซี ยามาฮ่า รุ่นNMAXโล่45588</t>
  </si>
  <si>
    <t>รถจักรยานยนต์ขนาด150ซีซี ยามาฮ่า รุ่นNMAXโล่45589</t>
  </si>
  <si>
    <t>รถจักรยานยนต์ขนาด150ซีซี ยามาฮ่า รุ่นNMAXโล่45590</t>
  </si>
  <si>
    <t>รถจักรยานยนต์ขนาด150ซีซี ยามาฮ่า รุ่นNMAXโล่45591</t>
  </si>
  <si>
    <t>รถจักรยานยนต์ขนาด150ซีซี ยามาฮ่า รุ่นNMAXโล่45592</t>
  </si>
  <si>
    <t>รถจักรยานยนต์ขนาด150ซีซี ยามาฮ่า รุ่นNMAXโล่45593</t>
  </si>
  <si>
    <t>รถจักรยานยนต์ขนาด150ซีซี ยามาฮ่า รุ่นNMAXโล่45594</t>
  </si>
  <si>
    <t>รถจักรยานยนต์ขนาด150ซีซี ยามาฮ่า รุ่นNMAXโล่45602</t>
  </si>
  <si>
    <t>รถจักรยานยนต์ขนาด150ซีซี ยามาฮ่า รุ่นNMAXโล่45603</t>
  </si>
  <si>
    <t>รถจักรยานยนต์ขนาด150ซีซี ยามาฮ่า รุ่นNMAXโล่45604</t>
  </si>
  <si>
    <t>รถจักรยานยนต์ขนาด150ซีซี ยามาฮ่า รุ่นNMAXโล่45605</t>
  </si>
  <si>
    <t>รถจักรยานยนต์ขนาด150ซีซี ยามาฮ่า รุ่นNMAXโล่45606</t>
  </si>
  <si>
    <t>รถจักรยานยนต์ขนาด150ซีซี ยามาฮ่า รุ่นNMAXโล่45607</t>
  </si>
  <si>
    <t>รถจักรยานยนต์ขนาด150ซีซี ยามาฮ่า รุ่นNMAXโล่45608</t>
  </si>
  <si>
    <t>รถจักรยานยนต์ขนาด150ซีซี ยามาฮ่า รุ่นNMAXโล่45609</t>
  </si>
  <si>
    <t>รถจักรยานยนต์ขนาด150ซีซี ยามาฮ่า รุ่นNMAXโล่45610</t>
  </si>
  <si>
    <t>รถจักรยานยนต์ขนาด150ซีซี ยามาฮ่า รุ่นNMAXโล่45611</t>
  </si>
  <si>
    <t>รถจักรยานยนต์ขนาด150ซีซี ยามาฮ่า รุ่นNMAXโล่45612</t>
  </si>
  <si>
    <t>รถจักรยานยนต์ขนาด150ซีซี ยามาฮ่า รุ่นNMAXโล่45613</t>
  </si>
  <si>
    <t>รถจักรยานยนต์ขนาด150ซีซี ยามาฮ่า รุ่นNMAXโล่45614</t>
  </si>
  <si>
    <t>รถจักรยานยนต์ขนาด150ซีซี ยามาฮ่า รุ่นNMAXโล่45615</t>
  </si>
  <si>
    <t>รถจักรยานยนต์ขนาด150ซีซี ยามาฮ่า รุ่นNMAXโล่45616</t>
  </si>
  <si>
    <t>รถจักรยานยนต์ขนาด150ซีซี ยามาฮ่า รุ่นNMAXโล่45617</t>
  </si>
  <si>
    <t>รถจักรยานยนต์ขนาด150ซีซี ยามาฮ่า รุ่นNMAXโล่45618</t>
  </si>
  <si>
    <t>รถจักรยานยนต์ขนาด150ซีซี ยามาฮ่า รุ่นNMAXโล่45619</t>
  </si>
  <si>
    <t>รถจักรยานยนต์ขนาด150ซีซี ยามาฮ่า รุ่นNMAXโล่45620</t>
  </si>
  <si>
    <t>รถจักรยานยนต์ขนาด150ซีซี ยามาฮ่า รุ่นNMAXโล่45621</t>
  </si>
  <si>
    <t>รถจักรยานยนต์ขนาด150ซีซี ยามาฮ่า รุ่นNMAXโล่45668</t>
  </si>
  <si>
    <t>รถจักรยานยนต์ขนาด150ซีซี ยามาฮ่า รุ่นNMAXโล่45669</t>
  </si>
  <si>
    <t>รถจักรยานยนต์ขนาด150ซีซี ยามาฮ่า รุ่นNMAXโล่45670</t>
  </si>
  <si>
    <t>รถจักรยานยนต์ขนาด150ซีซี ยามาฮ่า รุ่นNMAXโล่45671</t>
  </si>
  <si>
    <t>รถจักรยานยนต์ขนาด150ซีซี ยามาฮ่า รุ่นNMAXโล่45707</t>
  </si>
  <si>
    <t>รถจักรยานยนต์ขนาด150ซีซี ยามาฮ่า รุ่นNMAXโล่45710</t>
  </si>
  <si>
    <t>รถจักรยานยนต์ขนาด150ซีซี ยามาฮ่า รุ่นNMAXโล่45711</t>
  </si>
  <si>
    <t>รถจักรยานยนต์ขนาด150ซีซี ยามาฮ่า รุ่นNMAXโล่45885</t>
  </si>
  <si>
    <t>รถจักรยานยนต์ขนาด150ซีซี ยามาฮ่า รุ่นNMAXโล่45886</t>
  </si>
  <si>
    <t>รถจักรยานยนต์ขนาด150ซีซี ยามาฮ่า รุ่นNMAXโล่45887</t>
  </si>
  <si>
    <t>รถจักรยานยนต์ขนาด150ซีซี ยามาฮ่า รุ่นNMAXโล่45909</t>
  </si>
  <si>
    <t>รถจักรยานยนต์ขนาด150ซีซี ยามาฮ่า รุ่นNMAXโล่45910</t>
  </si>
  <si>
    <t>รถจักรยานยนต์ขนาด150ซีซี ยามาฮ่า รุ่นNMAXโล่45911</t>
  </si>
  <si>
    <t>รถจักรยานยนต์ขนาด150ซีซี ยามาฮ่า รุ่นNMAXโล่45912</t>
  </si>
  <si>
    <t>รถจักรยานยนต์ขนาด150ซีซี ยามาฮ่า รุ่นNMAXโล่45914</t>
  </si>
  <si>
    <t>รถจักรยานยนต์ขนาด150ซีซี ยามาฮ่า รุ่นNMAXโล่45915</t>
  </si>
  <si>
    <t>รถจักรยานยนต์ขนาด150ซีซี ยามาฮ่า รุ่นNMAXโล่45916</t>
  </si>
  <si>
    <t>รถจักรยานยนต์ขนาด150ซีซี ยามาฮ่า รุ่นNMAXโล่45917</t>
  </si>
  <si>
    <t>รถจักรยานยนต์ขนาด150ซีซี ยามาฮ่า รุ่นNMAXโล่45918</t>
  </si>
  <si>
    <t>รถจักรยานยนต์ขนาด150ซีซี ยามาฮ่า รุ่นNMAXโล่45919</t>
  </si>
  <si>
    <t>รถจักรยานยนต์ขนาด150ซีซี ยามาฮ่า รุ่นNMAXโล่45920</t>
  </si>
  <si>
    <t>รถจักรยานยนต์ขนาด150ซีซี ยามาฮ่า รุ่นNMAXโล่45923</t>
  </si>
  <si>
    <t>รถจักรยานยนต์ขนาด150ซีซี ยามาฮ่า รุ่นNMAXโล่45924</t>
  </si>
  <si>
    <t>รถจักรยานยนต์ขนาด150ซีซี ยามาฮ่า รุ่นNMAXโล่45925</t>
  </si>
  <si>
    <t>รถ จยย.สายตรวจขนาด250ซีซี ฮอนด้าCBR300RAF โล่62549</t>
  </si>
  <si>
    <t>รถ จยย.สายตรวจขนาด250ซีซี ฮอนด้าCBR300RAF โล่62550</t>
  </si>
  <si>
    <t>รถ จยย.สายตรวจขนาด250ซีซี ฮอนด้าCBR300RAF โล่62551</t>
  </si>
  <si>
    <t>รถ จยย.สายตรวจขนาด250ซีซี ฮอนด้าCBR300RAF โล่62552</t>
  </si>
  <si>
    <t>รถ จยย.สายตรวจขนาด250ซีซี ฮอนด้าCBR300RAF โล่62553</t>
  </si>
  <si>
    <t>รถ จยย.สายตรวจขนาด250ซีซี ฮอนด้าCBR300RAF โล่62554</t>
  </si>
  <si>
    <t>รถ จยย.สายตรวจขนาด250ซีซี ฮอนด้าCBR300RAF โล่62555</t>
  </si>
  <si>
    <t>รถ จยย.สายตรวจขนาด250ซีซี ฮอนด้าCBR300RAF โล่62556</t>
  </si>
  <si>
    <t>รถ จยย.สายตรวจขนาด250ซีซี ฮอนด้าCBR300RAF โล่62557</t>
  </si>
  <si>
    <t>รถ จยย.สายตรวจขนาด250ซีซี ฮอนด้าCBR300RAF โล่62558</t>
  </si>
  <si>
    <t>รถ จยย.สายตรวจขนาด250ซีซี ฮอนด้าCBR300RAF โล่62559</t>
  </si>
  <si>
    <t>รถ จยย.สายตรวจขนาด250ซีซี ฮอนด้าCBR300RAF โล่62560</t>
  </si>
  <si>
    <t>รถ จยย.สายตรวจขนาด250ซีซี ฮอนด้าCBR300RAF โล่62561</t>
  </si>
  <si>
    <t>รถ จยย.สายตรวจขนาด250ซีซี ฮอนด้าCBR300RAF โล่62562</t>
  </si>
  <si>
    <t>รถ จยย.สายตรวจขนาด250ซีซี ฮอนด้าCBR300RAF โล่62563</t>
  </si>
  <si>
    <t>รถ จยย.สายตรวจขนาด250ซีซี ฮอนด้าCBR300RAF โล่62564</t>
  </si>
  <si>
    <t>รถ จยย.สายตรวจขนาด250ซีซี ฮอนด้าCBR300RAF โล่62565</t>
  </si>
  <si>
    <t>รถ จยย.สายตรวจขนาด250ซีซี ฮอนด้าCBR300RAF โล่62566</t>
  </si>
  <si>
    <t>รถ จยย.สายตรวจขนาด250ซีซี ฮอนด้าCBR300RAF โล่62567</t>
  </si>
  <si>
    <t>รถ จยย.สายตรวจขนาด250ซีซี ฮอนด้าCBR300RAF โล่62568</t>
  </si>
  <si>
    <t>รถ จยย.สายตรวจขนาด250ซีซี ฮอนด้าCBR300RAF โล่62569</t>
  </si>
  <si>
    <t>รถ จยย.สายตรวจขนาด250ซีซี ฮอนด้าCBR300RAF โล่62570</t>
  </si>
  <si>
    <t>รถ จยย.สายตรวจขนาด250ซีซี ฮอนด้าCBR300RAF โล่62571</t>
  </si>
  <si>
    <t>รถ จยย.สายตรวจขนาด250ซีซี ฮอนด้าCBR300RAF โล่62572</t>
  </si>
  <si>
    <t>รถ จยย.สายตรวจขนาด250ซีซี ฮอนด้าCBR300RAF โล่62573</t>
  </si>
  <si>
    <t>รถ จยย.สายตรวจขนาด250ซีซี ฮอนด้าCBR300RAF โล่62574</t>
  </si>
  <si>
    <t>รถ จยย.สายตรวจขนาด250ซีซี ฮอนด้าCBR300RAF โล่62575</t>
  </si>
  <si>
    <t>รถ จยย.สายตรวจขนาด250ซีซี ฮอนด้าCBR300RAF โล่62576</t>
  </si>
  <si>
    <t>รถ จยย.สายตรวจขนาด250ซีซี ฮอนด้าCBR300RAF โล่62577</t>
  </si>
  <si>
    <t>รถ จยย.สายตรวจขนาด250ซีซี ฮอนด้าCBR300RAF โล่62578</t>
  </si>
  <si>
    <t>รถ จยย.สายตรวจขนาด250ซีซี ฮอนด้าCBR300RAF โล่62579</t>
  </si>
  <si>
    <t>รถ จยย.สายตรวจขนาด250ซีซี ฮอนด้าCBR300RAF โล่62580</t>
  </si>
  <si>
    <t>รถ จยย.สายตรวจขนาด250ซีซี ฮอนด้าCBR300RAF โล่62581</t>
  </si>
  <si>
    <t>รถ จยย.สายตรวจขนาด250ซีซี ฮอนด้าCBR300RAF โล่62582</t>
  </si>
  <si>
    <t>รถ จยย.สายตรวจขนาด250ซีซี ฮอนด้าCBR300RAF โล่62583</t>
  </si>
  <si>
    <t>รถ จยย.สายตรวจขนาด250ซีซี ฮอนด้าCBR300RAF โล่62584</t>
  </si>
  <si>
    <t>รถ จยย.สายตรวจขนาด250ซีซี ฮอนด้าCBR300RAF โล่62585</t>
  </si>
  <si>
    <t>รถ จยย.สายตรวจขนาด250ซีซี ฮอนด้าCBR300RAF โล่62586</t>
  </si>
  <si>
    <t>รถ จยย.สายตรวจขนาด250ซีซี ฮอนด้าCBR300RAF โล่62587</t>
  </si>
  <si>
    <t>รถ จยย.สายตรวจขนาด250ซีซี ฮอนด้าCBR300RAF โล่62588</t>
  </si>
  <si>
    <t>รถ จยย.สายตรวจขนาด250ซีซี ฮอนด้าCBR300RAF โล่62589</t>
  </si>
  <si>
    <t>รถ จยย.สายตรวจขนาด250ซีซี ฮอนด้าCBR300RAF โล่62590</t>
  </si>
  <si>
    <t>รถ จยย.สายตรวจขนาด250ซีซี ฮอนด้าCBR300RAF โล่62591</t>
  </si>
  <si>
    <t>รถ จยย.สายตรวจขนาด250ซีซี ฮอนด้าCBR300RAF โล่62592</t>
  </si>
  <si>
    <t>รถ จยย.สายตรวจขนาด250ซีซี ฮอนด้าCBR300RAF โล่62593</t>
  </si>
  <si>
    <t>รถ จยย.สายตรวจขนาด250ซีซี ฮอนด้าCBR300RAF โล่62594</t>
  </si>
  <si>
    <t>รถ จยย.สายตรวจขนาด250ซีซี ฮอนด้าCBR300RAF โล่62595</t>
  </si>
  <si>
    <t>รถ จยย.สายตรวจขนาด250ซีซี ฮอนด้าCBR300RAF โล่62596</t>
  </si>
  <si>
    <t>รถ จยย.สายตรวจขนาด250ซีซี ฮอนด้าCBR300RAF โล่62597</t>
  </si>
  <si>
    <t>รถ จยย.สายตรวจขนาด250ซีซี ฮอนด้าCBR300RAF โล่62598</t>
  </si>
  <si>
    <t>รถ จยย.สายตรวจขนาด250ซีซี ฮอนด้าCBR300RAF โล่62599</t>
  </si>
  <si>
    <t>รถ จยย.สายตรวจขนาด250ซีซี ฮอนด้าCBR300RAF โล่62600</t>
  </si>
  <si>
    <t>รถ จยย.สายตรวจขนาด250ซีซี ฮอนด้าCBR300RAF โล่62601</t>
  </si>
  <si>
    <t>รถ จยย.สายตรวจขนาด250ซีซี ฮอนด้าCBR300RAF โล่62602</t>
  </si>
  <si>
    <t>รถ จยย.สายตรวจขนาด250ซีซี ฮอนด้าCBR300RAF โล่62603</t>
  </si>
  <si>
    <t>รถ จยย.สายตรวจขนาด250ซีซี ฮอนด้าCBR300RAF โล่62604</t>
  </si>
  <si>
    <t>รถ จยย.สายตรวจขนาด250ซีซี ฮอนด้าCBR300RAF โล่62605</t>
  </si>
  <si>
    <t>รถ จยย.สายตรวจขนาด250ซีซี ฮอนด้าCBR300RAF โล่62606</t>
  </si>
  <si>
    <t>รถ จยย.สายตรวจขนาด250ซีซี ฮอนด้าCBR300RAF โล่62607</t>
  </si>
  <si>
    <t>รถ จยย.สายตรวจขนาด250ซีซี ฮอนด้าCBR300RAF โล่62608</t>
  </si>
  <si>
    <t>รถ จยย.สายตรวจขนาด250ซีซี ฮอนด้าCBR300RAF โล่62609</t>
  </si>
  <si>
    <t>รถ จยย.สายตรวจขนาด250ซีซี ฮอนด้าCBR300RAF โล่62610</t>
  </si>
  <si>
    <t>รถ จยย.สายตรวจขนาด250ซีซี ฮอนด้าCBR300RAF โล่62611</t>
  </si>
  <si>
    <t>รถ จยย.สายตรวจขนาด250ซีซี ฮอนด้าCBR300RAF โล่62612</t>
  </si>
  <si>
    <t>รถ จยย.สายตรวจขนาด250ซีซี ฮอนด้าCBR300RAF โล่62613</t>
  </si>
  <si>
    <t>รถ จยย.สายตรวจขนาด250ซีซี ฮอนด้าCBR300RAF โล่62614</t>
  </si>
  <si>
    <t>รถ จยย.สายตรวจขนาด250ซีซี ฮอนด้าCBR300RAF โล่62615</t>
  </si>
  <si>
    <t>รถ จยย.สายตรวจขนาด250ซีซี ฮอนด้าCBR300RAF โล่62616</t>
  </si>
  <si>
    <t>รถ จยย.สายตรวจขนาด250ซีซี ฮอนด้าCBR300RAF โล่62617</t>
  </si>
  <si>
    <t>รถ จยย.สายตรวจขนาด250ซีซี ฮอนด้าCBR300RAF โล่62618</t>
  </si>
  <si>
    <t>รถ จยย.สายตรวจขนาด250ซีซี ฮอนด้าCBR300RAF โล่62619</t>
  </si>
  <si>
    <t>รถ จยย.สายตรวจขนาด250ซีซี ฮอนด้าCBR300RAF โล่62620</t>
  </si>
  <si>
    <t>รถ จยย.สายตรวจขนาด250ซีซี ฮอนด้าCBR300RAF โล่62621</t>
  </si>
  <si>
    <t>รถ จยย.สายตรวจขนาด250ซีซี ฮอนด้าCBR300RAF โล่62622</t>
  </si>
  <si>
    <t>รถ จยย.สายตรวจขนาด250ซีซี ฮอนด้าCBR300RAF โล่62623</t>
  </si>
  <si>
    <t>รถ จยย.สายตรวจขนาด250ซีซี ฮอนด้าCBR300RAF โล่62624</t>
  </si>
  <si>
    <t>รถ จยย.สายตรวจขนาด250ซีซี ฮอนด้าCBR300RAF โล่62625</t>
  </si>
  <si>
    <t>รถ จยย.สายตรวจขนาด250ซีซี ฮอนด้าCBR300RAF โล่62626</t>
  </si>
  <si>
    <t>รถ จยย.สายตรวจขนาด250ซีซี ฮอนด้าCBR300RAF โล่62627</t>
  </si>
  <si>
    <t>รถ จยย.สายตรวจขนาด250ซีซี ฮอนด้าCBR300RAF โล่62628</t>
  </si>
  <si>
    <t>รถ จยย.สายตรวจขนาด250ซีซี ฮอนด้าCBR300RAF โล่62629</t>
  </si>
  <si>
    <t>รถ จยย.สายตรวจขนาด250ซีซี ฮอนด้าCBR300RAF โล่62630</t>
  </si>
  <si>
    <t>รถ จยย.สายตรวจขนาด250ซีซี ฮอนด้าCBR300RAF โล่62631</t>
  </si>
  <si>
    <t>รถ จยย.สายตรวจขนาด250ซีซี ฮอนด้าCBR300RAF โล่62632</t>
  </si>
  <si>
    <t>รถ จยย.สายตรวจขนาด250ซีซี ฮอนด้าCBR300RAF โล่62633</t>
  </si>
  <si>
    <t>รถ จยย.สายตรวจขนาด250ซีซี ฮอนด้าCBR300RAF โล่62634</t>
  </si>
  <si>
    <t>รถ จยย.สายตรวจขนาด250ซีซี ฮอนด้าCBR300RAF โล่62635</t>
  </si>
  <si>
    <t>รถ จยย.สายตรวจขนาด250ซีซี ฮอนด้าCBR300RAF โล่62636</t>
  </si>
  <si>
    <t>รถ จยย.สายตรวจขนาด250ซีซี ฮอนด้าCBR300RAF โล่62637</t>
  </si>
  <si>
    <t>รถ จยย.สายตรวจขนาด250ซีซี ฮอนด้าCBR300RAF โล่62638</t>
  </si>
  <si>
    <t>รถ จยย.สายตรวจขนาด250ซีซี ฮอนด้าCBR300RAF โล่62639</t>
  </si>
  <si>
    <t>รถ จยย.สายตรวจขนาด250ซีซี ฮอนด้าCBR300RAF โล่62640</t>
  </si>
  <si>
    <t>รถ จยย.สายตรวจขนาด250ซีซี ฮอนด้าCBR300RAF โล่62641</t>
  </si>
  <si>
    <t>รถ จยย.สายตรวจขนาด250ซีซี ฮอนด้าCBR300RAF โล่62642</t>
  </si>
  <si>
    <t>รถ จยย.สายตรวจขนาด250ซีซี ฮอนด้าCBR300RAF โล่62643</t>
  </si>
  <si>
    <t>รถ จยย.สายตรวจขนาด250ซีซี ฮอนด้าCBR300RAF โล่62644</t>
  </si>
  <si>
    <t>รถ จยย.สายตรวจขนาด250ซีซี ฮอนด้าCBR300RAF โล่62645</t>
  </si>
  <si>
    <t>รถ จยย.สายตรวจขนาด250ซีซี ฮอนด้าCBR300RAF โล่62646</t>
  </si>
  <si>
    <t>รถ จยย.สายตรวจขนาด250ซีซี ฮอนด้าCBR300RAF โล่62647</t>
  </si>
  <si>
    <t>รถ จยย.สายตรวจขนาด250ซีซี ฮอนด้าCBR300RAF โล่62648</t>
  </si>
  <si>
    <t>รถ จยย.สายตรวจขนาด250ซีซี ฮอนด้าCBR300RAF โล่62649</t>
  </si>
  <si>
    <t>รถ จยย.สายตรวจขนาด250ซีซี ฮอนด้าCBR300RAF โล่62650</t>
  </si>
  <si>
    <t>รถ จยย.สายตรวจขนาด250ซีซี ฮอนด้าCBR300RAF โล่62651</t>
  </si>
  <si>
    <t>รถ จยย.สายตรวจขนาด250ซีซี ฮอนด้าCBR300RAF โล่62652</t>
  </si>
  <si>
    <t>รถ จยย.สายตรวจขนาด250ซีซี ฮอนด้าCBR300RAF โล่62653</t>
  </si>
  <si>
    <t>รถ จยย.สายตรวจขนาด250ซีซี ฮอนด้าCBR300RAF โล่62654</t>
  </si>
  <si>
    <t>รถ จยย.สายตรวจขนาด250ซีซี ฮอนด้าCBR300RAF โล่62655</t>
  </si>
  <si>
    <t>รถ จยย.สายตรวจขนาด250ซีซี ฮอนด้าCBR300RAF โล่62656</t>
  </si>
  <si>
    <t>รถ จยย.สายตรวจขนาด250ซีซี ฮอนด้าCBR300RAF โล่62657</t>
  </si>
  <si>
    <t>รถ จยย.สายตรวจขนาด250ซีซี ฮอนด้าCBR300RAF โล่62658</t>
  </si>
  <si>
    <t>รถ จยย.สายตรวจขนาด250ซีซี ฮอนด้าCBR300RAF โล่62659</t>
  </si>
  <si>
    <t>รถ จยย.สายตรวจขนาด250ซีซี ฮอนด้าCBR300RAF โล่62660</t>
  </si>
  <si>
    <t>รถ จยย.สายตรวจขนาด250ซีซี ฮอนด้าCBR300RAF โล่62661</t>
  </si>
  <si>
    <t>รถ จยย.สายตรวจขนาด250ซีซี ฮอนด้าCBR300RAF โล่62662</t>
  </si>
  <si>
    <t>รถ จยย.สายตรวจขนาด250ซีซี ฮอนด้าCBR300RAF โล่62663</t>
  </si>
  <si>
    <t>รถ จยย.สายตรวจขนาด250ซีซี ฮอนด้าCBR300RAF โล่62664</t>
  </si>
  <si>
    <t>รถ จยย.สายตรวจขนาด250ซีซี ฮอนด้าCBR300RAF โล่62665</t>
  </si>
  <si>
    <t>รถ จยย.สายตรวจขนาด250ซีซี ฮอนด้าCBR300RAF โล่62666</t>
  </si>
  <si>
    <t>รถ จยย.สายตรวจขนาด250ซีซี ฮอนด้าCBR300RAF โล่62667</t>
  </si>
  <si>
    <t>รถ จยย.สายตรวจขนาด250ซีซี ฮอนด้าCBR300RAF โล่62668</t>
  </si>
  <si>
    <t>รถ จยย.สายตรวจขนาด250ซีซี ฮอนด้าCBR300RAF โล่62669</t>
  </si>
  <si>
    <t>รถ จยย.สายตรวจขนาด250ซีซี ฮอนด้าCBR300RAF โล่62670</t>
  </si>
  <si>
    <t>รถ จยย.สายตรวจขนาด250ซีซี ฮอนด้าCBR300RAF โล่62671</t>
  </si>
  <si>
    <t>รถ จยย.สายตรวจขนาด250ซีซี ฮอนด้าCBR300RAF โล่62672</t>
  </si>
  <si>
    <t>รถ จยย.สายตรวจขนาด250ซีซี ฮอนด้าCBR300RAF โล่62673</t>
  </si>
  <si>
    <t>รถ จยย.สายตรวจขนาด250ซีซี ฮอนด้าCBR300RAF โล่62674</t>
  </si>
  <si>
    <t>รถ จยย.สายตรวจขนาด250ซีซี ฮอนด้าCBR300RAF โล่62675</t>
  </si>
  <si>
    <t>รถ จยย.สายตรวจขนาด250ซีซี ฮอนด้าCBR300RAF โล่62676</t>
  </si>
  <si>
    <t>รถ จยย.สายตรวจขนาด250ซีซี ฮอนด้าCBR300RAF โล่62677</t>
  </si>
  <si>
    <t>รถ จยย.สายตรวจขนาด250ซีซี ฮอนด้าCBR300RAF โล่62678</t>
  </si>
  <si>
    <t>รถ จยย.สายตรวจขนาด250ซีซี ฮอนด้าCBR300RAF โล่62679</t>
  </si>
  <si>
    <t>รถ จยย.สายตรวจขนาด250ซีซี ฮอนด้าCBR300RAF โล่62680</t>
  </si>
  <si>
    <t>รถ จยย.สายตรวจขนาด250ซีซี ฮอนด้าCBR300RAF โล่62681</t>
  </si>
  <si>
    <t>รถ จยย.สายตรวจขนาด250ซีซี ฮอนด้าCBR300RAF โล่62682</t>
  </si>
  <si>
    <t>รถ จยย.สายตรวจขนาด250ซีซี ฮอนด้าCBR300RAF โล่62683</t>
  </si>
  <si>
    <t>รถ จยย.สายตรวจขนาด250ซีซี ฮอนด้าCBR300RAF โล่62684</t>
  </si>
  <si>
    <t>รถ จยย.สายตรวจขนาด250ซีซี ฮอนด้าCBR300RAF โล่62685</t>
  </si>
  <si>
    <t>รถ จยย.สายตรวจขนาด250ซีซี ฮอนด้าCBR300RAF โล่62686</t>
  </si>
  <si>
    <t>รถ จยย.สายตรวจขนาด250ซีซี ฮอนด้าCBR300RAF โล่62687</t>
  </si>
  <si>
    <t>รถ จยย.สายตรวจขนาด250ซีซี ฮอนด้าCBR300RAF โล่62688</t>
  </si>
  <si>
    <t>รถ จยย.สายตรวจขนาด250ซีซี ฮอนด้าCBR300RAF โล่62689</t>
  </si>
  <si>
    <t>รถ จยย.สายตรวจขนาด250ซีซี ฮอนด้าCBR300RAF โล่62690</t>
  </si>
  <si>
    <t>รถ จยย.สายตรวจขนาด250ซีซี ฮอนด้าCBR300RAF โล่62691</t>
  </si>
  <si>
    <t>รถ จยย.สายตรวจขนาด250ซีซี ฮอนด้าCBR300RAF โล่62692</t>
  </si>
  <si>
    <t>รถ จยย.สายตรวจขนาด250ซีซี ฮอนด้าCBR300RAF โล่62693</t>
  </si>
  <si>
    <t>รถ จยย.สายตรวจขนาด250ซีซี ฮอนด้าCBR300RAF โล่62694</t>
  </si>
  <si>
    <t>รถ จยย.สายตรวจขนาด250ซีซี ฮอนด้าCBR300RAF โล่62695</t>
  </si>
  <si>
    <t>รถ จยย.สายตรวจขนาด250ซีซี ฮอนด้าCBR300RAF โล่62696</t>
  </si>
  <si>
    <t>รถ จยย.สายตรวจขนาด250ซีซี ฮอนด้าCBR300RAF โล่62697</t>
  </si>
  <si>
    <t>รถ จยย.สายตรวจขนาด250ซีซี ฮอนด้าCBR300RAF โล่62698</t>
  </si>
  <si>
    <t>รถ จยย.สายตรวจขนาด250ซีซี ฮอนด้าCBR300RAF โล่62699</t>
  </si>
  <si>
    <t>รถ จยย.สายตรวจขนาด250ซีซี ฮอนด้าCBR300RAF โล่62700</t>
  </si>
  <si>
    <t>รถ จยย.สายตรวจขนาด250ซีซี ฮอนด้าCBR300RAF โล่62701</t>
  </si>
  <si>
    <t>รถ จยย.สายตรวจขนาด250ซีซี ฮอนด้าCBR300RAF โล่62702</t>
  </si>
  <si>
    <t>รถ จยย.สายตรวจขนาด250ซีซี ฮอนด้าCBR300RAF โล่62703</t>
  </si>
  <si>
    <t>รถ จยย.สายตรวจขนาด250ซีซี ฮอนด้าCBR300RAF โล่62704</t>
  </si>
  <si>
    <t>รถ จยย.สายตรวจขนาด250ซีซี ฮอนด้าCBR300RAF โล่62705</t>
  </si>
  <si>
    <t>รถ จยย.สายตรวจขนาด250ซีซี ฮอนด้าCBR300RAF โล่62706</t>
  </si>
  <si>
    <t>รถ จยย.สายตรวจขนาด250ซีซี ฮอนด้าCBR300RAF โล่62707</t>
  </si>
  <si>
    <t>รถ จยย.สายตรวจขนาด250ซีซี ฮอนด้าCBR300RAF โล่62708</t>
  </si>
  <si>
    <t>รถ จยย.สายตรวจขนาด250ซีซี ฮอนด้าCBR300RAF โล่62709</t>
  </si>
  <si>
    <t>รถ จยย.สายตรวจขนาด250ซีซี ฮอนด้าCBR300RAF โล่62710</t>
  </si>
  <si>
    <t>รถ จยย.สายตรวจขนาด250ซีซี ฮอนด้าCBR300RAF โล่62711</t>
  </si>
  <si>
    <t>รถ จยย.สายตรวจขนาด250ซีซี ฮอนด้าCBR300RAF โล่62712</t>
  </si>
  <si>
    <t>รถ จยย.สายตรวจขนาด250ซีซี ฮอนด้าCBR300RAF โล่62713</t>
  </si>
  <si>
    <t>รถ จยย.สายตรวจขนาด250ซีซี ฮอนด้าCBR300RAF โล่62714</t>
  </si>
  <si>
    <t>รถ จยย.สายตรวจขนาด250ซีซี ฮอนด้าCBR300RAF โล่62715</t>
  </si>
  <si>
    <t>รถ จยย.สายตรวจขนาด250ซีซี ฮอนด้าCBR300RAF โล่62716</t>
  </si>
  <si>
    <t>รถ จยย.สายตรวจขนาด250ซีซี ฮอนด้าCBR300RAF โล่62717</t>
  </si>
  <si>
    <t>รถ จยย.สายตรวจขนาด250ซีซี ฮอนด้าCBR300RAF โล่62718</t>
  </si>
  <si>
    <t>รถ จยย.สายตรวจขนาด250ซีซี ฮอนด้าCBR300RAF โล่62719</t>
  </si>
  <si>
    <t>รถ จยย.สายตรวจขนาด250ซีซี ฮอนด้าCBR300RAF โล่62720</t>
  </si>
  <si>
    <t>รถ จยย.สายตรวจขนาด250ซีซี ฮอนด้าCBR300RAF โล่62721</t>
  </si>
  <si>
    <t>รถ จยย.สายตรวจขนาด250ซีซี ฮอนด้าCBR300RAF โล่62722</t>
  </si>
  <si>
    <t>รถ จยย.สายตรวจขนาด250ซีซี ฮอนด้าCBR300RAF โล่62723</t>
  </si>
  <si>
    <t>รถ จยย.สายตรวจขนาด250ซีซี ฮอนด้าCBR300RAF โล่62724</t>
  </si>
  <si>
    <t>รถ จยย.สายตรวจขนาด250ซีซี ฮอนด้าCBR300RAF โล่62725</t>
  </si>
  <si>
    <t>รถ จยย.สายตรวจขนาด250ซีซี ฮอนด้าCBR300RAF โล่62726</t>
  </si>
  <si>
    <t>รถ จยย.สายตรวจขนาด250ซีซี ฮอนด้าCBR300RAF โล่62727</t>
  </si>
  <si>
    <t>รถ จยย.สายตรวจขนาด250ซีซี ฮอนด้าCBR300RAF โล่62728</t>
  </si>
  <si>
    <t>รถ จยย.สายตรวจขนาด250ซีซี ฮอนด้าCBR300RAF โล่62729</t>
  </si>
  <si>
    <t>รถ จยย.สายตรวจขนาด250ซีซี ฮอนด้าCBR300RAF โล่62730</t>
  </si>
  <si>
    <t>รถ จยย.สายตรวจขนาด250ซีซี ฮอนด้าCBR300RAF โล่62731</t>
  </si>
  <si>
    <t>รถ จยย.สายตรวจขนาด250ซีซี ฮอนด้าCBR300RAF โล่62732</t>
  </si>
  <si>
    <t>รถ จยย.สายตรวจขนาด250ซีซี ฮอนด้าCBR300RAF โล่62733</t>
  </si>
  <si>
    <t>รถ จยย.สายตรวจขนาด250ซีซี ฮอนด้าCBR300RAF โล่62734</t>
  </si>
  <si>
    <t>รถ จยย.สายตรวจขนาด250ซีซี ฮอนด้าCBR300RAF โล่62735</t>
  </si>
  <si>
    <t>รถ จยย.สายตรวจขนาด250ซีซี ฮอนด้าCBR300RAF โล่62736</t>
  </si>
  <si>
    <t>รถ จยย.สายตรวจขนาด250ซีซี ฮอนด้าCBR300RAF โล่62737</t>
  </si>
  <si>
    <t>รถ จยย.สายตรวจขนาด250ซีซี ฮอนด้าCBR300RAF โล่62738</t>
  </si>
  <si>
    <t>รถ จยย.สายตรวจขนาด250ซีซี ฮอนด้าCBR300RAF โล่62739</t>
  </si>
  <si>
    <t>รถ จยย.สายตรวจขนาด250ซีซี ฮอนด้าCBR300RAF โล่62740</t>
  </si>
  <si>
    <t>รถ จยย.สายตรวจขนาด250ซีซี ฮอนด้าCBR300RAF โล่62741</t>
  </si>
  <si>
    <t>รถ จยย.สายตรวจขนาด250ซีซี ฮอนด้าCBR300RAF โล่62742</t>
  </si>
  <si>
    <t>รถ จยย.สายตรวจขนาด250ซีซี ฮอนด้าCBR300RAF โล่62743</t>
  </si>
  <si>
    <t>รถ จยย.สายตรวจขนาด250ซีซี ฮอนด้าCBR300RAF โล่62744</t>
  </si>
  <si>
    <t>รถ จยย.สายตรวจขนาด250ซีซี ฮอนด้าCBR300RAF โล่62745</t>
  </si>
  <si>
    <t>รถ จยย.สายตรวจขนาด250ซีซี ฮอนด้าCBR300RAF โล่62746</t>
  </si>
  <si>
    <t>รถ จยย.สายตรวจขนาด250ซีซี ฮอนด้าCBR300RAF โล่62747</t>
  </si>
  <si>
    <t>รถ จยย.สายตรวจขนาด250ซีซี ฮอนด้าCBR300RAF โล่62748</t>
  </si>
  <si>
    <t>รถ จยย.สายตรวจขนาด250ซีซี ฮอนด้าCBR300RAF โล่62749</t>
  </si>
  <si>
    <t>รถ จยย.สายตรวจขนาด250ซีซี ฮอนด้าCBR300RAF โล่62750</t>
  </si>
  <si>
    <t>รถ จยย.สายตรวจขนาด250ซีซี ฮอนด้าCBR300RAF โล่62751</t>
  </si>
  <si>
    <t>รถ จยย.สายตรวจขนาด250ซีซี ฮอนด้าCBR300RAF โล่62752</t>
  </si>
  <si>
    <t>รถ จยย.สายตรวจขนาด250ซีซี ฮอนด้าCBR300RAF โล่62753</t>
  </si>
  <si>
    <t>รถ จยย.สายตรวจขนาด250ซีซี ฮอนด้าCBR300RAF โล่62754</t>
  </si>
  <si>
    <t>รถ จยย.สายตรวจขนาด250ซีซี ฮอนด้าCBR300RAF โล่62755</t>
  </si>
  <si>
    <t>รถ จยย.สายตรวจขนาด250ซีซี ฮอนด้าCBR300RAF โล่62756</t>
  </si>
  <si>
    <t>รถ จยย.สายตรวจขนาด250ซีซี ฮอนด้าCBR300RAF โล่62757</t>
  </si>
  <si>
    <t>รถ จยย.สายตรวจขนาด250ซีซี ฮอนด้าCBR300RAF โล่62758</t>
  </si>
  <si>
    <t>รถ จยย.สายตรวจขนาด250ซีซี ฮอนด้าCBR300RAF โล่62759</t>
  </si>
  <si>
    <t>รถ จยย.สายตรวจขนาด250ซีซี ฮอนด้าCBR300RAF โล่62760</t>
  </si>
  <si>
    <t>รถ จยย.สายตรวจขนาด250ซีซี ฮอนด้าCBR300RAF โล่62761</t>
  </si>
  <si>
    <t>รถ จยย.สายตรวจขนาด250ซีซี ฮอนด้าCBR300RAF โล่62762</t>
  </si>
  <si>
    <t>รถ จยย.สายตรวจขนาด250ซีซี ฮอนด้าCBR300RAF โล่62763</t>
  </si>
  <si>
    <t>รถ จยย.สายตรวจขนาด250ซีซี ฮอนด้าCBR300RAF โล่62764</t>
  </si>
  <si>
    <t>รถ จยย.สายตรวจขนาด250ซีซี ฮอนด้าCBR300RAF โล่62765</t>
  </si>
  <si>
    <t>รถ จยย.สายตรวจขนาด250ซีซี ฮอนด้าCBR300RAF โล่62766</t>
  </si>
  <si>
    <t>รถ จยย.สายตรวจขนาด250ซีซี ฮอนด้าCBR300RAF โล่62767</t>
  </si>
  <si>
    <t>รถ จยย.สายตรวจขนาด250ซีซี ฮอนด้าCBR300RAF โล่62768</t>
  </si>
  <si>
    <t>รถ จยย.สายตรวจขนาด250ซีซี ฮอนด้าCBR300RAF โล่62769</t>
  </si>
  <si>
    <t>รถ จยย.สายตรวจขนาด250ซีซี ฮอนด้าCBR300RAF โล่62770</t>
  </si>
  <si>
    <t>รถ จยย.สายตรวจขนาด250ซีซี ฮอนด้าCBR300RAF โล่62771</t>
  </si>
  <si>
    <t>รถ จยย.สายตรวจขนาด250ซีซี ฮอนด้าCBR300RAF โล่62772</t>
  </si>
  <si>
    <t>รถ จยย.สายตรวจขนาด250ซีซี ฮอนด้าCBR300RAF โล่62773</t>
  </si>
  <si>
    <t>รถ จยย.สายตรวจขนาด250ซีซี ฮอนด้าCBR300RAF โล่62774</t>
  </si>
  <si>
    <t>รถ จยย.สายตรวจขนาด250ซีซี ฮอนด้าCBR300RAF โล่62775</t>
  </si>
  <si>
    <t>รถ จยย.สายตรวจขนาด250ซีซี ฮอนด้าCBR300RAF โล่62776</t>
  </si>
  <si>
    <t>รถ จยย.สายตรวจขนาด250ซีซี ฮอนด้าCBR300RAF โล่62777</t>
  </si>
  <si>
    <t>รถ จยย.สายตรวจขนาด250ซีซี ฮอนด้าCBR300RAF โล่62778</t>
  </si>
  <si>
    <t>รถ จยย.สายตรวจขนาด250ซีซี ฮอนด้าCBR300RAF โล่62779</t>
  </si>
  <si>
    <t>รถ จยย.สายตรวจขนาด250ซีซี ฮอนด้าCBR300RAF โล่62780</t>
  </si>
  <si>
    <t>รถ จยย.สายตรวจขนาด250ซีซี ฮอนด้าCBR300RAF โล่62781</t>
  </si>
  <si>
    <t>รถ จยย.สายตรวจขนาด250ซีซี ฮอนด้าCBR300RAF โล่62782</t>
  </si>
  <si>
    <t>รถ จยย.สายตรวจขนาด250ซีซี ฮอนด้าCBR300RAF โล่62783</t>
  </si>
  <si>
    <t>รถ จยย.สายตรวจขนาด250ซีซี ฮอนด้าCBR300RAF โล่62784</t>
  </si>
  <si>
    <t>รถ จยย.สายตรวจขนาด250ซีซี ฮอนด้าCBR300RAF โล่62785</t>
  </si>
  <si>
    <t>รถ จยย.สายตรวจขนาด250ซีซี ฮอนด้าCBR300RAF โล่62786</t>
  </si>
  <si>
    <t>รถ จยย.สายตรวจขนาด250ซีซี ฮอนด้าCBR300RAF โล่62787</t>
  </si>
  <si>
    <t>รถ จยย.สายตรวจขนาด250ซีซี ฮอนด้าCBR300RAF โล่62788</t>
  </si>
  <si>
    <t>รถ จยย.สายตรวจขนาด250ซีซี ฮอนด้าCBR300RAF โล่62789</t>
  </si>
  <si>
    <t>รถ จยย.สายตรวจขนาด250ซีซี ฮอนด้าCBR300RAF โล่62790</t>
  </si>
  <si>
    <t>รถ จยย.สายตรวจขนาด250ซีซี ฮอนด้าCBR300RAF โล่62791</t>
  </si>
  <si>
    <t>รถ จยย.สายตรวจขนาด250ซีซี ฮอนด้าCBR300RAF โล่62792</t>
  </si>
  <si>
    <t>รถ จยย.สายตรวจขนาด250ซีซี ฮอนด้าCBR300RAF โล่62793</t>
  </si>
  <si>
    <t>รถ จยย.สายตรวจขนาด250ซีซี ฮอนด้าCBR300RAF โล่62794</t>
  </si>
  <si>
    <t>รถ จยย.สายตรวจขนาด250ซีซี ฮอนด้าCBR300RAF โล่62795</t>
  </si>
  <si>
    <t>รถ จยย.สายตรวจขนาด250ซีซี ฮอนด้าCBR300RAF โล่62796</t>
  </si>
  <si>
    <t>รถ จยย.สายตรวจขนาด250ซีซี ฮอนด้าCBR300RAF โล่62797</t>
  </si>
  <si>
    <t>รถ จยย.สายตรวจขนาด250ซีซี ฮอนด้าCBR300RAF โล่62798</t>
  </si>
  <si>
    <t>รถ จยย.สายตรวจขนาด250ซีซี ฮอนด้าCBR300RAF โล่62799</t>
  </si>
  <si>
    <t>รถ จยย.สายตรวจขนาด250ซีซี ฮอนด้าCBR300RAF โล่62800</t>
  </si>
  <si>
    <t>รถ จยย.สายตรวจขนาด250ซีซี ฮอนด้าCBR300RAF โล่62801</t>
  </si>
  <si>
    <t>รถ จยย.สายตรวจขนาด250ซีซี ฮอนด้าCBR300RAF โล่62802</t>
  </si>
  <si>
    <t>รถ จยย.สายตรวจขนาด250ซีซี ฮอนด้าCBR300RAF โล่62803</t>
  </si>
  <si>
    <t>รถ จยย.สายตรวจขนาด250ซีซี ฮอนด้าCBR300RAF โล่62804</t>
  </si>
  <si>
    <t>รถ จยย.สายตรวจขนาด250ซีซี ฮอนด้าCBR300RAF โล่62805</t>
  </si>
  <si>
    <t>รถ จยย.สายตรวจขนาด250ซีซี ฮอนด้าCBR300RAF โล่62806</t>
  </si>
  <si>
    <t>รถ จยย.สายตรวจขนาด250ซีซี ฮอนด้าCBR300RAF โล่62807</t>
  </si>
  <si>
    <t>รถ จยย.สายตรวจขนาด250ซีซี ฮอนด้าCBR300RAF โล่62808</t>
  </si>
  <si>
    <t>รถ จยย.สายตรวจขนาด250ซีซี ฮอนด้าCBR300RAF โล่62809</t>
  </si>
  <si>
    <t>รถ จยย.สายตรวจขนาด250ซีซี ฮอนด้าCBR300RAF โล่62810</t>
  </si>
  <si>
    <t>รถ จยย.สายตรวจขนาด250ซีซี ฮอนด้าCBR300RAF โล่62811</t>
  </si>
  <si>
    <t>รถ จยย.สายตรวจขนาด250ซีซี ฮอนด้าCBR300RAF โล่62812</t>
  </si>
  <si>
    <t>รถ จยย.สายตรวจขนาด250ซีซี ฮอนด้าCBR300RAF โล่62813</t>
  </si>
  <si>
    <t>รถ จยย.สายตรวจขนาด250ซีซี ฮอนด้าCBR300RAF โล่62814</t>
  </si>
  <si>
    <t>รถ จยย.สืบสวน ขนาด250ซีซี ฮอนด้า CBR300R โล่63015</t>
  </si>
  <si>
    <t>รถ จยย.สืบสวน ขนาด250ซีซี ฮอนด้า CBR300R โล่63016</t>
  </si>
  <si>
    <t>รถ จยย.สืบสวน ขนาด250ซีซี ฮอนด้า CBR300R โล่63017</t>
  </si>
  <si>
    <t>รถ จยย.สืบสวน ขนาด250ซีซี ฮอนด้า CBR300R โล่63018</t>
  </si>
  <si>
    <t>รถ จยย.สืบสวน ขนาด250ซีซี ฮอนด้า CBR300R โล่63019</t>
  </si>
  <si>
    <t>รถ จยย.สืบสวน ขนาด250ซีซี ฮอนด้า CBR300R โล่63020</t>
  </si>
  <si>
    <t>รถ จยย.สืบสวน ขนาด250ซีซี ฮอนด้า CBR300R โล่63021</t>
  </si>
  <si>
    <t>รถ จยย.สืบสวน ขนาด250ซีซี ฮอนด้า CBR300R โล่63022</t>
  </si>
  <si>
    <t>รถ จยย.สืบสวน ขนาด250ซีซี ฮอนด้า CBR300R โล่63023</t>
  </si>
  <si>
    <t>รถ จยย.สืบสวน ขนาด250ซีซี ฮอนด้า CBR300R โล่63024</t>
  </si>
  <si>
    <t>รถ จยย.สืบสวน ขนาด250ซีซี ฮอนด้า CBR300R โล่63025</t>
  </si>
  <si>
    <t>รถ จยย.สืบสวน ขนาด250ซีซี ฮอนด้า CBR300R โล่63026</t>
  </si>
  <si>
    <t>รถ จยย.สืบสวน ขนาด250ซีซี ฮอนด้า CBR300R โล่63027</t>
  </si>
  <si>
    <t>รถ จยย.สืบสวน ขนาด250ซีซี ฮอนด้า CBR300R โล่63028</t>
  </si>
  <si>
    <t>รถ จยย.สืบสวน ขนาด250ซีซี ฮอนด้า CBR300R โล่63029</t>
  </si>
  <si>
    <t>รถ จยย.สืบสวน ขนาด250ซีซี ฮอนด้า CBR300R โล่63030</t>
  </si>
  <si>
    <t>รถ จยย.สืบสวน ขนาด250ซีซี ฮอนด้า CBR300R โล่63031</t>
  </si>
  <si>
    <t>รถ จยย.สืบสวน ขนาด250ซีซี ฮอนด้า CBR300R โล่63032</t>
  </si>
  <si>
    <t>รถ จยย.สืบสวน ขนาด250ซีซี ฮอนด้า CBR300R โล่63033</t>
  </si>
  <si>
    <t>รถ จยย.สืบสวน ขนาด250ซีซี ฮอนด้า CBR300R โล่63034</t>
  </si>
  <si>
    <t>รถ จยย.สืบสวน ขนาด250ซีซี ฮอนด้า CBR300R โล่63035</t>
  </si>
  <si>
    <t>รถ จยย.สืบสวน ขนาด250ซีซี ฮอนด้า CBR300R โล่63036</t>
  </si>
  <si>
    <t>รถ จยย.สืบสวน ขนาด250ซีซี ฮอนด้า CBR300R โล่63037</t>
  </si>
  <si>
    <t>รถ จยย.สืบสวน ขนาด250ซีซี ฮอนด้า CBR300R โล่63038</t>
  </si>
  <si>
    <t>รถ จยย.สืบสวน ขนาด250ซีซี ฮอนด้า CBR300R โล่63039</t>
  </si>
  <si>
    <t>รถ จยย.สืบสวน ขนาด250ซีซี ฮอนด้า CBR300R โล่63040</t>
  </si>
  <si>
    <t>รถ จยย.สืบสวน ขนาด250ซีซี ฮอนด้า CBR300R โล่63042</t>
  </si>
  <si>
    <t>รถ จยย.สืบสวน ขนาด250ซีซี ฮอนด้า CBR300R โล่63043</t>
  </si>
  <si>
    <t>รถ จยย.สืบสวน ขนาด250ซีซี ฮอนด้า CBR300R โล่63044</t>
  </si>
  <si>
    <t>รถ จยย.สืบสวน ขนาด250ซีซี ฮอนด้า CBR300R โล่63045</t>
  </si>
  <si>
    <t>รถ จยย.สืบสวน ขนาด250ซีซี ฮอนด้า CBR300R โล่63046</t>
  </si>
  <si>
    <t>รถ จยย.สืบสวน ขนาด250ซีซี ฮอนด้า CBR300R โล่63047</t>
  </si>
  <si>
    <t>รถ จยย.สืบสวน ขนาด250ซีซี ฮอนด้า CBR300R โล่63048</t>
  </si>
  <si>
    <t>รถ จยย.สืบสวน ขนาด250ซีซี ฮอนด้า CBR300R โล่63049</t>
  </si>
  <si>
    <t>รถ จยย.สืบสวน ขนาด250ซีซี ฮอนด้า CBR300R โล่63050</t>
  </si>
  <si>
    <t>รถ จยย.สืบสวน ขนาด250ซีซี ฮอนด้า CBR300R โล่63051</t>
  </si>
  <si>
    <t>รถ จยย.สืบสวน ขนาด250ซีซี ฮอนด้า CBR300R โล่63052</t>
  </si>
  <si>
    <t>รถ จยย.สืบสวน ขนาด250ซีซี ฮอนด้า CBR300R โล่63053</t>
  </si>
  <si>
    <t>รถ จยย.สืบสวน ขนาด250ซีซี ฮอนด้า CBR300R โล่63054</t>
  </si>
  <si>
    <t>รถ จยย.สืบสวน ขนาด250ซีซี ฮอนด้า CBR300R โล่63055</t>
  </si>
  <si>
    <t>รถ จยย.สืบสวน ขนาด250ซีซี ฮอนด้า CBR300R โล่63056</t>
  </si>
  <si>
    <t>รถ จยย.สืบสวน ขนาด250ซีซี ฮอนด้า CBR300R โล่63057</t>
  </si>
  <si>
    <t>รถ จยย.สืบสวน ขนาด250ซีซี ฮอนด้า CBR300R โล่63058</t>
  </si>
  <si>
    <t>รถ จยย.สืบสวน ขนาด250ซีซี ฮอนด้า CBR300R โล่63059</t>
  </si>
  <si>
    <t>รถ จยย.สืบสวน ขนาด250ซีซี ฮอนด้า CBR300R โล่63060</t>
  </si>
  <si>
    <t>รถ จยย.สืบสวน ขนาด250ซีซี ฮอนด้า CBR300R โล่63061</t>
  </si>
  <si>
    <t>รถ จยย.สืบสวน ขนาด250ซีซี ฮอนด้า CBR300R โล่63062</t>
  </si>
  <si>
    <t>รถ จยย.สืบสวน ขนาด250ซีซี ฮอนด้า CBR300R โล่63063</t>
  </si>
  <si>
    <t>รถ จยย.สืบสวน ขนาด250ซีซี ฮอนด้า CBR300R โล่63064</t>
  </si>
  <si>
    <t>รถ จยย.สืบสวน ขนาด250ซีซี ฮอนด้า CBR300R โล่63065</t>
  </si>
  <si>
    <t>รถ จยย.สืบสวน ขนาด250ซีซี ฮอนด้า CBR300R โล่63066</t>
  </si>
  <si>
    <t>รถ จยย.สืบสวน ขนาด250ซีซี ฮอนด้า CBR300R โล่63067</t>
  </si>
  <si>
    <t>รถ จยย.สืบสวน ขนาด250ซีซี ฮอนด้า CBR300R โล่63068</t>
  </si>
  <si>
    <t>รถ จยย.สืบสวน ขนาด250ซีซี ฮอนด้า CBR300R โล่63069</t>
  </si>
  <si>
    <t>รถ จยย.สืบสวน ขนาด250ซีซี ฮอนด้า CBR300R โล่63070</t>
  </si>
  <si>
    <t>รถ จยย.สืบสวน ขนาด250ซีซี ฮอนด้า CBR300R โล่63071</t>
  </si>
  <si>
    <t>รถ จยย.สืบสวน ขนาด250ซีซี ฮอนด้า CBR300R โล่63072</t>
  </si>
  <si>
    <t>รถ จยย.สืบสวน ขนาด250ซีซี ฮอนด้า CBR300R โล่63073</t>
  </si>
  <si>
    <t>รถ จยย.สืบสวน ขนาด250ซีซี ฮอนด้า CBR300R โล่63074</t>
  </si>
  <si>
    <t>รถ จยย.สืบสวน ขนาด250ซีซี ฮอนด้า CBR300R โล่63075</t>
  </si>
  <si>
    <t>รถ จยย.สืบสวน ขนาด250ซีซี ฮอนด้า CBR300R โล่63076</t>
  </si>
  <si>
    <t>รถ จยย.สืบสวน ขนาด250ซีซี ฮอนด้า CBR300R โล่63077</t>
  </si>
  <si>
    <t>รถ จยย.สืบสวน ขนาด250ซีซี ฮอนด้า CBR300R โล่63078</t>
  </si>
  <si>
    <t>รถ จยย.สืบสวน ขนาด250ซีซี ฮอนด้า CBR300R โล่63079</t>
  </si>
  <si>
    <t>รถ จยย.สืบสวน ขนาด250ซีซี ฮอนด้า CBR300R โล่63080</t>
  </si>
  <si>
    <t>รถ จยย.สืบสวน ขนาด250ซีซี ฮอนด้า CBR300R โล่63081</t>
  </si>
  <si>
    <t>รถ จยย.สืบสวน ขนาด250ซีซี ฮอนด้า CBR300R โล่63082</t>
  </si>
  <si>
    <t>รถ จยย.สืบสวน ขนาด250ซีซี ฮอนด้า CBR300R โล่63083</t>
  </si>
  <si>
    <t>รถยนต์ส่วนบุคคล NISSAN รุ่น SYLPHY รุ่น 16MY งวด 6</t>
  </si>
  <si>
    <t>รถยนต์บรรทุก(ดีเซล) ISUZU รุ่น Cab4 1.9 Ddi Sงวด 5</t>
  </si>
  <si>
    <t>หมวดสินทรัพย์ 12060200 คุรภัณฑ์ยานพาหนะ(หมดอายุการใช้งาน)</t>
  </si>
  <si>
    <t>รถยนต์กระบะบรรทุก แบบดับเบิ้ลแค๊ป 4 ประตู</t>
  </si>
  <si>
    <t>06.12.2006</t>
  </si>
  <si>
    <t>รถยนต์กระบะบรรทุก ดับเบิ้ลแคป 4 ประตู</t>
  </si>
  <si>
    <t>รถยนต์กระบะบรรทุกดับเบิ้ลแคป 4 ประตู สภ.อ.พนัสนิคม</t>
  </si>
  <si>
    <t>รถยนต์กระบะ 4 ประตู  แบบดับเบิ้ลแค๊ป</t>
  </si>
  <si>
    <t>ยานพาหนะรถจักรยานยนต์ ยี่ห้อ HONDA</t>
  </si>
  <si>
    <t>รถยนต์เก๋ง แบบ 4 ประตู</t>
  </si>
  <si>
    <t>รถจักรยานยนต์ ยี่ห้อ HONDA</t>
  </si>
  <si>
    <t>รถจักรยานยนต์ ยี่ห้อฮอนด้า  รุ่น NCB150PL1</t>
  </si>
  <si>
    <t>10.08.2012</t>
  </si>
  <si>
    <t>รถยนต์นั่งกลาง</t>
  </si>
  <si>
    <t>รถยนต์บรรทุก (ดีเซล) ขนาด 1 ตัน</t>
  </si>
  <si>
    <t>รถยนต์สายตรวจ (สภ.สัตหีบ +พลูตาหลวง) จำนวน 3 คัน</t>
  </si>
  <si>
    <t>รถยนต์บรรทุกสายตรวจ จำนวน 1 คัน สภ.เมืองชลบุรี</t>
  </si>
  <si>
    <t>10.09.2013</t>
  </si>
  <si>
    <t>จัดซื้อจักรยานยนต์ ยี่ห้อ Honda CBR15RD</t>
  </si>
  <si>
    <t>30.09.2013</t>
  </si>
  <si>
    <t>รถจักรยานยนต์ยี่ห้อ ฮอนด้า รุ่น CBR 150</t>
  </si>
  <si>
    <t>30.09.2014</t>
  </si>
  <si>
    <t>รถจักรยานยนต์ สภ.เมืองชลบุรี</t>
  </si>
  <si>
    <t>01.05.2015</t>
  </si>
  <si>
    <t>รถยนต์กระบะมิซูบิชิ โล่ 66634</t>
  </si>
  <si>
    <t>รถ จยย. ไทเกอร์ โล่ 01336</t>
  </si>
  <si>
    <t>รถ จยย. ไทเกอร์ โล่ 01392</t>
  </si>
  <si>
    <t>รถ จยย. ไทเกอร์ โล่ 01393</t>
  </si>
  <si>
    <t>รถ จยย. ไทเกอร์ โล่ 01431</t>
  </si>
  <si>
    <t>รถ จยย. ไทเกอร์ โล่ 01469</t>
  </si>
  <si>
    <t>รถ จยย. ไทเกอร์ โล่ 01575</t>
  </si>
  <si>
    <t>รถ จยย. ไทเกอร์ โล่ 01578</t>
  </si>
  <si>
    <t>รถ จยย. ไทเกอร์ โล่ 01830</t>
  </si>
  <si>
    <t>รถ จยย. ไทเกอร์ โล่ 01831</t>
  </si>
  <si>
    <t>รถ จยย. ไทเกอร์ โล่ 01839</t>
  </si>
  <si>
    <t>รถ จยย. ไทเกอร์ โล่ 01840</t>
  </si>
  <si>
    <t>รถ จยย. ไทเกอร์ โล่ 01860</t>
  </si>
  <si>
    <t>รถ จยย. ไทเกอร์ โล่ 01932</t>
  </si>
  <si>
    <t>รถ จยย. ไทเกอร์ โล่ 02063</t>
  </si>
  <si>
    <t>รถ จยย. ไทเกอร์ โล่ 02064</t>
  </si>
  <si>
    <t>รถ จยย. ไทเกอร์ โล่ 02065</t>
  </si>
  <si>
    <t>รถ จยย. ไทเกอร์ โล่ 02070</t>
  </si>
  <si>
    <t>รถ จยย. ไทเกอร์ โล่ 02078</t>
  </si>
  <si>
    <t>รถ จยย. ไทเกอร์ โล่ 02086</t>
  </si>
  <si>
    <t>รถ จยย. ไทเกอร์ โล่ 02087</t>
  </si>
  <si>
    <t>รถ จยย. ไทเกอร์ โล่ 02088</t>
  </si>
  <si>
    <t>รถ จยย. ไทเกอร์ โล่ 02090</t>
  </si>
  <si>
    <t>รถ จยย. ไทเกอร์ โล่ 02275</t>
  </si>
  <si>
    <t>รถ จยย. ไทเกอร์ โล่ 02349</t>
  </si>
  <si>
    <t>รถ จยย. ไทเกอร์ โล่ 02350</t>
  </si>
  <si>
    <t>รถ จยย. ไทเกอร์ โล่ 02351</t>
  </si>
  <si>
    <t>รถ จยย. ไทเกอร์ โล่ 02352</t>
  </si>
  <si>
    <t>รถ จยย. ไทเกอร์ โล่ 02353</t>
  </si>
  <si>
    <t>รถ จยย. ไทเกอร์ โล่ 02354</t>
  </si>
  <si>
    <t>รถ จยย. ไทเกอร์ โล่ 02355</t>
  </si>
  <si>
    <t>รถ จยย. ไทเกอร์ โล่ 02356</t>
  </si>
  <si>
    <t>รถ จยย. ไทเกอร์ โล่ 02357</t>
  </si>
  <si>
    <t>รถ จยย. ไทเกอร์ โล่ 02358</t>
  </si>
  <si>
    <t>รถ จยย. ไทเกอร์ โล่ 02359</t>
  </si>
  <si>
    <t>รถ จยย. ไทเกอร์ โล่ 02360</t>
  </si>
  <si>
    <t>รถ จยย. ไทเกอร์ โล่ 02361</t>
  </si>
  <si>
    <t>รถ จยย. ไทเกอร์ โล่ 02362</t>
  </si>
  <si>
    <t>รถ จยย. ไทเกอร์ โล่ 02363</t>
  </si>
  <si>
    <t>รถ จยย. ไทเกอร์ โล่ 02364</t>
  </si>
  <si>
    <t>รถ จยย. ไทเกอร์ โล่ 02365</t>
  </si>
  <si>
    <t>รถ จยย. ไทเกอร์ โล่ 02366</t>
  </si>
  <si>
    <t>รถ จยย. ไทเกอร์ โล่ 02367</t>
  </si>
  <si>
    <t>รถ จยย. ไทเกอร์ โล่ 02368</t>
  </si>
  <si>
    <t>รถ จยย. ไทเกอร์ โล่ 02369</t>
  </si>
  <si>
    <t>รถ จยย. ไทเกอร์ โล่ 02370</t>
  </si>
  <si>
    <t>รถ จยย. ไทเกอร์ โล่ 02371</t>
  </si>
  <si>
    <t>รถ จยย. ไทเกอร์ โล่ 02372</t>
  </si>
  <si>
    <t>รถ จยย. ไทเกอร์ โล่ 02373</t>
  </si>
  <si>
    <t>รถ จยย. ไทเกอร์ โล่ 02374</t>
  </si>
  <si>
    <t>รถ จยย. ไทเกอร์ โล่ 02375</t>
  </si>
  <si>
    <t>รถ จยย. ไทเกอร์ โล่ 02376</t>
  </si>
  <si>
    <t>รถ จยย. ไทเกอร์ โล่ 02377</t>
  </si>
  <si>
    <t>รถ จยย. ไทเกอร์ โล่ 02378</t>
  </si>
  <si>
    <t>รถ จยย. ไทเกอร์ โล่ 02379</t>
  </si>
  <si>
    <t>รถ จยย. ไทเกอร์ โล่ 02380</t>
  </si>
  <si>
    <t>รถ จยย. ไทเกอร์ โล่ 02381</t>
  </si>
  <si>
    <t>รถ จยย. ไทเกอร์ โล่ 02382</t>
  </si>
  <si>
    <t>รถ จยย. ไทเกอร์ โล่ 02383</t>
  </si>
  <si>
    <t>รถ จยย. ไทเกอร์ โล่ 02384</t>
  </si>
  <si>
    <t>รถ จยย. ไทเกอร์ โล่ 02385</t>
  </si>
  <si>
    <t>รถ จยย. ไทเกอร์ โล่ 02386</t>
  </si>
  <si>
    <t>รถ จยย. ไทเกอร์ โล่ 02387</t>
  </si>
  <si>
    <t>รถ จยย. ไทเกอร์ โล่ 02388</t>
  </si>
  <si>
    <t>รถ จยย. ไทเกอร์ โล่ 02389</t>
  </si>
  <si>
    <t>รถ จยย. ไทเกอร์ โล่ 02390</t>
  </si>
  <si>
    <t>รถ จยย. ไทเกอร์ โล่ 02391</t>
  </si>
  <si>
    <t>รถ จยย. ไทเกอร์ โล่ 02392</t>
  </si>
  <si>
    <t>รถ จยย. ไทเกอร์ โล่ 02393</t>
  </si>
  <si>
    <t>รถ จยย. ไทเกอร์ โล่ 02394</t>
  </si>
  <si>
    <t>รถ จยย. ไทเกอร์ โล่ 02395</t>
  </si>
  <si>
    <t>รถ จยย. ไทเกอร์ โล่ 02396</t>
  </si>
  <si>
    <t>รถ จยย. ไทเกอร์ โล่ 02397</t>
  </si>
  <si>
    <t>รถ จยย. ไทเกอร์ โล่ 02398</t>
  </si>
  <si>
    <t>รถ จยย. ไทเกอร์ โล่ 02399</t>
  </si>
  <si>
    <t>รถ จยย. ไทเกอร์ โล่ 02400</t>
  </si>
  <si>
    <t>รถ จยย. ไทเกอร์ โล่ 02401</t>
  </si>
  <si>
    <t>รถ จยย. ไทเกอร์ โล่ 02402</t>
  </si>
  <si>
    <t>รถ จยย. ไทเกอร์ โล่ 02403</t>
  </si>
  <si>
    <t>รถ จยย. ไทเกอร์ โล่ 02404</t>
  </si>
  <si>
    <t>รถ จยย. ไทเกอร์ โล่ 02405</t>
  </si>
  <si>
    <t>รถ จยย. ไทเกอร์ โล่ 02406</t>
  </si>
  <si>
    <t>รถ จยย. ไทเกอร์ โล่ 02407</t>
  </si>
  <si>
    <t>รถ จยย. ไทเกอร์ โล่ 02408</t>
  </si>
  <si>
    <t>รถ จยย. ไทเกอร์ โล่ 02409</t>
  </si>
  <si>
    <t>รถ จยย. ไทเกอร์ โล่ 02410</t>
  </si>
  <si>
    <t>รถ จยย. ไทเกอร์ โล่ 02411</t>
  </si>
  <si>
    <t>รถ จยย. ไทเกอร์ โล่ 02412</t>
  </si>
  <si>
    <t>รถ จยย. ไทเกอร์ โล่ 02413</t>
  </si>
  <si>
    <t>รถ จยย. ไทเกอร์ โล่ 02414</t>
  </si>
  <si>
    <t>รถ จยย. ไทเกอร์ โล่ 02415</t>
  </si>
  <si>
    <t>รถ จยย. ไทเกอร์ โล่ 02416</t>
  </si>
  <si>
    <t>รถ จยย. ไทเกอร์ โล่ 02437</t>
  </si>
  <si>
    <t>รถ จยย. ไทเกอร์ โล่ 02438</t>
  </si>
  <si>
    <t>รถ จยย. ไทเกอร์ โล่ 02439</t>
  </si>
  <si>
    <t>รถ จยย. ไทเกอร์ โล่ 02440</t>
  </si>
  <si>
    <t>รถ จยย. ไทเกอร์ โล่ 02441</t>
  </si>
  <si>
    <t>รถ จยย. ไทเกอร์ โล่ 02442</t>
  </si>
  <si>
    <t>รถ จยย. ไทเกอร์ โล่ 02443</t>
  </si>
  <si>
    <t>รถ จยย. ไทเกอร์ โล่ 02444</t>
  </si>
  <si>
    <t>รถ จยย. ไทเกอร์ โล่ 02445</t>
  </si>
  <si>
    <t>รถ จยย. ไทเกอร์ โล่ 02446</t>
  </si>
  <si>
    <t>รถ จยย. ไทเกอร์ โล่ 02447</t>
  </si>
  <si>
    <t>รถ จยย. ไทเกอร์ โล่ 02448</t>
  </si>
  <si>
    <t>รถ จยย. ไทเกอร์ โล่ 02449</t>
  </si>
  <si>
    <t>รถ จยย. ไทเกอร์ โล่ 02497</t>
  </si>
  <si>
    <t>รถ จยย. ไทเกอร์ โล่ 02498</t>
  </si>
  <si>
    <t>รถ จยย. ไทเกอร์ โล่ 02499</t>
  </si>
  <si>
    <t>รถ จยย. ไทเกอร์ โล่ 02500</t>
  </si>
  <si>
    <t>รถ จยย. ไทเกอร์ โล่ 02501</t>
  </si>
  <si>
    <t>รถ จยย. ไทเกอร์ โล่ 02502</t>
  </si>
  <si>
    <t>รถ จยย. ไทเกอร์ โล่ 02503</t>
  </si>
  <si>
    <t>รถ จยย. ไทเกอร์ โล่ 02504</t>
  </si>
  <si>
    <t>รถ จยย. ไทเกอร์ โล่ 02582</t>
  </si>
  <si>
    <t>รถ จยย. ไทเกอร์ โล่ 02583</t>
  </si>
  <si>
    <t>รถ จยย. ไทเกอร์ โล่ 02584</t>
  </si>
  <si>
    <t>รถ จยย. ไทเกอร์ โล่ 02585</t>
  </si>
  <si>
    <t>รถ จยย. ไทเกอร์ โล่ 02588</t>
  </si>
  <si>
    <t>รถ จยย. ไทเกอร์ โล่ 02589</t>
  </si>
  <si>
    <t>รถ จยย. ไทเกอร์ โล่ 02591</t>
  </si>
  <si>
    <t>รถ จยย. ไทเกอร์ โล่ 02608</t>
  </si>
  <si>
    <t>รถ จยย. ไทเกอร์ โล่ 02610</t>
  </si>
  <si>
    <t>รถ จยย. ไทเกอร์ โล่ 02611</t>
  </si>
  <si>
    <t>รถ จยย. ไทเกอร์ โล่ 02707</t>
  </si>
  <si>
    <t>รถ จยย. ไทเกอร์ โล่ 02709</t>
  </si>
  <si>
    <t>รถ จยย. ไทเกอร์ โล่ 02711</t>
  </si>
  <si>
    <t>รถ จยย. ไทเกอร์ โล่ 02715</t>
  </si>
  <si>
    <t>รถ จยย. ไทเกอร์ โล่ 02717</t>
  </si>
  <si>
    <t>รถ จยย. ไทเกอร์ โล่ 02718</t>
  </si>
  <si>
    <t>รถ จยย. ไทเกอร์ โล่ 02722</t>
  </si>
  <si>
    <t>รถ จยย. ไทเกอร์ โล่ 02753</t>
  </si>
  <si>
    <t>รถ จยย. ไทเกอร์ โล่ 02766</t>
  </si>
  <si>
    <t>รถ จยย. ไทเกอร์ โล่ 02767</t>
  </si>
  <si>
    <t>รถ จยย. ไทเกอร์ โล่ 02783</t>
  </si>
  <si>
    <t>รถ จยย. ไทเกอร์ โล่ 02784</t>
  </si>
  <si>
    <t>รถ จยย. ไทเกอร์ โล่ 02787</t>
  </si>
  <si>
    <t>รถ จยย. ไทเกอร์ โล่ 02840</t>
  </si>
  <si>
    <t>รถ จยย. ไทเกอร์ โล่ 02841</t>
  </si>
  <si>
    <t>รถ จยย. ไทเกอร์ โล่ 02888</t>
  </si>
  <si>
    <t>รถ จยย. ไทเกอร์ โล่ 02889</t>
  </si>
  <si>
    <t>รถ จยย. ไทเกอร์ โล่ 02890</t>
  </si>
  <si>
    <t>รถ จยย. ไทเกอร์ โล่ 02891</t>
  </si>
  <si>
    <t>รถ จยย. ไทเกอร์ โล่ 02892</t>
  </si>
  <si>
    <t>รถ จยย. ไทเกอร์ โล่ 02911</t>
  </si>
  <si>
    <t>รถ จยย. ไทเกอร์ โล่ 02912</t>
  </si>
  <si>
    <t>รถ จยย. ไทเกอร์ โล่ 02913</t>
  </si>
  <si>
    <t>รถ จยย. ไทเกอร์ โล่ 02935</t>
  </si>
  <si>
    <t>รถ จยย. ไทเกอร์ โล่ 02936</t>
  </si>
  <si>
    <t>รถ จยย. ไทเกอร์ โล่ 02937</t>
  </si>
  <si>
    <t>รถ จยย. ไทเกอร์ โล่ 02938</t>
  </si>
  <si>
    <t>รถ จยย. ไทเกอร์ โล่ 02939</t>
  </si>
  <si>
    <t>รถ จยย. ไทเกอร์ โล่ 02940</t>
  </si>
  <si>
    <t>รถ จยย. ไทเกอร์ โล่ 02941</t>
  </si>
  <si>
    <t>รถ จยย. ไทเกอร์ โล่ 02942</t>
  </si>
  <si>
    <t>รถ จยย. ไทเกอร์ โล่ 02943</t>
  </si>
  <si>
    <t>รถ จยย. ไทเกอร์ โล่ 02945</t>
  </si>
  <si>
    <t>รถ จยย. ไทเกอร์ โล่ 02946</t>
  </si>
  <si>
    <t>รถ จยย. ไทเกอร์ โล่ 02947</t>
  </si>
  <si>
    <t>รถ จยย. ไทเกอร์ โล่ 02959</t>
  </si>
  <si>
    <t>รถ จยย. ไทเกอร์ โล่ 02961</t>
  </si>
  <si>
    <t>รถ จยย. ไทเกอร์ โล่ 02968</t>
  </si>
  <si>
    <t>รถ จยย. ไทเกอร์ โล่ 02969</t>
  </si>
  <si>
    <t>รถ จยย. ไทเกอร์ โล่ 02970</t>
  </si>
  <si>
    <t>รถ จยย. ไทเกอร์ โล่ 02971</t>
  </si>
  <si>
    <t>รถ จยย. ไทเกอร์ โล่ 02972</t>
  </si>
  <si>
    <t>รถ จยย. ไทเกอร์ โล่ 02973</t>
  </si>
  <si>
    <t>รถ จยย. ไทเกอร์ โล่ 02974</t>
  </si>
  <si>
    <t>รถ จยย. ไทเกอร์ โล่ 02975</t>
  </si>
  <si>
    <t>รถ จยย. ไทเกอร์ โล่ 02976</t>
  </si>
  <si>
    <t>รถ จยย. ไทเกอร์ โล่ 02977</t>
  </si>
  <si>
    <t>รถ จยย. ไทเกอร์ โล่ 02978</t>
  </si>
  <si>
    <t>รถ จยย. ไทเกอร์ โล่ 02986</t>
  </si>
  <si>
    <t>รถ จยย. ไทเกอร์ โล่ 02987</t>
  </si>
  <si>
    <t>รถ จยย. ไทเกอร์ โล่ 02988</t>
  </si>
  <si>
    <t>รถ จยย. ไทเกอร์ โล่ 02992</t>
  </si>
  <si>
    <t>รถ จยย. ไทเกอร์ โล่ 02994</t>
  </si>
  <si>
    <t>รถ จยย. ไทเกอร์ โล่ 02995</t>
  </si>
  <si>
    <t>รถ จยย. ไทเกอร์ โล่ 02996</t>
  </si>
  <si>
    <t>รถ จยย. ไทเกอร์ โล่ 02998</t>
  </si>
  <si>
    <t>รถ จยย. ไทเกอร์ โล่ 02999</t>
  </si>
  <si>
    <t>รถ จยย. ไทเกอร์ โล่ 03000</t>
  </si>
  <si>
    <t>รถ จยย. ไทเกอร์ โล่ 03002</t>
  </si>
  <si>
    <t>รถ จยย. ไทเกอร์ โล่ 03003</t>
  </si>
  <si>
    <t>รถ จยย. ไทเกอร์ โล่ 03004</t>
  </si>
  <si>
    <t>รถ จยย. ไทเกอร์ โล่ 03005</t>
  </si>
  <si>
    <t>รถ จยย. ไทเกอร์ โล่ 03011</t>
  </si>
  <si>
    <t>รถ จยย. ไทเกอร์ โล่ 03014</t>
  </si>
  <si>
    <t>รถ จยย. ไทเกอร์ โล่ 03016</t>
  </si>
  <si>
    <t>รถ จยย. ไทเกอร์ โล่ 03053</t>
  </si>
  <si>
    <t>รถ จยย. ไทเกอร์ โล่ 03054</t>
  </si>
  <si>
    <t>รถ จยย. ไทเกอร์ โล่ 03055</t>
  </si>
  <si>
    <t>รถ จยย. ไทเกอร์ โล่ 03056</t>
  </si>
  <si>
    <t>รถ จยย. ไทเกอร์ โล่ 03057</t>
  </si>
  <si>
    <t>รถ จยย. ไทเกอร์ โล่ 03074</t>
  </si>
  <si>
    <t>รถ จยย. ไทเกอร์ โล่ 03075</t>
  </si>
  <si>
    <t>รถ จยย. ไทเกอร์ โล่ 03088</t>
  </si>
  <si>
    <t>รถ จยย. ไทเกอร์ โล่ 03089</t>
  </si>
  <si>
    <t>รถ จยย. ไทเกอร์ โล่ 03090</t>
  </si>
  <si>
    <t>รถ จยย. ไทเกอร์ โล่ 03091</t>
  </si>
  <si>
    <t>รถ จยย. ไทเกอร์ โล่ 03092</t>
  </si>
  <si>
    <t>รถ จยย. ไทเกอร์ โล่ 03093</t>
  </si>
  <si>
    <t>รถ จยย. ไทเกอร์ โล่ 03094</t>
  </si>
  <si>
    <t>รถ จยย. ไทเกอร์ โล่ 03095</t>
  </si>
  <si>
    <t>รถ จยย. ไทเกอร์ โล่ 03096</t>
  </si>
  <si>
    <t>รถ จยย. ไทเกอร์ โล่ 03097</t>
  </si>
  <si>
    <t>รถ จยย. ไทเกอร์ โล่ 03098</t>
  </si>
  <si>
    <t>รถ จยย. ไทเกอร์ โล่ 03099</t>
  </si>
  <si>
    <t>รถ จยย. ไทเกอร์ โล่ 03100</t>
  </si>
  <si>
    <t>รถ จยย. ไทเกอร์ โล่ 03101</t>
  </si>
  <si>
    <t>รถ จยย. ไทเกอร์ โล่ 03102</t>
  </si>
  <si>
    <t>รถ จยย. ไทเกอร์ โล่ 03103</t>
  </si>
  <si>
    <t>รถ จยย. ไทเกอร์ โล่ 03104</t>
  </si>
  <si>
    <t>รถ จยย. ไทเกอร์ โล่ 03105</t>
  </si>
  <si>
    <t>รถ จยย. ไทเกอร์ โล่ 03106</t>
  </si>
  <si>
    <t>รถ จยย. ไทเกอร์ โล่ 03135</t>
  </si>
  <si>
    <t>รถ จยย. ไทเกอร์ โล่ 03136</t>
  </si>
  <si>
    <t>รถ จยย. ไทเกอร์ โล่ 03137</t>
  </si>
  <si>
    <t>รถ จยย. ไทเกอร์ โล่ 03204</t>
  </si>
  <si>
    <t>รถ จยย. ไทเกอร์ โล่ 03205</t>
  </si>
  <si>
    <t>รถ จยย. ไทเกอร์ โล่ 03209</t>
  </si>
  <si>
    <t>รถ จยย. ไทเกอร์ โล่ 03218</t>
  </si>
  <si>
    <t>รถ จยย. ไทเกอร์ โล่ 03220</t>
  </si>
  <si>
    <t>รถ จยย. ไทเกอร์ โล่ 03223</t>
  </si>
  <si>
    <t>รถ จยย. ไทเกอร์ โล่ 03256</t>
  </si>
  <si>
    <t>รถ จยย. ไทเกอร์ โล่ 03257</t>
  </si>
  <si>
    <t>รถ จยย. ไทเกอร์ โล่ 03269</t>
  </si>
  <si>
    <t>รถ จยย. ไทเกอร์ โล่ 03270</t>
  </si>
  <si>
    <t>รถ จยย. ไทเกอร์ โล่ 03273</t>
  </si>
  <si>
    <t>รถ จยย. ไทเกอร์ โล่ 03274</t>
  </si>
  <si>
    <t>รถ จยย. ไทเกอร์ โล่ 03295</t>
  </si>
  <si>
    <t>รถ จยย. ไทเกอร์ โล่ 03354</t>
  </si>
  <si>
    <t>รถ จยย. ไทเกอร์ โล่ 03355</t>
  </si>
  <si>
    <t>รถ จยย. ไทเกอร์ โล่ 03362</t>
  </si>
  <si>
    <t>รถ จยย. ไทเกอร์ โล่ 03363</t>
  </si>
  <si>
    <t>รถ จยย. ไทเกอร์ โล่ 03415</t>
  </si>
  <si>
    <t>รถ จยย. ไทเกอร์ โล่ 03466</t>
  </si>
  <si>
    <t>รถ จยย. ไทเกอร์ โล่ 03469</t>
  </si>
  <si>
    <t>รถ จยย. ไทเกอร์ โล่ 03484</t>
  </si>
  <si>
    <t>รถ จยย. ไทเกอร์ โล่ 03486</t>
  </si>
  <si>
    <t>รถ จยย. ไทเกอร์ โล่ 03487</t>
  </si>
  <si>
    <t>รถ จยย. ไทเกอร์ โล่ 03497</t>
  </si>
  <si>
    <t>รถ จยย. ไทเกอร์ โล่ 03505</t>
  </si>
  <si>
    <t>รถ จยย. ไทเกอร์ โล่ 03506</t>
  </si>
  <si>
    <t>รถ จยย. ไทเกอร์ โล่ 03572</t>
  </si>
  <si>
    <t>รถ จยย. ไทเกอร์ โล่ 03673</t>
  </si>
  <si>
    <t>รถ จยย. ไทเกอร์ โล่ 03674</t>
  </si>
  <si>
    <t>รถ จยย. ไทเกอร์ โล่ 03729</t>
  </si>
  <si>
    <t>รถ จยย. ไทเกอร์ โล่ 03730</t>
  </si>
  <si>
    <t>รถ จยย. ไทเกอร์ โล่ 03735</t>
  </si>
  <si>
    <t>รถ จยย. ไทเกอร์ โล่ 03780</t>
  </si>
  <si>
    <t>รถ จยย. ไทเกอร์ โล่ 03789</t>
  </si>
  <si>
    <t>รถ จยย. ไทเกอร์ โล่ 03790</t>
  </si>
  <si>
    <t>รถ จยย. ไทเกอร์ โล่ 03842</t>
  </si>
  <si>
    <t>รถ จยย. ไทเกอร์ โล่ 03843</t>
  </si>
  <si>
    <t>รถ จยย. ไทเกอร์ โล่ 03846</t>
  </si>
  <si>
    <t>รถ จยย. ไทเกอร์ โล่ 03847</t>
  </si>
  <si>
    <t>รถ จยย. ไทเกอร์ โล่ 03848</t>
  </si>
  <si>
    <t>รถ จยย. ไทเกอร์ โล่ 03849</t>
  </si>
  <si>
    <t>รถ จยย. ไทเกอร์ โล่ 03850</t>
  </si>
  <si>
    <t>รถ จยย. ไทเกอร์ โล่ 03851</t>
  </si>
  <si>
    <t>รถ จยย. ไทเกอร์ โล่ 03852</t>
  </si>
  <si>
    <t>รถ จยย. ไทเกอร์ โล่ 03853</t>
  </si>
  <si>
    <t>รถ จยย. ไทเกอร์ โล่ 03854</t>
  </si>
  <si>
    <t>รถ จยย. ไทเกอร์ โล่ 03855</t>
  </si>
  <si>
    <t>รถ จยย. ไทเกอร์ โล่ 03877</t>
  </si>
  <si>
    <t>รถ จยย. ไทเกอร์ โล่ 03878</t>
  </si>
  <si>
    <t>รถ จยย. ไทเกอร์ โล่ 03885</t>
  </si>
  <si>
    <t>รถ จยย. ไทเกอร์ โล่ 03894</t>
  </si>
  <si>
    <t>รถ จยย. ไทเกอร์ โล่ 03899</t>
  </si>
  <si>
    <t>รถ จยย. ไทเกอร์ โล่ 03905</t>
  </si>
  <si>
    <t>รถ จยย. ไทเกอร์ โล่ 03907</t>
  </si>
  <si>
    <t>รถ จยย. ไทเกอร์ โล่ 03908</t>
  </si>
  <si>
    <t>รถ จยย. ไทเกอร์ โล่ 03915</t>
  </si>
  <si>
    <t>รถ จยย. ไทเกอร์ โล่ 03917</t>
  </si>
  <si>
    <t>รถ จยย. ไทเกอร์ โล่ 03920</t>
  </si>
  <si>
    <t>รถ จยย. ไทเกอร์ โล่ 03922</t>
  </si>
  <si>
    <t>รถ จยย. ไทเกอร์ โล่ 03924</t>
  </si>
  <si>
    <t>รถ จยย. ไทเกอร์ โล่ 03925</t>
  </si>
  <si>
    <t>รถ จยย. ไทเกอร์ โล่ 03934</t>
  </si>
  <si>
    <t>รถ จยย. ไทเกอร์ โล่ 03938</t>
  </si>
  <si>
    <t>รถ จยย. ไทเกอร์ โล่ 03939</t>
  </si>
  <si>
    <t>รถ จยย. ไทเกอร์ โล่ 03941</t>
  </si>
  <si>
    <t>รถ จยย. ไทเกอร์ โล่ 03942</t>
  </si>
  <si>
    <t>รถ จยย. ไทเกอร์ โล่ 03943</t>
  </si>
  <si>
    <t>รถ จยย. ไทเกอร์ โล่ 03944</t>
  </si>
  <si>
    <t>รถ จยย. ไทเกอร์ โล่ 03945</t>
  </si>
  <si>
    <t>รถ จยย. ไทเกอร์ โล่ 03946</t>
  </si>
  <si>
    <t>รถ จยย. ไทเกอร์ โล่ 03947</t>
  </si>
  <si>
    <t>รถ จยย. ไทเกอร์ โล่ 03948</t>
  </si>
  <si>
    <t>รถ จยย. ไทเกอร์ โล่ 03949</t>
  </si>
  <si>
    <t>รถ จยย. ไทเกอร์ โล่ 03950</t>
  </si>
  <si>
    <t>รถ จยย. ไทเกอร์ โล่ 03954</t>
  </si>
  <si>
    <t>รถ จยย. ไทเกอร์ โล่ 03956</t>
  </si>
  <si>
    <t>รถ จยย. ไทเกอร์ โล่ 03957</t>
  </si>
  <si>
    <t>รถ จยย. ไทเกอร์ โล่ 03958</t>
  </si>
  <si>
    <t>รถ จยย. ไทเกอร์ โล่ 03959</t>
  </si>
  <si>
    <t>รถ จยย. ไทเกอร์ โล่ 03960</t>
  </si>
  <si>
    <t>รถ จยย. ไทเกอร์ โล่ 03961</t>
  </si>
  <si>
    <t>รถ จยย. ไทเกอร์ โล่ 03962</t>
  </si>
  <si>
    <t>รถ จยย. ไทเกอร์ โล่ 03963</t>
  </si>
  <si>
    <t>รถ จยย. ไทเกอร์ โล่ 03964</t>
  </si>
  <si>
    <t>รถ จยย. ไทเกอร์ โล่ 03965</t>
  </si>
  <si>
    <t>รถ จยย. ไทเกอร์ โล่ 03967</t>
  </si>
  <si>
    <t>รถ จยย. ไทเกอร์ โล่ 03968</t>
  </si>
  <si>
    <t>รถ จยย. ไทเกอร์ โล่ 03970</t>
  </si>
  <si>
    <t>รถ จยย. ไทเกอร์ โล่ 03971</t>
  </si>
  <si>
    <t>รถ จยย. ไทเกอร์ โล่ 03972</t>
  </si>
  <si>
    <t>รถ จยย. ไทเกอร์ โล่ 03973</t>
  </si>
  <si>
    <t>รถ จยย. ไทเกอร์ โล่ 03974</t>
  </si>
  <si>
    <t>รถ จยย. ไทเกอร์ โล่ 03975</t>
  </si>
  <si>
    <t>รถ จยย. ไทเกอร์ โล่ 03976</t>
  </si>
  <si>
    <t>รถ จยย. ไทเกอร์ โล่ 03977</t>
  </si>
  <si>
    <t>รถ จยย. ไทเกอร์ โล่ 03978</t>
  </si>
  <si>
    <t>รถ จยย. ไทเกอร์ โล่ 03979</t>
  </si>
  <si>
    <t>รถ จยย. ไทเกอร์ โล่ 03980</t>
  </si>
  <si>
    <t>รถ จยย. ไทเกอร์ โล่ 03981</t>
  </si>
  <si>
    <t>รถ จยย. ไทเกอร์ โล่ 03989</t>
  </si>
  <si>
    <t>รถ จยย. ไทเกอร์ โล่ 03990</t>
  </si>
  <si>
    <t>รถ จยย. ไทเกอร์ โล่ 03991</t>
  </si>
  <si>
    <t>รถ จยย. ไทเกอร์ โล่ 03993</t>
  </si>
  <si>
    <t>รถ จยย. ไทเกอร์ โล่ 03994</t>
  </si>
  <si>
    <t>รถ จยย. ไทเกอร์ โล่ 04001</t>
  </si>
  <si>
    <t>รถ จยย. ไทเกอร์ โล่ 04004</t>
  </si>
  <si>
    <t>รถ จยย. ไทเกอร์ โล่ 04016</t>
  </si>
  <si>
    <t>รถ จยย. ไทเกอร์ โล่ 04017</t>
  </si>
  <si>
    <t>รถ จยย. ไทเกอร์ โล่ 04018</t>
  </si>
  <si>
    <t>รถ จยย. ไทเกอร์ โล่ 04038</t>
  </si>
  <si>
    <t>รถ จยย. ไทเกอร์ โล่ 04040</t>
  </si>
  <si>
    <t xml:space="preserve"> รถ จยย. ไทเกอร์ โล่ 04041</t>
  </si>
  <si>
    <t>รถ จยย. ไทเกอร์ โล่ 04042</t>
  </si>
  <si>
    <t>รถ จยย. ไทเกอร์ โล่ 04048</t>
  </si>
  <si>
    <t>รถ จยย. ไทเกอร์ โล่ 04049</t>
  </si>
  <si>
    <t>รถ จยย. ไทเกอร์ โล่ 04054</t>
  </si>
  <si>
    <t>รถ จยย. ไทเกอร์ โล่ 04057</t>
  </si>
  <si>
    <t>รถ จยย. ไทเกอร์ โล่ 04061</t>
  </si>
  <si>
    <t>รถ จยย. ไทเกอร์ โล่ 04062</t>
  </si>
  <si>
    <t>รถ จยย. ไทเกอร์ โล่ 04063</t>
  </si>
  <si>
    <t>รถ จยย. ไทเกอร์ โล่ 04064</t>
  </si>
  <si>
    <t>รถ จยย. ไทเกอร์ โล่ 04065</t>
  </si>
  <si>
    <t>รถ จยย. ไทเกอร์ โล่ 04066</t>
  </si>
  <si>
    <t>รถ จยย. ไทเกอร์ โล่ 04067</t>
  </si>
  <si>
    <t>รถ จยย. ไทเกอร์ โล่ 04068</t>
  </si>
  <si>
    <t>รถ จยย. ไทเกอร์ โล่ 04069</t>
  </si>
  <si>
    <t>รถ จยย. ไทเกอร์ โล่ 04070</t>
  </si>
  <si>
    <t>รถ จยย. ไทเกอร์ โล่ 04071</t>
  </si>
  <si>
    <t>รถ จยย. ไทเกอร์ โล่ 04072</t>
  </si>
  <si>
    <t>รถ จยย. ไทเกอร์ โล่ 04073</t>
  </si>
  <si>
    <t>รถ จยย. ไทเกอร์ โล่ 04074</t>
  </si>
  <si>
    <t>รถ จยย. ไทเกอร์ โล่ 04075</t>
  </si>
  <si>
    <t>รถ จยย. ไทเกอร์ โล่ 04076</t>
  </si>
  <si>
    <t>รถ จยย. ไทเกอร์ โล่ 04077</t>
  </si>
  <si>
    <t>รถ จยย. ไทเกอร์ โล่ 04078</t>
  </si>
  <si>
    <t>รถ จยย. ไทเกอร์ โล่ 04079</t>
  </si>
  <si>
    <t>รถ จยย. ไทเกอร์ โล่ 04080</t>
  </si>
  <si>
    <t>รถ จยย. ไทเกอร์ โล่ 04081</t>
  </si>
  <si>
    <t>รถ จยย. ไทเกอร์ โล่ 04082</t>
  </si>
  <si>
    <t>รถ จยย. ไทเกอร์ โล่ 04083</t>
  </si>
  <si>
    <t>รถ จยย. ไทเกอร์ โล่ 04084</t>
  </si>
  <si>
    <t>รถ จยย. ไทเกอร์ โล่ 04085</t>
  </si>
  <si>
    <t>รถ จยย. ไทเกอร์ โล่ 04086</t>
  </si>
  <si>
    <t>รถ จยย. ไทเกอร์ โล่ 04087</t>
  </si>
  <si>
    <t>รถ จยย. ไทเกอร์ โล่ 04088</t>
  </si>
  <si>
    <t>รถ จยย. ไทเกอร์ โล่ 04089</t>
  </si>
  <si>
    <t>รถ จยย. ไทเกอร์ โล่ 04090</t>
  </si>
  <si>
    <t>รถ จยย. ไทเกอร์ โล่ 04091</t>
  </si>
  <si>
    <t>รถ จยย. ไทเกอร์ โล่ 04092</t>
  </si>
  <si>
    <t>รถ จยย. ไทเกอร์ โล่ 04093</t>
  </si>
  <si>
    <t>รถ จยย. ไทเกอร์ โล่ 04094</t>
  </si>
  <si>
    <t>รถ จยย. ไทเกอร์ โล่ 04095</t>
  </si>
  <si>
    <t>รถ จยย. ไทเกอร์ โล่ 04096</t>
  </si>
  <si>
    <t>รถ จยย. ไทเกอร์ โล่ 04097</t>
  </si>
  <si>
    <t>รถ จยย. ไทเกอร์ โล่ 04098</t>
  </si>
  <si>
    <t>รถ จยย. ไทเกอร์ โล่ 04101</t>
  </si>
  <si>
    <t>รถ จยย. ไทเกอร์ โล่ 04105</t>
  </si>
  <si>
    <t>รถ จยย. ไทเกอร์ โล่ 04106</t>
  </si>
  <si>
    <t>รถ จยย. ไทเกอร์ โล่ 04107</t>
  </si>
  <si>
    <t>รถ จยย. ไทเกอร์ โล่ 04108</t>
  </si>
  <si>
    <t>รถ จยย. ไทเกอร์ โล่ 04109</t>
  </si>
  <si>
    <t>รถ จยย. ไทเกอร์ โล่ 04110</t>
  </si>
  <si>
    <t>รถ จยย. ไทเกอร์ โล่ 04111</t>
  </si>
  <si>
    <t>รถ จยย. ไทเกอร์ โล่ 04112</t>
  </si>
  <si>
    <t>รถ จยย. ไทเกอร์ โล่ 04113</t>
  </si>
  <si>
    <t>รถ จยย. ไทเกอร์ โล่ 04114</t>
  </si>
  <si>
    <t>รถ จยย. ไทเกอร์ โล่ 04117</t>
  </si>
  <si>
    <t>รถ จยย. ไทเกอร์ โล่ 04118</t>
  </si>
  <si>
    <t>รถ จยย. ไทเกอร์ โล่ 04119</t>
  </si>
  <si>
    <t>รถ จยย. ไทเกอร์ โล่ 04124</t>
  </si>
  <si>
    <t>รถ จยย. ไทเกอร์ โล่ 04125</t>
  </si>
  <si>
    <t>รถ จยย. ไทเกอร์ โล่ 04126</t>
  </si>
  <si>
    <t>รถ จยย. ไทเกอร์ โล่ 04127</t>
  </si>
  <si>
    <t>รถ จยย. ไทเกอร์ โล่ 04128</t>
  </si>
  <si>
    <t>รถ จยย. ไทเกอร์ โล่ 04129</t>
  </si>
  <si>
    <t>รถ จยย. ไทเกอร์ โล่ 04131</t>
  </si>
  <si>
    <t>รถ จยย. ไทเกอร์ โล่ 01863</t>
  </si>
  <si>
    <t>รถ จยย. ไทเกอร์ โล่ 02488</t>
  </si>
  <si>
    <t>รถ จยย. ไทเกอร์ โล่ 02489</t>
  </si>
  <si>
    <t>รถ จยย. ไทเกอร์ โล่ 03876</t>
  </si>
  <si>
    <t>รถ จยย. ไทเกอร์ โล่ 03918</t>
  </si>
  <si>
    <t>รถ จยย. ไทเกอร์ โล่ 10176</t>
  </si>
  <si>
    <t>รถ จยย. ไทเกอร์ โล่ 10199</t>
  </si>
  <si>
    <t>รถ จยย. ไทเกอร์ โล่ 10164</t>
  </si>
  <si>
    <t>รถ จยย. ไทเกอร์ โล่ 10165</t>
  </si>
  <si>
    <t>รถ จยย. ไทเกอร์ โล่ 10167</t>
  </si>
  <si>
    <t>รถ จยย. ไทเกอร์ โล่ 10168</t>
  </si>
  <si>
    <t>รถ จยย. ไทเกอร์ โล่ 10169</t>
  </si>
  <si>
    <t>รถ จยย. ไทเกอร์ โล่ 10170</t>
  </si>
  <si>
    <t>รถ จยย. ไทเกอร์ โล่ 10171</t>
  </si>
  <si>
    <t>รถ จยย. ไทเกอร์ โล่ 10172</t>
  </si>
  <si>
    <t>รถ จยย. ไทเกอร์ โล่ 10173</t>
  </si>
  <si>
    <t>รถ จยย. ไทเกอร์ โล่ 10174</t>
  </si>
  <si>
    <t>รถ จยย. ไทเกอร์ โล่ 10175</t>
  </si>
  <si>
    <t>รถ จยย. ไทเกอร์ โล่ 10177</t>
  </si>
  <si>
    <t>รถ จยย. ไทเกอร์ โล่ 10178</t>
  </si>
  <si>
    <t>รถ จยย. ไทเกอร์ โล่ 10179</t>
  </si>
  <si>
    <t>รถ จยย. ไทเกอร์ โล่ 10180</t>
  </si>
  <si>
    <t>รถ จยย. ไทเกอร์ โล่ 10181</t>
  </si>
  <si>
    <t>รถ จยย. ไทเกอร์ โล่ 10182</t>
  </si>
  <si>
    <t>รถ จยย. ไทเกอร์ โล่ 10183</t>
  </si>
  <si>
    <t>รถ จยย. ไทเกอร์ โล่ 10185</t>
  </si>
  <si>
    <t>รถ จยย. ไทเกอร์ โล่ 10186</t>
  </si>
  <si>
    <t>รถ จยย. ไทเกอร์ โล่ 10187</t>
  </si>
  <si>
    <t>รถ จยย. ไทเกอร์ โล่ 10188</t>
  </si>
  <si>
    <t>รถ จยย. ไทเกอร์ โล่ 10189</t>
  </si>
  <si>
    <t>รถ จยย. ไทเกอร์ โล่ 10190</t>
  </si>
  <si>
    <t>รถ จยย. ไทเกอร์ โล่ 10191</t>
  </si>
  <si>
    <t>รถ จยย. ไทเกอร์ โล่ 10192</t>
  </si>
  <si>
    <t>รถ จยย. ไทเกอร์ โล่ 10193</t>
  </si>
  <si>
    <t>รถ จยย. ไทเกอร์ โล่ 10194</t>
  </si>
  <si>
    <t>รถ จยย. ไทเกอร์ โล่ 10195</t>
  </si>
  <si>
    <t>รถ จยย. ไทเกอร์ โล่ 10196</t>
  </si>
  <si>
    <t>รถ จยย. ไทเกอร์ โล่ 10197</t>
  </si>
  <si>
    <t>รถ จยย. ไทเกอร์ โล่ 10198</t>
  </si>
  <si>
    <t>รถ จยย. ไทเกอร์ โล่ 10201</t>
  </si>
  <si>
    <t>รถ จยย. ไทเกอร์ โล่ 10202</t>
  </si>
  <si>
    <t>รถ จยย. ไทเกอร์ โล่ 10203</t>
  </si>
  <si>
    <t>รถ จยย. ไทเกอร์ โล่ 10205</t>
  </si>
  <si>
    <t>รถ จยย. ไทเกอร์ โล่ 10206</t>
  </si>
  <si>
    <t>รถ จยย. ไทเกอร์ โล่ 10207</t>
  </si>
  <si>
    <t>รถ จยย. ไทเกอร์ โล่ 10208</t>
  </si>
  <si>
    <t>รถ จยย. ไทเกอร์ โล่ 10209</t>
  </si>
  <si>
    <t>รถ จยย. ไทเกอร์ โล่ 10210</t>
  </si>
  <si>
    <t>รถ จยย. ไทเกอร์ โล่ 11038</t>
  </si>
  <si>
    <t>รถ จยย. ไทเกอร์ โล่ 11039</t>
  </si>
  <si>
    <t>รถ จยย. ไทเกอร์ โล่ 11040</t>
  </si>
  <si>
    <t>รถ จยย. ไทเกอร์ โล่ 11041</t>
  </si>
  <si>
    <t>รถ จยย. ไทเกอร์ โล่ 11042</t>
  </si>
  <si>
    <t>รถ จยย. ไทเกอร์ โล่ 11043</t>
  </si>
  <si>
    <t>รถ จยย. ไทเกอร์ โล่ 11044</t>
  </si>
  <si>
    <t>รถ จยย. ไทเกอร์ โล่ 11045</t>
  </si>
  <si>
    <t>รถ จยย. ไทเกอร์ โล่ 11046</t>
  </si>
  <si>
    <t>รถ จยย. ไทเกอร์ โล่ 11047</t>
  </si>
  <si>
    <t>รถ จยย. ไทเกอร์ โล่ 11048</t>
  </si>
  <si>
    <t>รถ จยย. ไทเกอร์ โล่ 11049</t>
  </si>
  <si>
    <t>รถ จยย. ไทเกอร์ โล่ 11050</t>
  </si>
  <si>
    <t>รถ จยย. ไทเกอร์ โล่ 11051</t>
  </si>
  <si>
    <t>รถ จยย. ไทเกอร์ โล่ 11052</t>
  </si>
  <si>
    <t>รถ จยย. ไทเกอร์ โล่ 11053</t>
  </si>
  <si>
    <t>รถ จยย. ไทเกอร์ โล่ 11054</t>
  </si>
  <si>
    <t>รถ จยย. ไทเกอร์ โล่ 11055</t>
  </si>
  <si>
    <t>รถ จยย. ไทเกอร์ โล่ 11056</t>
  </si>
  <si>
    <t>รถ จยย. ไทเกอร์ โล่ 11057</t>
  </si>
  <si>
    <t>รถ จยย. ไทเกอร์ โล่ 11058</t>
  </si>
  <si>
    <t>รถ จยย. ไทเกอร์ โล่ 11059</t>
  </si>
  <si>
    <t>รถ จยย. ไทเกอร์ โล่ 11060</t>
  </si>
  <si>
    <t>รถ จยย. ไทเกอร์ โล่ 11061</t>
  </si>
  <si>
    <t>รถ จยย. ไทเกอร์ โล่ 11062</t>
  </si>
  <si>
    <t>รถ จยย. ไทเกอร์ โล่ 11063</t>
  </si>
  <si>
    <t>รถ จยย. ไทเกอร์ โล่ 11064</t>
  </si>
  <si>
    <t>รถ จยย. ไทเกอร์ โล่ 11065</t>
  </si>
  <si>
    <t>รถ จยย. ไทเกอร์ โล่ 11066</t>
  </si>
  <si>
    <t>รถ จยย. ไทเกอร์ โล่ 11067</t>
  </si>
  <si>
    <t>รถ จยย. ไทเกอร์ โล่ 11068</t>
  </si>
  <si>
    <t>รถ จยย. ไทเกอร์ โล่ 11069</t>
  </si>
  <si>
    <t>รถ จยย. ไทเกอร์ โล่ 11070</t>
  </si>
  <si>
    <t>รถ จยย. ไทเกอร์ โล่ 11071</t>
  </si>
  <si>
    <t>รถ จยย. ไทเกอร์ โล่ 11072</t>
  </si>
  <si>
    <t>รถ จยย. ไทเกอร์ โล่ 11073</t>
  </si>
  <si>
    <t>รถ จยย. ไทเกอร์ โล่ 11074</t>
  </si>
  <si>
    <t>รถ จยย. ไทเกอร์ โล่ 11075</t>
  </si>
  <si>
    <t>รถ จยย. ไทเกอร์ โล่ 11076</t>
  </si>
  <si>
    <t>รถ จยย. ไทเกอร์ โล่ 11077</t>
  </si>
  <si>
    <t>รถ จยย. ไทเกอร์ โล่ 11078</t>
  </si>
  <si>
    <t>รถ จยย. ไทเกอร์ โล่ 11079</t>
  </si>
  <si>
    <t>รถ จยย. ไทเกอร์ โล่ 11080</t>
  </si>
  <si>
    <t>รถ จยย. ไทเกอร์ โล่ 11081</t>
  </si>
  <si>
    <t>รถ จยย. ไทเกอร์ โล่ 11082</t>
  </si>
  <si>
    <t>รถ จยย. ไทเกอร์ โล่ 11083</t>
  </si>
  <si>
    <t>รถ จยย. ไทเกอร์ โล่ 11084</t>
  </si>
  <si>
    <t>รถ จยย. ไทเกอร์ โล่ 11085</t>
  </si>
  <si>
    <t>รถจักรยานยนต์ คาวาซากิ  KP150 โล่ 93136สภ.พนัสนิคม</t>
  </si>
  <si>
    <t>รถจักรยานยนต์ทดแทน ขนาด 250 ซีซี(ภ.2)</t>
  </si>
  <si>
    <t>10.03.2017</t>
  </si>
  <si>
    <t>อุปกรณ์รับสัญญานจานดาวเทียม</t>
  </si>
  <si>
    <t>ระบบจัดลำดับคิวอัตโนมัติ สภ.ล้ำสมัย พัทยา งวด 3</t>
  </si>
  <si>
    <t>เครื่องปรับอากาศ สภ.ล้ำสมัย พัทยา งวด 3</t>
  </si>
  <si>
    <t>เก้าอี้แถวที่นั่ง สภ.ล้ำสมัย พัทยา งวด 3</t>
  </si>
  <si>
    <t>โต้ะทำงาน 200x80x75 ซม. สภ.ล้ำสมัย พัทยา งวด 3</t>
  </si>
  <si>
    <t>ตู้ใส่เอกสาร 780x45x75 ซม. สภ.ล้ำสมัย พัทยา งวด 3</t>
  </si>
  <si>
    <t>ป้าย LED ขนาด 5x0.35 ม. สภ.ล้ำสมัย พัทยา งวด 4</t>
  </si>
  <si>
    <t>เครื่องรับ-ส่งวิทยุ (รีพีทเตอร์ 50 watts) ศูนย์191</t>
  </si>
  <si>
    <t>เครื่องวิทยุชนิดทวนสัญญาณ (Repeater) Icom</t>
  </si>
  <si>
    <t>04.06.2019</t>
  </si>
  <si>
    <t>วิทยุสื่อสาร Icom รุ่น IC-5023T ขนาด 40 วัตต์</t>
  </si>
  <si>
    <t>ระบบผลิตไฟฟ้าด้วยพลังงานแสงอาทิตย์ สภ.เมืองชลบุรี</t>
  </si>
  <si>
    <t>เครื่องลูกข่ายแบบพกพาทั่วไป HUAWEI รุ่น EP682</t>
  </si>
  <si>
    <t>หมวดสินทรัพย์ 12060300 คุรภัณฑ์ไฟฟ้า(หมดอายุการใช้งาน)</t>
  </si>
  <si>
    <t>เครื่องรับ - ส่งวิทยุ</t>
  </si>
  <si>
    <t>เครื่องรับ-ส่งวิทยุ ชนิดมือถือ</t>
  </si>
  <si>
    <t>เครื่องรับ-ส่งวิทยุ</t>
  </si>
  <si>
    <t>เสาอากาศวิทยุ</t>
  </si>
  <si>
    <t>03.08.2015</t>
  </si>
  <si>
    <t>01.12.2015</t>
  </si>
  <si>
    <t>ไมโครโฟน+ชุดขยายเสียงสำหรับหน้ากากป้องกันแก๊สพิษ</t>
  </si>
  <si>
    <t>อุปกรณ์ส่งคลื่นเสียงรบกวนพิเศษระยะไกลชนิดพกพา</t>
  </si>
  <si>
    <t>28.09.2016</t>
  </si>
  <si>
    <t>กล้องวงจรปิดสำหรับติดรถยนต์สายตรวจ ยี่ห้อ Transcen</t>
  </si>
  <si>
    <t>ล้างพักครุภัณฑ์โฆษณาและเผยแพร่ โรงพักล้ำสมัย</t>
  </si>
  <si>
    <t>02.05.2017</t>
  </si>
  <si>
    <t>กล้องถ่ายVDO/โปรเจคเตอร์</t>
  </si>
  <si>
    <t>กล้องวีดิโอติดกาย HIKVISION รุ่น DS-MH2111 Series</t>
  </si>
  <si>
    <t>ระบบ Video Wall 165 นิ้ว HIKVISION รุ่น DS-3916UDI</t>
  </si>
  <si>
    <t>หมวดสินทรัพย์ 12060400 คุรภัณฑ์โฆษณา(หมดอายุการใช้งาน)</t>
  </si>
  <si>
    <t>กล้องถ่ายรูป ระบบ DIGITAL</t>
  </si>
  <si>
    <t>กล้องถ่าย VDO ระบบ DIGITAL</t>
  </si>
  <si>
    <t>ชุดควบคุมเครื่องเสียงพร้อมไมค์ประชุม</t>
  </si>
  <si>
    <t>กล้อง DVD ยี่ห้อ SONY</t>
  </si>
  <si>
    <t>กล้องถ่าย VDO</t>
  </si>
  <si>
    <t>ชุดเครื่องควบคุมเครื่องเสียงพร้อมอุปกรณ์</t>
  </si>
  <si>
    <t>กล้องถ่ายรูป ระบบดิจิตอล</t>
  </si>
  <si>
    <t>กล้องถ่าย VDO ดิจิตอล</t>
  </si>
  <si>
    <t>22.01.2014</t>
  </si>
  <si>
    <t>ระบบกล้องโทรทัศน์วงจรปิด(CCTV) ภ.จว.ชลบุรี</t>
  </si>
  <si>
    <t>07.03.2014</t>
  </si>
  <si>
    <t>โทรทัศน์สี LED ขนาด 60 นิ้ว</t>
  </si>
  <si>
    <t>หมวดสินทรัพย์ 12060900 คุรภัณฑ์วิทยาศาสตร์( หมดอายุการใช้งาน)</t>
  </si>
  <si>
    <t>01.08.2008</t>
  </si>
  <si>
    <t>เครื่องตรวจวัดแอลกอฮอล์ 6640-3107-0013-7-2551</t>
  </si>
  <si>
    <t>เครื่องตรวจวัดแอลกอฮอล์ 6640-3107-0014-7-2551</t>
  </si>
  <si>
    <t>01.09.2008</t>
  </si>
  <si>
    <t>เครื่องตรวจวัดแอลกอฮอล์ 6640-3103-089-7-2551</t>
  </si>
  <si>
    <t>เครื่องตรวจวัดแอลกอฮอล์ 6640-3103-090-7-2551</t>
  </si>
  <si>
    <t>เครื่องตรวจวัดแอลกอฮอล์ 6640-3103-091-7-2551</t>
  </si>
  <si>
    <t>เครื่องตรวจวัดแอลกอฮอล์ 6640-3103-092-7-2551</t>
  </si>
  <si>
    <t>เครื่องตรวจวัดแอลกอฮอล์ 6640-3103-093-7-2551</t>
  </si>
  <si>
    <t>เครื่องตรวจวัดแอลกอฮอล์ 6640-3103-094-7-2551</t>
  </si>
  <si>
    <t>เครื่องตรวจวัดแอลกอฮอล์ 6640-3103-095-7-2551</t>
  </si>
  <si>
    <t>เครื่องตรวจวัดแอลกอฮอล์ 6640-3103-096-7-2551</t>
  </si>
  <si>
    <t>เครื่องตรวจวัดแอลกอฮอล์ 6640-3103-097-7-2551</t>
  </si>
  <si>
    <t>เครื่องตรวจวัดแอลกอฮอล์ 6640-3103-098-7-2551</t>
  </si>
  <si>
    <t>เครื่องตรวจวัดแอลกอฮอล์ 6640-3103-099-7-2551</t>
  </si>
  <si>
    <t>เครื่องตรวจวัดแอลกอฮอล์ 6640-3103-100-7-2551</t>
  </si>
  <si>
    <t>เครื่องตรวจวัดแอลกอฮอล์ 6640-3103-101-7-2551</t>
  </si>
  <si>
    <t>เครื่องตรวจวัดแอลกอฮอล์ 6640-3103-102-7-2551</t>
  </si>
  <si>
    <t>เครื่องตรวจวัดแอลกอฮอล์ 6640-3103-103-7-2551</t>
  </si>
  <si>
    <t>เครื่องตรวจวัดแอลกอฮอล์ 6640-3103-104-7-2551</t>
  </si>
  <si>
    <t>เครื่องตรวจวัดแอลกอฮอล์ 6640-3103-105-7-2551</t>
  </si>
  <si>
    <t>เครื่องตรวจวัดแอลกอฮอล์ 6640-3103-106-7-2551</t>
  </si>
  <si>
    <t>เครื่องตรวจวัดควันดำ ระบบกระดาษกรอง</t>
  </si>
  <si>
    <t>เครื่องตรวจสอบลายมือ</t>
  </si>
  <si>
    <t>เครื่องตรวจวัดแอลกอฮอล์แบบยืนยันผล LION/SD-400</t>
  </si>
  <si>
    <t>30.11.2015</t>
  </si>
  <si>
    <t>ระบบแม่ข่าย สภ.แสนสุข</t>
  </si>
  <si>
    <t>18.02.2020</t>
  </si>
  <si>
    <t>คอมพิวเตอร์ ยี่ห้อ HP รุ่น T530 Thin Client</t>
  </si>
  <si>
    <t>อุปกรณ์ควบคุมสั่งการ ยี่ห้อ HP รุ่น PC workstation</t>
  </si>
  <si>
    <t>หมวดสินทรัพย์ 12061000 คุรภัณฑ์คอมพิวเตอร์(หมดอายุการใช้งาน)</t>
  </si>
  <si>
    <t>เครื่องคอมพิวเตอร์  ยี่ห้อ GVIEW</t>
  </si>
  <si>
    <t>เครื่องคอมพิวเตอร์แบบพกพา</t>
  </si>
  <si>
    <t>เครื่องพิมพ์คอมพิวเตอร  BUBBLEJET</t>
  </si>
  <si>
    <t>ชุดคอมพิวเตอร์ประมวลผล</t>
  </si>
  <si>
    <t>เครื่องควบคุมและสำรองไฟฟ้า</t>
  </si>
  <si>
    <t>ชุดคอมพิวเตอร์ข้อมูลทั่วไป</t>
  </si>
  <si>
    <t>เครื่องคอมพิวเตอร์ชนิดตั้งโต๊ะ</t>
  </si>
  <si>
    <t>เครื่องพิมพ์คอมพิวเตอร์ ชนิดพ่นหมึก</t>
  </si>
  <si>
    <t>เครื่องสำรองไฟฟ้า</t>
  </si>
  <si>
    <t>เครื่องพิมพ์คอมพิวเตอร์ ชนิดฉีดหมึก</t>
  </si>
  <si>
    <t>04.12.2006</t>
  </si>
  <si>
    <t>เครื่องคอมพิวเตอร์ประมวลผลระดับสูง</t>
  </si>
  <si>
    <t>เครื่องคอมพิวเตอร์ ยี่ห้อ HP</t>
  </si>
  <si>
    <t>เครื่องพิมพ์คอมพิวเตอร์ แบบเลเซอร์ ยี่ห้อ HP</t>
  </si>
  <si>
    <t>เครื่องพิมพ์เอกสาร</t>
  </si>
  <si>
    <t>คอมพิวเตอร์สำหรับแจ้งความอัตโนมัติ</t>
  </si>
  <si>
    <t>จอหน้าสัมผัส</t>
  </si>
  <si>
    <t>เครื่องพิมพ์ แบบเลเซอร์ ยี่ห้อ HP</t>
  </si>
  <si>
    <t>เครื่องคอมพิวเตอร์ ชนิดตั้งโต๊ะ</t>
  </si>
  <si>
    <t>เครื่องพิมพ์คอมพิวเตอร์สี ชนิดเลเซอร์</t>
  </si>
  <si>
    <t>เครื่องคอมพิวเตอร์แม่ข่าย SERVER</t>
  </si>
  <si>
    <t>เครื่องคอมพิวเตอร์ ยี่ห้อ HP พร้อมเครื่องพิมพ์</t>
  </si>
  <si>
    <t>เครื่องไมโครคอมพิวเตอร์พร้อมอุปกรณ์</t>
  </si>
  <si>
    <t>เครื่องคอมพิวเตอร์ ชนิดพกพา</t>
  </si>
  <si>
    <t>01.06.2010</t>
  </si>
  <si>
    <t>เครื่องคอมพิวเตอร์(Note Book) ยี่ห้อ ACER</t>
  </si>
  <si>
    <t>เครื่องคอมพิวเตอร์ แบบตั้งโต๊ะ ยี่ห้อ ACER</t>
  </si>
  <si>
    <t>เครื่องพิมพ์คอมพิวเตอร์ ชนิดพ่นหมึก ยี่ห้อ EPSON</t>
  </si>
  <si>
    <t>เครื่องคอมพิวเตอร์ แบบพกพา (Notebook)</t>
  </si>
  <si>
    <t>เครื่องคอมพิวเตอร์ แบบตั้งโต๊ะ</t>
  </si>
  <si>
    <t>28.09.2012</t>
  </si>
  <si>
    <t>ลำโพง YAMAHA PJP-25UR</t>
  </si>
  <si>
    <t>กล้อง SONY EVI-D70P</t>
  </si>
  <si>
    <t>ลำโพง YAMAHA PJP-20UR</t>
  </si>
  <si>
    <t>กล้อง LOGITECH QUICKCAM AF</t>
  </si>
  <si>
    <t>ทีวี LCD 32" (ศาล 2 เครื่อง)</t>
  </si>
  <si>
    <t>Computer CPU Core i3 Monitor LED 30 เครื่อง</t>
  </si>
  <si>
    <t>คอมพิวเตอร์ Lennovo</t>
  </si>
  <si>
    <t>01.04.2015</t>
  </si>
  <si>
    <t>คอมพิวเตอร์ประจำที่ Acer รุ่น Veriton (สภ.บ่อทอง)</t>
  </si>
  <si>
    <t>คอมพิวเตอร์โน้ตบุ๊ค Acer (สภ.บ่อทอง</t>
  </si>
  <si>
    <t>โครงการศุนย์รับแจ้งเหตุ 191 จำนวน 25 จังหวัด</t>
  </si>
  <si>
    <t>ค่่าชุดคอมพิวเตอร์ งบ ปทส.</t>
  </si>
  <si>
    <t>คอมพิวเตอร์แท็ปเลต ยี่ห้อ HP รุ่น HP Pro Tablet 40</t>
  </si>
  <si>
    <t>คอมพิวเตอร์ ยี่ห้อ Lenovo รุ่น s510 Tower</t>
  </si>
  <si>
    <t>22.12.2016</t>
  </si>
  <si>
    <t>ล้างพักครุภัณฑ์คอมพิวเตอร์ โรงพักล้ำสมัย</t>
  </si>
  <si>
    <t>01.07.2017</t>
  </si>
  <si>
    <t>เครื่องคอมพิวเตอร์สำหรับประมวลผล (สภ.พนัสนิคม)</t>
  </si>
  <si>
    <t>เครื่องคอมพิวเตอร์โน๊ตบุ้ค (สภ.พนัสนิคม)</t>
  </si>
  <si>
    <t>คอมพิวเตอร์</t>
  </si>
  <si>
    <t>คอมพิวเตอร์สำหรับสำนักงาน ยี่ห้อ HP</t>
  </si>
  <si>
    <t>คอมพิวเตอร์ Dell รุ่น Optiplex 780 MT</t>
  </si>
  <si>
    <t>คอมพิวเตอร์ ยี่ห้อ HP รุ่น D220 V7550 CRT</t>
  </si>
  <si>
    <t>หมวดสินทรัพย์ 12061400 คุรภัณฑ์ดนตรี(หมดอายุการใช้งาน)</t>
  </si>
  <si>
    <t>28.12.2016</t>
  </si>
  <si>
    <t>ล้างพักครุภัณฑ์ดนตรีโรงพักล้ำสมัย</t>
  </si>
  <si>
    <t>เครื่องดนตรีชนิดมีสาย</t>
  </si>
  <si>
    <t>เครื่องดนตรีที่มีแผงกด</t>
  </si>
  <si>
    <t>เครื่องดนตรีชนิดเป่า</t>
  </si>
  <si>
    <t>ลำโพงเครื่องขยายสัญญาณ</t>
  </si>
  <si>
    <t>อุปกรณ์เครื่องเสียง</t>
  </si>
  <si>
    <t>อุปกรณ์เครื่องเสียงฯ</t>
  </si>
  <si>
    <t>เครื่องยิงแห (ภ.จว.ชลบุรี)</t>
  </si>
  <si>
    <t>เสื้อเกราะป้องกันกระสุน พร้อมแผ่นเกราะแข็ง</t>
  </si>
  <si>
    <t>เสื้อเกราะป้องกันกระสุน พร้อมแผ่นเกราะแข็ง ภ.2</t>
  </si>
  <si>
    <t>เครื่องตรวจค้นอาวุธและว้ตถุระเบิด แบบประตู</t>
  </si>
  <si>
    <t>เครื่องยิงทำลายวงจรระเบิดแสวงเครื่อง</t>
  </si>
  <si>
    <t>ชุดนิรภัยวัตถุระเบิดพร้อมอุปกรณ์</t>
  </si>
  <si>
    <t>01.01.2020</t>
  </si>
  <si>
    <t>อากาศยานไร้คนขับ ยี่ห้อดีเจไอ รุ่นมาร์วิคแอร์คอมโบ</t>
  </si>
  <si>
    <t>เครื่องตรวจมวลสารวัตถุระเบิดและสารเสพติด ชนิดพกพา</t>
  </si>
  <si>
    <t xml:space="preserve"> เครื่องฉีดแก๊สแบบสะพาย</t>
  </si>
  <si>
    <t>หมวดสินทรัพย์ 12061600 คุรภัณฑ์อื่นๆ(หมดอายุการใช้งาน)</t>
  </si>
  <si>
    <t>เครื่องผลิตน้ำมันไบโอดีเซล</t>
  </si>
  <si>
    <t>เครื่องปรับอากาศ จำนวน 4 เครื่องของ สภ.เมืองพัทยา</t>
  </si>
  <si>
    <t>โทรทัศน์สี ยี่ห้อ SAMSUNG LCD 46" LA46D55</t>
  </si>
  <si>
    <t>สินทรัพย์คงเหลือ ภ.จว.ระยอง (2500700671)</t>
  </si>
  <si>
    <t>01.10.1996</t>
  </si>
  <si>
    <t>บ้านพัก</t>
  </si>
  <si>
    <t>แฟลตที่พักอาศัย</t>
  </si>
  <si>
    <t>16.05.1994</t>
  </si>
  <si>
    <t>22.12.1996</t>
  </si>
  <si>
    <t>01.10.2002</t>
  </si>
  <si>
    <t>01.10.1991</t>
  </si>
  <si>
    <t>01.10.1997</t>
  </si>
  <si>
    <t>เรือนแถว</t>
  </si>
  <si>
    <t>01.10.1992</t>
  </si>
  <si>
    <t>ตึกแถว</t>
  </si>
  <si>
    <t>01.10.1994</t>
  </si>
  <si>
    <t>01.10.1995</t>
  </si>
  <si>
    <t>บ้านแฝด</t>
  </si>
  <si>
    <t>26.06.1996</t>
  </si>
  <si>
    <t>27.09.1994</t>
  </si>
  <si>
    <t>18.02.1998</t>
  </si>
  <si>
    <t>01.10.1990</t>
  </si>
  <si>
    <t>01.10.1993</t>
  </si>
  <si>
    <t>03.12.1993</t>
  </si>
  <si>
    <t>01.10.1998</t>
  </si>
  <si>
    <t>24.09.2009</t>
  </si>
  <si>
    <t>เรือนแถวชั้นประทวน สภ.นิคมพัฒนา</t>
  </si>
  <si>
    <t>บ้านพักสารวัตร นปพ.ภ.จว.ระยอง</t>
  </si>
  <si>
    <t>30.11.2009</t>
  </si>
  <si>
    <t>เรือนแถว สภ.ในสังกัด ภ.จว.ระยอง</t>
  </si>
  <si>
    <t>09.06.2010</t>
  </si>
  <si>
    <t>แฟลต สภ.เมืองระยอง</t>
  </si>
  <si>
    <t>24.09.2010</t>
  </si>
  <si>
    <t>ที่พักอาศัย สภ.ปลวกแดง</t>
  </si>
  <si>
    <t>ที่พักอาศัย สภ.น้ำเป็น</t>
  </si>
  <si>
    <t>20.08.2013</t>
  </si>
  <si>
    <t>อาคารบ้านพักระดับ ผบก.</t>
  </si>
  <si>
    <t>15.07.2016</t>
  </si>
  <si>
    <t>เรือนแถวชั้นประทวนและพลตำรวจขนาด 10 คูหา สภ.นิคมฯ</t>
  </si>
  <si>
    <t>29.12.2016</t>
  </si>
  <si>
    <t>เรือนแถวชั้นประทวนและพลตำรวจฯ สภ.นิคมพัฒนา</t>
  </si>
  <si>
    <t>22.08.2017</t>
  </si>
  <si>
    <t>อาคารเรือนแถวชั้นประทวนฯ สภ.เขาชะเมา จำนวน 10 คูหา</t>
  </si>
  <si>
    <t>01.10.2017</t>
  </si>
  <si>
    <t>บ้านพัก สภ.มาบตาพุด</t>
  </si>
  <si>
    <t>แฟลตขนาด 30 ครอบครัว สภ.วังจันทร์</t>
  </si>
  <si>
    <t>06.12.2019</t>
  </si>
  <si>
    <t>แฟลต 5 ชั้น 30 ครอบครัว สภ.ปลวกแดง</t>
  </si>
  <si>
    <t>01.10.1975</t>
  </si>
  <si>
    <t>01.10.1979</t>
  </si>
  <si>
    <t>01.10.1989</t>
  </si>
  <si>
    <t>01.10.1984</t>
  </si>
  <si>
    <t>15.01.1980</t>
  </si>
  <si>
    <t>01.10.1978</t>
  </si>
  <si>
    <t>27.07.1988</t>
  </si>
  <si>
    <t>25.08.1989</t>
  </si>
  <si>
    <t>07.10.1992</t>
  </si>
  <si>
    <t>26.09.1994</t>
  </si>
  <si>
    <t>01.10.1988</t>
  </si>
  <si>
    <t>01.10.1981</t>
  </si>
  <si>
    <t>01.10.1983</t>
  </si>
  <si>
    <t>อาคารที่ทำการ</t>
  </si>
  <si>
    <t>01.04.2002</t>
  </si>
  <si>
    <t>30.09.2004</t>
  </si>
  <si>
    <t>01.09.2002</t>
  </si>
  <si>
    <t>04.06.2010</t>
  </si>
  <si>
    <t>ที่ทำการ สภ.บ้านกร่ำ</t>
  </si>
  <si>
    <t>22.10.2015</t>
  </si>
  <si>
    <t>อาคารที่ทำการ สภ.หนองกรับ</t>
  </si>
  <si>
    <t>03.10.2016</t>
  </si>
  <si>
    <t>อาคารที่ทำการ สภ.มาบตาพุด</t>
  </si>
  <si>
    <t>30.11.2017</t>
  </si>
  <si>
    <t>อาคารที่ทำการ สภ.เมืองระยอง</t>
  </si>
  <si>
    <t>08.02.2018</t>
  </si>
  <si>
    <t>ที่ทำการ สภ.วังจันทร์</t>
  </si>
  <si>
    <t>01.02.2018</t>
  </si>
  <si>
    <t>ที่ทำการ สภ.บ้านฉาง</t>
  </si>
  <si>
    <t>15.02.2019</t>
  </si>
  <si>
    <t>ที่ทำการ สภ.ปากน้ำประแสร์</t>
  </si>
  <si>
    <t>15.10.2019</t>
  </si>
  <si>
    <t>ที่ทำการ นปพ.ภ.จว.ระยอง</t>
  </si>
  <si>
    <t>อาคารที่ทำการ สภ.เมืองระยอง(หลังเก่า)</t>
  </si>
  <si>
    <t>อาคาร สภ.เมืองระยอง</t>
  </si>
  <si>
    <t>01.10.1968</t>
  </si>
  <si>
    <t>ห้องสื่อสาร</t>
  </si>
  <si>
    <t>ห้องประชุม</t>
  </si>
  <si>
    <t>ห้องคลัง</t>
  </si>
  <si>
    <t>25.04.2000</t>
  </si>
  <si>
    <t>ที่พักสายตรวจ</t>
  </si>
  <si>
    <t>หอประชุม</t>
  </si>
  <si>
    <t>17.12.1993</t>
  </si>
  <si>
    <t>สนามยิงปืนตึกชั้นเดียว</t>
  </si>
  <si>
    <t>ห้องน้ำ</t>
  </si>
  <si>
    <t>01.10.1973</t>
  </si>
  <si>
    <t>ห้องพัสดุ</t>
  </si>
  <si>
    <t>หมวดสินทรัพย์ 12050400 สิ่งปลูกสร้าง (หมดอายุการใช้งาน)</t>
  </si>
  <si>
    <t>โรงเก็บรถ</t>
  </si>
  <si>
    <t>15.12.1994</t>
  </si>
  <si>
    <t>โรงจอดรถ</t>
  </si>
  <si>
    <t>29.12.2015</t>
  </si>
  <si>
    <t>ชุดเคาน์เตอร์ตัวแอลล</t>
  </si>
  <si>
    <t>เครื่องปรับอากาศแบบแยกส่วนขนาด 12,000 BTU</t>
  </si>
  <si>
    <t>14.09.2017</t>
  </si>
  <si>
    <t>เครื่องปรับอากาศ ขนาด 13,000 บีทียู สภ.หนองกรับ</t>
  </si>
  <si>
    <t>เครื่องปรับอากาศ ขนาด 18,000 บีทียู สภ.หนองกรับ</t>
  </si>
  <si>
    <t>เครื่องปรัอบอากาศ ขนาด 24,000 บีทียู สภ.หนองกรับ</t>
  </si>
  <si>
    <t>ถังเก็บน้ำ PE ขนาด 2,000 ลิตร สภ.หนองกรับ</t>
  </si>
  <si>
    <t>17.09.2020</t>
  </si>
  <si>
    <t>เครื่องปรับอากาศแบบสี่ทิศทางขนาด 18,100 BTU</t>
  </si>
  <si>
    <t>เครื่องปรับอากาศแบบสี่ทิศทางขนาด 30,000 BTU</t>
  </si>
  <si>
    <t>เครื่องปรับอากาศแบบสี่ทิศทางขนาด 36,170 BTU</t>
  </si>
  <si>
    <t>เครื่องปรับอากาศแบบสี่ทิศทางขนาด 40,000 BTU</t>
  </si>
  <si>
    <t>เครื่องถ่ายเอกสาร</t>
  </si>
  <si>
    <t>28.02.2001</t>
  </si>
  <si>
    <t>เครื่องไมโครคอมพิวเตอร์</t>
  </si>
  <si>
    <t>14.05.2001</t>
  </si>
  <si>
    <t>23.04.2002</t>
  </si>
  <si>
    <t>05.08.2003</t>
  </si>
  <si>
    <t>ตู้เย็น ขนาด 6.4 คิว</t>
  </si>
  <si>
    <t>15.09.2003</t>
  </si>
  <si>
    <t>10.09.2003</t>
  </si>
  <si>
    <t>กล้องถ่ายรูปดิจิตอล</t>
  </si>
  <si>
    <t>28.02.2003</t>
  </si>
  <si>
    <t>เครื่องชั่งทอง</t>
  </si>
  <si>
    <t>12.09.2003</t>
  </si>
  <si>
    <t>27.10.2003</t>
  </si>
  <si>
    <t>24.11.2003</t>
  </si>
  <si>
    <t>คอมพิวเตอร์โน๊ตบุ๊ค</t>
  </si>
  <si>
    <t>29.09.2011</t>
  </si>
  <si>
    <t>ตู้นิรภัย</t>
  </si>
  <si>
    <t>01.02.2015</t>
  </si>
  <si>
    <t>เคาน์เตอร์ ปชส.สถานีต้นแบบ (สภ.นิคมพัฒนา)</t>
  </si>
  <si>
    <t>ฉากด้านหลังเคาน์เตอร์ ปชส.สถานีต้นแบบ(สภ.นิคมพัฒนา</t>
  </si>
  <si>
    <t>หน้ากากเคาน์เตอร์บริการ สถานีต้นแบบ(สภ.นิคมพัฒนา</t>
  </si>
  <si>
    <t>ฉากด้านหลังเคาน์เตอร์บริการ สถานีต้นแบบ(สภ.นิคมพัฒ</t>
  </si>
  <si>
    <t>เก้าอี้รอคิว 3 ที่นั่ง (สภ.นิคมพัฒนานิคม)</t>
  </si>
  <si>
    <t xml:space="preserve">หมวดสินทรัพย์ 12060200 คุรภัณฑ์ยานพาหนะ </t>
  </si>
  <si>
    <t>28.03.2017</t>
  </si>
  <si>
    <t>รถยนต์นั่งแบบเก๋ง 4 ประตู ยี่ห้อ Toyota รุ่น Camry</t>
  </si>
  <si>
    <t>รถยรรทุก (ดีเซล) ขนาด 1 ตัน ดับเบิ้ลแค็ป Toyota</t>
  </si>
  <si>
    <t>11.04.2017</t>
  </si>
  <si>
    <t>รถบรรทุก(ดีเซล) ขนาด 1 ตัน</t>
  </si>
  <si>
    <t>28.05.2018</t>
  </si>
  <si>
    <t>รถยนต์บรรทุก(ดีเซล) Toyota รุ่น Revo D-Cab 2.4 J</t>
  </si>
  <si>
    <t>รถ จยย.งานจราจร ขนาด 150ซีซี ยามาฮ่า รุ่นNMAXงวด4</t>
  </si>
  <si>
    <t>รถ จยย.สายตรวจขนาด 250 ซีซี ฮอนด้า CBR300RAF งวด9</t>
  </si>
  <si>
    <t>26.06.2019</t>
  </si>
  <si>
    <t>รถยนต์งานจราจร TOYOTA HILUX REVO C-CAB 4x2 งวด 30</t>
  </si>
  <si>
    <t>รถยนต์นั่ง TOYOTA รุ่น NEW ALTIS 1.6G COROLLA งวด5</t>
  </si>
  <si>
    <t>รถ จยย.งานสืบสวนขนาด 250 ซีซี ฮอนด้า CBR300R งวด6</t>
  </si>
  <si>
    <t>รถ จยย.สายตรวจขนาด 250 ซีซี ฮอนด้า CBR300RAF งวด 9</t>
  </si>
  <si>
    <t>09.08.2000</t>
  </si>
  <si>
    <t>รถยนต์นั่งสายตรวจ</t>
  </si>
  <si>
    <t>29.08.2000</t>
  </si>
  <si>
    <t>06.02.2001</t>
  </si>
  <si>
    <t>31.07.2001</t>
  </si>
  <si>
    <t>04.08.2001</t>
  </si>
  <si>
    <t>12.03.2002</t>
  </si>
  <si>
    <t>21.01.1999</t>
  </si>
  <si>
    <t>รถจักรยานยนต์</t>
  </si>
  <si>
    <t>18.03.1999</t>
  </si>
  <si>
    <t>03.08.2000</t>
  </si>
  <si>
    <t>31.07.2000</t>
  </si>
  <si>
    <t>04.08.2000</t>
  </si>
  <si>
    <t>10.10.2000</t>
  </si>
  <si>
    <t>12.12.2000</t>
  </si>
  <si>
    <t>07.06.2001</t>
  </si>
  <si>
    <t>29.06.2001</t>
  </si>
  <si>
    <t>19.09.2001</t>
  </si>
  <si>
    <t>01.08.2002</t>
  </si>
  <si>
    <t>07.06.2002</t>
  </si>
  <si>
    <t>30.07.2002</t>
  </si>
  <si>
    <t>28.08.2002</t>
  </si>
  <si>
    <t>13.09.2002</t>
  </si>
  <si>
    <t>13.05.2003</t>
  </si>
  <si>
    <t>20.12.2003</t>
  </si>
  <si>
    <t>03.10.2002</t>
  </si>
  <si>
    <t>07.10.2002</t>
  </si>
  <si>
    <t>20.03.2003</t>
  </si>
  <si>
    <t>21.03.2002</t>
  </si>
  <si>
    <t>เรือยาง</t>
  </si>
  <si>
    <t>11.06.2007</t>
  </si>
  <si>
    <t>รถจักรยานยนต์ ยี่ห้อฮอนด้า รุ่นTA200 สีดำ 200ซีซี</t>
  </si>
  <si>
    <t>08.07.2008</t>
  </si>
  <si>
    <t>รถยนต์บรรทุก (ดีเซล) ขนาด 1 ตัน ขับเคลื่อน 2 ล้อ</t>
  </si>
  <si>
    <t>ยานยนต์สำหรับโดยสาร</t>
  </si>
  <si>
    <t>01.09.2009</t>
  </si>
  <si>
    <t>รถจักรยานยนต์ ยี่ห้อ Honda</t>
  </si>
  <si>
    <t>08.08.2013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</si>
  <si>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</si>
  <si>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</si>
  <si>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</si>
  <si>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รถ จยย. ไทเกอร์ โล่ 10268</t>
  </si>
  <si>
    <t>รถ จยย. ไทเกอร์ โล่ 10269</t>
  </si>
  <si>
    <t>รถ จยย. ไทเกอร์ โล่ 10270</t>
  </si>
  <si>
    <t>รถ จยย. ไทเกอร์ โล่ 10271</t>
  </si>
  <si>
    <t>รถ จยย. ไทเกอร์ โล่ 10272</t>
  </si>
  <si>
    <t>รถ จยย. ไทเกอร์ โล่ 10273</t>
  </si>
  <si>
    <t>รถ จยย. ไทเกอร์ โล่ 10274</t>
  </si>
  <si>
    <t>รถ จยย. ไทเกอร์ โล่ 10275</t>
  </si>
  <si>
    <t>รถ จยย. ไทเกอร์ โล่ 10276</t>
  </si>
  <si>
    <t>รถ จยย. ไทเกอร์ โล่ 10277</t>
  </si>
  <si>
    <t>รถ จยย. ไทเกอร์ โล่ 10278</t>
  </si>
  <si>
    <t>รถ จยย. ไทเกอร์ โล่ 10279</t>
  </si>
  <si>
    <t>รถ จยย. ไทเกอร์ โล่ 10280</t>
  </si>
  <si>
    <t>รถ จยย. ไทเกอร์ โล่ 10281</t>
  </si>
  <si>
    <t>รถ จยย. ไทเกอร์ โล่ 10282</t>
  </si>
  <si>
    <t>รถ จยย. ไทเกอร์ โล่ 10283</t>
  </si>
  <si>
    <t>รถ จยย. ไทเกอร์ โล่ 10284</t>
  </si>
  <si>
    <t>รถ จยย. ไทเกอร์ โล่ 10285</t>
  </si>
  <si>
    <t>รถ จยย. ไทเกอร์ โล่ 10286</t>
  </si>
  <si>
    <t>รถ จยย. ไทเกอร์ โล่ 10287</t>
  </si>
  <si>
    <t>รถ จยย. ไทเกอร์ โล่ 11152</t>
  </si>
  <si>
    <t>รถ จยย. ไทเกอร์ โล่ 11153</t>
  </si>
  <si>
    <t>รถ จยย. ไทเกอร์ โล่ 11154</t>
  </si>
  <si>
    <t>รถ จยย. ไทเกอร์ โล่ 11155</t>
  </si>
  <si>
    <t>รถ จยย. ไทเกอร์ โล่ 11156</t>
  </si>
  <si>
    <t>รถ จยย. ไทเกอร์ โล่ 11157</t>
  </si>
  <si>
    <t>รถ จยย. ไทเกอร์ โล่ 11158</t>
  </si>
  <si>
    <t>รถ จยย. ไทเกอร์ โล่ 11159</t>
  </si>
  <si>
    <t>รถ จยย. ไทเกอร์ โล่ 11160</t>
  </si>
  <si>
    <t>รถ จยย. ไทเกอร์ โล่ 11161</t>
  </si>
  <si>
    <t>รถ จยย. ไทเกอร์ โล่ 11162</t>
  </si>
  <si>
    <t>รถ จยย. ไทเกอร์ โล่ 11163</t>
  </si>
  <si>
    <t>รถ จยย. ไทเกอร์ โล่ 11164</t>
  </si>
  <si>
    <t>รถ จยย. ไทเกอร์ โล่ 11165</t>
  </si>
  <si>
    <t>รถ จยย. ไทเกอร์ โล่ 11166</t>
  </si>
  <si>
    <t>รถ จยย. ไทเกอร์ โล่ 11167</t>
  </si>
  <si>
    <t>รถ จยย. ไทเกอร์ โล่ 11168</t>
  </si>
  <si>
    <t>รถ จยย. ไทเกอร์ โล่ 11169</t>
  </si>
  <si>
    <t>รถ จยย. ไทเกอร์ โล่ 11170</t>
  </si>
  <si>
    <t>รถ จยย. ไทเกอร์ โล่ 11171</t>
  </si>
  <si>
    <t>รถ จยย. ไทเกอร์ โล่ 03463</t>
  </si>
  <si>
    <t>รถ จยย. ไทเกอร์ โล่ 03464</t>
  </si>
  <si>
    <t>รถ จยย. ไทเกอร์ โล่ 03465</t>
  </si>
  <si>
    <t>รถ จยย. ไทเกอร์ โล่ 03467</t>
  </si>
  <si>
    <t>รถ จยย. ไทเกอร์ โล่ 03468</t>
  </si>
  <si>
    <t>รถ จยย. ไทเกอร์ โล่ 03470</t>
  </si>
  <si>
    <t>รถ จยย. ไทเกอร์ โล่ 03471</t>
  </si>
  <si>
    <t>รถ จยย. ไทเกอร์ โล่ 03472</t>
  </si>
  <si>
    <t>รถ จยย. ไทเกอร์ โล่ 03473</t>
  </si>
  <si>
    <t>รถ จยย. ไทเกอร์ โล่ 03474</t>
  </si>
  <si>
    <t>รถ จยย. ไทเกอร์ โล่ 03475</t>
  </si>
  <si>
    <t>รถ จยย. ไทเกอร์ โล่ 03476</t>
  </si>
  <si>
    <t>รถ จยย. ไทเกอร์ โล่ 03477</t>
  </si>
  <si>
    <t>รถ จยย. ไทเกอร์ โล่ 03478</t>
  </si>
  <si>
    <t>รถ จยย. ไทเกอร์ โล่ 03479</t>
  </si>
  <si>
    <t>รถ จยย. ไทเกอร์ โล่ 03480</t>
  </si>
  <si>
    <t>รถ จยย. ไทเกอร์ โล่ 03481</t>
  </si>
  <si>
    <t>รถ จยย. ไทเกอร์ โล่ 03482</t>
  </si>
  <si>
    <t>รถ จยย. ไทเกอร์ โล่ 03483</t>
  </si>
  <si>
    <t>รถ จยย. ไทเกอร์ โล่ 03485</t>
  </si>
  <si>
    <t>รถ จยย. ไทเกอร์ โล่ 03488</t>
  </si>
  <si>
    <t>รถ จยย. ไทเกอร์ โล่ 03489</t>
  </si>
  <si>
    <t>รถ จยย. ไทเกอร์ โล่ 03490</t>
  </si>
  <si>
    <t>รถ จยย. ไทเกอร์ โล่ 03491</t>
  </si>
  <si>
    <t>รถ จยย. ไทเกอร์ โล่ 03492</t>
  </si>
  <si>
    <t>รถ จยย. ไทเกอร์ โล่ 03493</t>
  </si>
  <si>
    <t>รถ จยย. ไทเกอร์ โล่ 03494</t>
  </si>
  <si>
    <t>รถ จยย. ไทเกอร์ โล่ 03495</t>
  </si>
  <si>
    <t>รถ จยย. ไทเกอร์ โล่ 03496</t>
  </si>
  <si>
    <t>รถ จยย. ไทเกอร์ โล่ 03498</t>
  </si>
  <si>
    <t>รถ จยย. ไทเกอร์ โล่ 03499</t>
  </si>
  <si>
    <t>รถ จยย. ไทเกอร์ โล่ 03500</t>
  </si>
  <si>
    <t>รถ จยย. ไทเกอร์ โล่ 03501</t>
  </si>
  <si>
    <t>รถ จยย. ไทเกอร์ โล่ 03502</t>
  </si>
  <si>
    <t>รถ จยย. ไทเกอร์ โล่ 03503</t>
  </si>
  <si>
    <t>รถ จยย. ไทเกอร์ โล่ 03504</t>
  </si>
  <si>
    <t>รถ จยย. ไทเกอร์ โล่ 03507</t>
  </si>
  <si>
    <t>รถ จยย. ไทเกอร์ โล่ 03508</t>
  </si>
  <si>
    <t>รถ จยย. ไทเกอร์ โล่ 03509</t>
  </si>
  <si>
    <t>รถ จยย. ไทเกอร์ โล่ 03510</t>
  </si>
  <si>
    <t>รถ จยย. ไทเกอร์ โล่ 03511</t>
  </si>
  <si>
    <t>รถ จยย. ไทเกอร์ โล่ 03512</t>
  </si>
  <si>
    <t>รถ จยย. ไทเกอร์ โล่ 03513</t>
  </si>
  <si>
    <t>รถ จยย. ไทเกอร์ โล่ 03514</t>
  </si>
  <si>
    <t>รถ จยย. ไทเกอร์ โล่ 03515</t>
  </si>
  <si>
    <t>รถ จยย. ไทเกอร์ โล่ 03516</t>
  </si>
  <si>
    <t>รถ จยย. ไทเกอร์ โล่ 03517</t>
  </si>
  <si>
    <t>รถ จยย. ไทเกอร์ โล่ 03518</t>
  </si>
  <si>
    <t>รถ จยย. ไทเกอร์ โล่ 03519</t>
  </si>
  <si>
    <t>รถ จยย. ไทเกอร์ โล่ 03520</t>
  </si>
  <si>
    <t>รถ จยย. ไทเกอร์ โล่ 03521</t>
  </si>
  <si>
    <t>รถ จยย. ไทเกอร์ โล่ 03522</t>
  </si>
  <si>
    <t>รถ จยย. ไทเกอร์ โล่ 03523</t>
  </si>
  <si>
    <t>รถ จยย. ไทเกอร์ โล่ 03524</t>
  </si>
  <si>
    <t>รถ จยย. ไทเกอร์ โล่ 03525</t>
  </si>
  <si>
    <t>รถ จยย. ไทเกอร์ โล่ 03526</t>
  </si>
  <si>
    <t>รถ จยย. ไทเกอร์ โล่ 03527</t>
  </si>
  <si>
    <t>รถ จยย. ไทเกอร์ โล่ 03528</t>
  </si>
  <si>
    <t>รถ จยย. ไทเกอร์ โล่ 03529</t>
  </si>
  <si>
    <t>รถ จยย. ไทเกอร์ โล่ 03530</t>
  </si>
  <si>
    <t>รถ จยย. ไทเกอร์ โล่ 03531</t>
  </si>
  <si>
    <t>รถ จยย. ไทเกอร์ โล่ 03532</t>
  </si>
  <si>
    <t>รถ จยย. ไทเกอร์ โล่ 03533</t>
  </si>
  <si>
    <t>รถ จยย. ไทเกอร์ โล่ 03534</t>
  </si>
  <si>
    <t>รถ จยย. ไทเกอร์ โล่ 03535</t>
  </si>
  <si>
    <t>รถ จยย. ไทเกอร์ โล่ 03536</t>
  </si>
  <si>
    <t>รถ จยย. ไทเกอร์ โล่ 03537</t>
  </si>
  <si>
    <t>รถ จยย. ไทเกอร์ โล่ 03538</t>
  </si>
  <si>
    <t>รถ จยย. ไทเกอร์ โล่ 03539</t>
  </si>
  <si>
    <t>รถ จยย. ไทเกอร์ โล่ 03540</t>
  </si>
  <si>
    <t>รถ จยย. ไทเกอร์ โล่ 03541</t>
  </si>
  <si>
    <t>รถ จยย. ไทเกอร์ โล่ 03542</t>
  </si>
  <si>
    <t>รถ จยย. ไทเกอร์ โล่ 03543</t>
  </si>
  <si>
    <t>รถ จยย. ไทเกอร์ โล่ 03544</t>
  </si>
  <si>
    <t>รถ จยย. ไทเกอร์ โล่ 03547</t>
  </si>
  <si>
    <t>รถ จยย. ไทเกอร์ โล่ 03548</t>
  </si>
  <si>
    <t>รถ จยย. ไทเกอร์ โล่ 03549</t>
  </si>
  <si>
    <t>รถ จยย. ไทเกอร์ โล่ 03550</t>
  </si>
  <si>
    <t>รถ จยย. ไทเกอร์ โล่ 03551</t>
  </si>
  <si>
    <t>รถ จยย. ไทเกอร์ โล่ 03552</t>
  </si>
  <si>
    <t>รถ จยย. ไทเกอร์ โล่ 03553</t>
  </si>
  <si>
    <t>รถ จยย. ไทเกอร์ โล่ 03554</t>
  </si>
  <si>
    <t>รถ จยย. ไทเกอร์ โล่ 03555</t>
  </si>
  <si>
    <t>รถ จยย. ไทเกอร์ โล่ 03556</t>
  </si>
  <si>
    <t>รถ จยย. ไทเกอร์ โล่ 03557</t>
  </si>
  <si>
    <t>รถ จยย. ไทเกอร์ โล่ 03558</t>
  </si>
  <si>
    <t>รถ จยย. ไทเกอร์ โล่ 03559</t>
  </si>
  <si>
    <t>รถ จยย. ไทเกอร์ โล่ 03562</t>
  </si>
  <si>
    <t>รถ จยย. ไทเกอร์ โล่ 03563</t>
  </si>
  <si>
    <t>รถ จยย. ไทเกอร์ โล่ 03565</t>
  </si>
  <si>
    <t>รถ จยย. ไทเกอร์ โล่ 03566</t>
  </si>
  <si>
    <t>รถ จยย. ไทเกอร์ โล่ 03567</t>
  </si>
  <si>
    <t>รถ จยย. ไทเกอร์ โล่ 03568</t>
  </si>
  <si>
    <t>รถ จยย. ไทเกอร์ โล่ 03569</t>
  </si>
  <si>
    <t>รถ จยย. ไทเกอร์ โล่ 03570</t>
  </si>
  <si>
    <t>รถ จยย. ไทเกอร์ โล่ 03571</t>
  </si>
  <si>
    <t>รถ จยย. ไทเกอร์ โล่ 03573</t>
  </si>
  <si>
    <t>รถ จยย. ไทเกอร์ โล่ 03574</t>
  </si>
  <si>
    <t>รถ จยย. ไทเกอร์ โล่ 03575</t>
  </si>
  <si>
    <t>รถ จยย. ไทเกอร์ โล่ 03576</t>
  </si>
  <si>
    <t>รถ จยย. ไทเกอร์ โล่ 03577</t>
  </si>
  <si>
    <t>รถ จยย. ไทเกอร์ โล่ 03578</t>
  </si>
  <si>
    <t>รถ จยย. ไทเกอร์ โล่ 03579</t>
  </si>
  <si>
    <t>รถ จยย. ไทเกอร์ โล่ 03580</t>
  </si>
  <si>
    <t>รถ จยย. ไทเกอร์ โล่ 03581</t>
  </si>
  <si>
    <t>รถ จยย. ไทเกอร์ โล่ 03582</t>
  </si>
  <si>
    <t>รถ จยย. ไทเกอร์ โล่ 03583</t>
  </si>
  <si>
    <t>รถ จยย. ไทเกอร์ โล่ 03584</t>
  </si>
  <si>
    <t>รถ จยย. ไทเกอร์ โล่ 03585</t>
  </si>
  <si>
    <t>รถ จยย. ไทเกอร์ โล่ 03586</t>
  </si>
  <si>
    <t>รถ จยย. ไทเกอร์ โล่ 03587</t>
  </si>
  <si>
    <t>รถ จยย. ไทเกอร์ โล่ 03588</t>
  </si>
  <si>
    <t>รถ จยย. ไทเกอร์ โล่ 03589</t>
  </si>
  <si>
    <t>รถ จยย. ไทเกอร์ โล่ 03590</t>
  </si>
  <si>
    <t>รถ จยย. ไทเกอร์ โล่ 03591</t>
  </si>
  <si>
    <t>รถ จยย. ไทเกอร์ โล่ 03592</t>
  </si>
  <si>
    <t>รถ จยย. ไทเกอร์ โล่ 03593</t>
  </si>
  <si>
    <t>รถ จยย. ไทเกอร์ โล่ 03594</t>
  </si>
  <si>
    <t>รถ จยย. ไทเกอร์ โล่ 03595</t>
  </si>
  <si>
    <t>รถ จยย. ไทเกอร์ โล่ 03596</t>
  </si>
  <si>
    <t>รถ จยย. ไทเกอร์ โล่ 03597</t>
  </si>
  <si>
    <t>รถ จยย. ไทเกอร์ โล่ 03598</t>
  </si>
  <si>
    <t>รถ จยย. ไทเกอร์ โล่ 03599</t>
  </si>
  <si>
    <t>รถ จยย. ไทเกอร์ โล่ 03600</t>
  </si>
  <si>
    <t>รถ จยย. ไทเกอร์ โล่ 03601</t>
  </si>
  <si>
    <t>รถ จยย. ไทเกอร์ โล่ 03602</t>
  </si>
  <si>
    <t>05.06.2020</t>
  </si>
  <si>
    <t>รถจักรยานยนต์ทดแทน ขนาด 250 ซีซี</t>
  </si>
  <si>
    <t>21.12.2015</t>
  </si>
  <si>
    <t>เครื่องขยายเสียงเคลื่อนที่แบบลากจูง</t>
  </si>
  <si>
    <t>เครื่องรับ-ส่งวิทยุระบบ VHF/FM ชนิดประจำที่ (ICOM)</t>
  </si>
  <si>
    <t>เครื่องรับ-ส่งวิทยุระบบ VHF/FM ชนิดมือถือ (ICOM)</t>
  </si>
  <si>
    <t>เครื่องรับ-ส่งวิทยุระบบ VHF/FM ชนิดมือถือ  (ICOM)</t>
  </si>
  <si>
    <t>เครื่องรับส่งวิทยุ VHF/FM ชนิดรีพีทเตอร์</t>
  </si>
  <si>
    <t>ชุดเสาอากาศพร้อมสายนำสัญญาณ</t>
  </si>
  <si>
    <t>ระบบผลิตไฟฟ้าด้วยพลังงานแสงอาทิตย์ สภ.มาบตาพุด</t>
  </si>
  <si>
    <t>Analog Trunking Gateway ยี่ห้อ HUAWEI รุ่น eUPG670</t>
  </si>
  <si>
    <t>20.07.2020</t>
  </si>
  <si>
    <t>ตู้ควบคุมกล้องโทรทัศน์วงจรปิด พร้อมอุปกรณ์ภายใน</t>
  </si>
  <si>
    <t>อุปกรณ์กระจายสัญญาณแบบ POE(L3 Switch) ขนาด 8 ช่อง</t>
  </si>
  <si>
    <t>ชุดแผงส่องแสงอินฟราเรด ชนิดใช่ต่อพ่วงภายนอก</t>
  </si>
  <si>
    <t>อุปกรณ์กระจายสัญญาณไร้สาย (Access Point) แบบที่ 2</t>
  </si>
  <si>
    <t>ชุดไมโครโฟนประชุม</t>
  </si>
  <si>
    <t>เครื่องผสมสัญญาณเสียงแบบมีเครื่องขยายเสียงในตัว</t>
  </si>
  <si>
    <t>ลำโพงตู้ยึดผนึง</t>
  </si>
  <si>
    <t>อุปกรณ์กระจายสัญญาณ (L3 Switch) ขนาด 24 ช่อง</t>
  </si>
  <si>
    <t>อุปกรณ์กระจายสัญญาณ (L2 Switch) ขนาด 24 ช่อง</t>
  </si>
  <si>
    <t>จอรรับภาพขนาด 55 นิ้ว</t>
  </si>
  <si>
    <t>ตู้ควบคุมระบบแสดงภาพขนาดใหญ่</t>
  </si>
  <si>
    <t>ระบบงานโซล่าเซลล์</t>
  </si>
  <si>
    <t>26.01.2006</t>
  </si>
  <si>
    <t>โครงการจัดตั้งศูนย์รับแจ้งเหตุฉุกเฉิน 191 ระยะ3</t>
  </si>
  <si>
    <t>01.10.2013</t>
  </si>
  <si>
    <t>ชุดเครื่องมือตรวจซ่อมยานพาหนะ</t>
  </si>
  <si>
    <t>เครื่องฉายโปรเจคเตอร์ 3,000 ANSI เอปสัน</t>
  </si>
  <si>
    <t>26.03.2019</t>
  </si>
  <si>
    <t>กล้องโทรทัศน์วงจรปิดชนิดเครือข่ายแบบมุมมองคงที่</t>
  </si>
  <si>
    <t>กล้องโทรทัศน์วงจรชนิดเครือข่ายติดตั้งภายนอกอาคาร</t>
  </si>
  <si>
    <t>ชุดเลนส์เพิ่มเติมขนาดความยาวโฟกัส 12.5-50 มิลลิเมต</t>
  </si>
  <si>
    <t>กล้องโทรทัศน์วงจรปิดชนิดเครือข่ายติดตั้งนอกอาคาร</t>
  </si>
  <si>
    <t>กล้องโทรทัศน์วงจรปิดชนิดเครือข่าย แบบมุมมองคงที่</t>
  </si>
  <si>
    <t>กล้องถ่ายรูปดิจิตอล ริโก้ คาปิลิโอ้ พร้อมส่วนควบ</t>
  </si>
  <si>
    <t>กล้องVDOแฮนดี้แคม ขนาด1/5.5"/1ล้านพิกเซล+อุปกรณ์</t>
  </si>
  <si>
    <t>กล้องวงจรปิด  พร้อมคอมพิวเตอร์</t>
  </si>
  <si>
    <t>ระบบกล้องโทรทัศน์วงจรปิด(CCTV)ภ.จว.ระยอง</t>
  </si>
  <si>
    <t>เครื่องสูบน้ำอัตโนมัติ ขนาด 350 วัตต์ สภ.หนองกรับ</t>
  </si>
  <si>
    <t>หมวดสินทรัพย์ 12060700 คุรภัณฑ์ก่อสร้าง (หมดอายุการใช้งาน)</t>
  </si>
  <si>
    <t>เครื่องปั๊มลมอัตโนมัติ</t>
  </si>
  <si>
    <t>หมวดสินทรัพย์ 12060700 คุรภัณฑ์ก่อสร้าง</t>
  </si>
  <si>
    <t>คอมพิวเตอร์ All In One</t>
  </si>
  <si>
    <t>คอมพิวเตอร์สำหรับงานประมวลผล แบบที่ 2</t>
  </si>
  <si>
    <t>เครื่องคอมพิวเตอร์สำหรับประมวลผล</t>
  </si>
  <si>
    <t>เครื่องบันทึกข้อมูลผ่านเครือข่ายคอมพิวเตอร์</t>
  </si>
  <si>
    <t>คอมพิวเตอร์ All In One สำหรับงานประมวลผล</t>
  </si>
  <si>
    <t>คอมพิวเตอร์.เลเซอร์พรินท์เตอร์และเครื่องสำรองไฟ</t>
  </si>
  <si>
    <t>คอมพิวเตอร์ ยี่ห้อแอคโทรนิค</t>
  </si>
  <si>
    <t>คอมพิวเตอร์ครบชุด</t>
  </si>
  <si>
    <t>20.06.2007</t>
  </si>
  <si>
    <t>10.07.2008</t>
  </si>
  <si>
    <t>ปั๊มน้ำพร้อมอุปกรณ์ส่วนควบ</t>
  </si>
  <si>
    <t>คอมพิวเตอร์ชนิด All in one</t>
  </si>
  <si>
    <t>คอมพิวเตอร์แบบ ALL IN ONE</t>
  </si>
  <si>
    <t>เครื่องยิงแห (ภ.จว.ระยอง)</t>
  </si>
  <si>
    <t>ระบบจัดเก็บข้อมูลยานพาหนะ</t>
  </si>
  <si>
    <t>ระบบเชื่อมโยงกล้องโทรทัศน์วงจรปิด</t>
  </si>
  <si>
    <t>รหัสจังหวัด 2100 ระยอง</t>
  </si>
  <si>
    <t>สินทรัพย์คงเหลือ ภ.จว.จันทบุรี  (2500700673)</t>
  </si>
  <si>
    <t>22.10.2007</t>
  </si>
  <si>
    <t>บ้านพักอาศัยตึกสองชั้น พื้น คสล.ติดดิน</t>
  </si>
  <si>
    <t>เรือนแถวชั้นประทวน สภ.สะตอน</t>
  </si>
  <si>
    <t>เรือนแถวชั้นประทวน สภ.ท่าใหม่</t>
  </si>
  <si>
    <t>เรือนแถวชั้นประทวน สภ.เกาะเปริด</t>
  </si>
  <si>
    <t>เรือนแถวชั้นประทวน สภ.ตกพรม</t>
  </si>
  <si>
    <t>เรือนแถวชั้นประทวน สภ.มะขาม หลังที่ 1</t>
  </si>
  <si>
    <t>เรือนแถวชั้นประทวน สภ.มะขาม หลัง 2</t>
  </si>
  <si>
    <t>ตึกแถวสองชั้น สภ.อ.มะขาม</t>
  </si>
  <si>
    <t>บ้านพักอาศัยนายสิบ 9 คูหา สภ.ตกพรม</t>
  </si>
  <si>
    <t>บ้านพักอาศัยตึกสองชั้น (ประทวน) สภ.อ.โป่งน้ำร้อน</t>
  </si>
  <si>
    <t>บ้านพักอาศัยครึ่งตึกครึ่งไม้2ชั้น สภ.อ.โป่งน้ำร้อน</t>
  </si>
  <si>
    <t>บ้านพักอาศัยตึก 2 ชั้น (รอง สว.) สภ.อ.โป่งน้ำร้อน</t>
  </si>
  <si>
    <t>บ้านพักอาศัยตึก 2 ชั้น (รอง ผกก.) สภ.อ.โป่งน้ำร้อน</t>
  </si>
  <si>
    <t>บ้านพักอาศัย2ชั้น พื้นชั้นล่าง คสล. ภ.จว.จันทบุรี</t>
  </si>
  <si>
    <t>บ้านพักอาศัยครึ่งตึกครึ่งไม้สองชั้น สภ.สอยดาว</t>
  </si>
  <si>
    <t>ตึกแถวสองชั้น สภ.อ.สอยดาว</t>
  </si>
  <si>
    <t>แฟลต 4 ชั้น สภ.เมืองจันทบุรี</t>
  </si>
  <si>
    <t>แฟลต 5 ชั้น สภ.เมืองจันทบุรี</t>
  </si>
  <si>
    <t>บ้านพักอาศัยตึก 2 ชั้น พื้นติดดิน สภ.เมืองจันทบุรี</t>
  </si>
  <si>
    <t>ตึกแถว 2 ชั้น (ประทวน) สภ.ท่าใหม่</t>
  </si>
  <si>
    <t>ตึกแถวเกินสามชั้น (ประทวน) สภ.ท่าใหม่</t>
  </si>
  <si>
    <t>ตึกแถวเกินสองชั้น สภ.อ.ทุ่งเบญจา</t>
  </si>
  <si>
    <t>ตึกแถวสองชั้น สภ.อ.ทุ่งเบญจา</t>
  </si>
  <si>
    <t>บ้านพักอาศัยครึ่งตึกครึ่งไม้สองชั้น สภ.อ.ทุ่งเบญจา</t>
  </si>
  <si>
    <t>ตึกแถวสองชั้น สภ.อ.แหลมสิงห์</t>
  </si>
  <si>
    <t>บ้านพักอาศัยตึก 2 ชั้น พื้นติดดิน สภ.อ.แหลมสิงห์</t>
  </si>
  <si>
    <t>บ้านพักอาศัยตึก 2 ชั้น พื้น คสล.ติดดิน สภ.อ.สะตอน</t>
  </si>
  <si>
    <t>ตึกแถวสองชั้น สภ.อ.สะตอน</t>
  </si>
  <si>
    <t>บ้านพักอาศัยครึ่งตึกครึ่งไม้สองชั้น สภ.อ.สะตอน</t>
  </si>
  <si>
    <t>บ้านพักอาศัยตึกสองชั้น สภ.อ.นายายอาม</t>
  </si>
  <si>
    <t>ตึกแถวสองชั้น สภ.อ.นายายอาม</t>
  </si>
  <si>
    <t>บ้านพักอาศัยตึกสองชั้น พื้น คสล. สภ.อ.นายายอาม</t>
  </si>
  <si>
    <t>ตึกแถวสองชั้น สภ.อ.เขาคิชฌกูฎ</t>
  </si>
  <si>
    <t>บ้านพักอาศัยตึก2ชั้นพื้นคสล.ติดดิน สภ.อ.เขาคิชฌกุฎ</t>
  </si>
  <si>
    <t>บ้านพักอาศัยตึกสองชั้น พื้น คสล. สภ.อ.แก่งหางแมว</t>
  </si>
  <si>
    <t>ห้องแถวครึ่งตึกครึ่งไม้สองชั้น สภ.อ.แก่งหางแมว</t>
  </si>
  <si>
    <t>ตึกแถวสองชั้น สภ.อ.แก่งหางแมว</t>
  </si>
  <si>
    <t>บ้านพักอาศัยตึกชั้นเดียว สภ.อ.แก่งหางแมว</t>
  </si>
  <si>
    <t>10.04.2020</t>
  </si>
  <si>
    <t>อาคารที่พัก(แฟลต)5ชั้น ใต้ถุนโล่ง สภ.บ้านแปลง</t>
  </si>
  <si>
    <t>บ้านพักอาศัย2ชั้น พื้นชั้นล่าง คสล. สภ.สอยดาว</t>
  </si>
  <si>
    <t>บ้านพัก รอง สว. สภ.อ.โป่งน้ำร้อน</t>
  </si>
  <si>
    <t>บ้านพักอาศัยชั้นประทวน 2 ชั้น สภ.อ.โป่งน้ำร้อน</t>
  </si>
  <si>
    <t>ห้องแถวไม้ 2 ชั้น สภ.เมืองจันทบุรี</t>
  </si>
  <si>
    <t>บ้านพักครึ่งตึกครึ่งไม้สองชั้น(รอง สว.) สภ.ท่าใหม่</t>
  </si>
  <si>
    <t>บ้านพักครึ่งตึกครึ่งไม้สองชั้น (ผกก.) สภ.ท่าใหม่</t>
  </si>
  <si>
    <t>บ้านพักอาศัยไม้2ชั้น พื้นคสล.ติดดิน สภ.ต.เกาะเปริด</t>
  </si>
  <si>
    <t>บ้านพักอาศัยไม้ 2 ชั้น พื้น คสล. สภ.อ.แหลมสิงห์</t>
  </si>
  <si>
    <t>ห้องแถวครึ่งตึกครึ่งไม้สองชั้น สภ.อ.สะตอน</t>
  </si>
  <si>
    <t>23.11.2007</t>
  </si>
  <si>
    <t>อาคารที่ทำการตึกไม่เกินสี่ชั้น  สภ.อ.แหลมสิงห์</t>
  </si>
  <si>
    <t>อาคารที่ทำการ สภ.มะขาม จว.จันทบุรี</t>
  </si>
  <si>
    <t>02.03.2016</t>
  </si>
  <si>
    <t>อาคารที่ทำการสถานีตำรวจภูธรบ้านแปลง</t>
  </si>
  <si>
    <t>06.01.2016</t>
  </si>
  <si>
    <t>อาคารที่ทำการสถานีตำรวจภูธรตกพรม</t>
  </si>
  <si>
    <t>04.03.2016</t>
  </si>
  <si>
    <t>อาคารที่ทำการสภ.เกาะเปริด</t>
  </si>
  <si>
    <t>20.12.2017</t>
  </si>
  <si>
    <t>อาคารที่ทำการทดแทนสภ.ท่าใหม่</t>
  </si>
  <si>
    <t>อาคารที่ทำการสภ.สะตอนจำนวน 1 หลัง</t>
  </si>
  <si>
    <t>อาคารที่ทำการตึกไม่เกิน 4 ชั้น ภ.จว.จันทบุรี</t>
  </si>
  <si>
    <t>อาคารที่ทำการตึก 3 ชั้น สภ.อ.โป่งน้ำร้อน</t>
  </si>
  <si>
    <t>อาคารที่ทำการตึก 2 ชั้น สภ.อ.สอยดาว</t>
  </si>
  <si>
    <t>อาคารที่ทำการตึก2ชั้น(ปฏิบัติการ) สภ.เมืองจันทบุรี</t>
  </si>
  <si>
    <t>อาคารที่ทำการตึก 4 ชั้น(เพื่อ ปชช)สภ.เมืองจันทบุรี</t>
  </si>
  <si>
    <t>อาคารที่ทำการครึ่งตึกครึ่งไม้สองชั้นสภ.อ.ทุ่งเบญจา</t>
  </si>
  <si>
    <t>อาคารที่ทำการตึกชั้นเดียว สภ.อ.แหลมสิงห์</t>
  </si>
  <si>
    <t>อาคารที่ทำการตึกไม่เกิน 4 ชั้น สภ.อ.นายายอาม</t>
  </si>
  <si>
    <t>อาคารที่ทำการตึกไม่เกิน 4 ชั้น สภ.อ.เขาคิชฌกูฎ</t>
  </si>
  <si>
    <t>อาคารที่ทำการตึกไม่เกิน 4 ชั้น สภ.อ.แก่งหางแมว</t>
  </si>
  <si>
    <t>อาคารที่ทำการตึกชั้นเดียว สภ.อ.แก่งหางแมว</t>
  </si>
  <si>
    <t>อาคารที่ทำการครึ่งตึกครึ่งไม้สองชั้น สภ.ท่าใหม่</t>
  </si>
  <si>
    <t>อาคารที่ทำการครึ่งตึกครึ่งไม้สองชั้น สภ.อ.สะตอน</t>
  </si>
  <si>
    <t>อาคารกองรักษาการณ์ตึกชั้นเดียว ภ.จว.จันทบุรี</t>
  </si>
  <si>
    <t>คลังพัสดุและโรงจอดรถชั้นเดียว สภ.อ.แก่งหางแมว</t>
  </si>
  <si>
    <t>อาคารที่ประชุม สภ.อ.แก่งหางแมว</t>
  </si>
  <si>
    <t>อาคารจอดรถ สภ.อ.แก่งหางแมว</t>
  </si>
  <si>
    <t>เคาน์เตอร์สำนักงานศูนย์ป้องกันปราบปรามการกระทำผิด</t>
  </si>
  <si>
    <t>เครื่องปรับอากาศศูนย์ป้องกันและปราบปรามการกระทำผิด</t>
  </si>
  <si>
    <t>29.09.2017</t>
  </si>
  <si>
    <t>เครื่องปรับอากาศใช้ประจำสภ.ตกพรม,สภ.เกาะเปริด</t>
  </si>
  <si>
    <t>โต๊ะวางคอมพิวเตอร์</t>
  </si>
  <si>
    <t>28.09.2011</t>
  </si>
  <si>
    <t>รถ จยย.งานสืบสวนขนาด 250 ซีซี ฮอนด้า CBR300R งวด5</t>
  </si>
  <si>
    <t>รถ จยย.สายตรวจขนาด 250 ซีซี ฮอนด้า CBR300RAF งวด8</t>
  </si>
  <si>
    <t>รถยนต์งานจราจร TOYOTA HILUX REVO C-CAB 4x2</t>
  </si>
  <si>
    <t>รถยนต์บรรทุก(ดีเซล) ISUZU รุ่น Cab4 1.9 Ddi Sงวด 8</t>
  </si>
  <si>
    <t>รถยนต์นั่งส่วนกลาง</t>
  </si>
  <si>
    <t>รถจักรยานยนต์แบบสายตรวจ ขนาด  150 ซีซี</t>
  </si>
  <si>
    <t>09.07.2008</t>
  </si>
  <si>
    <t>รถยนต์</t>
  </si>
  <si>
    <t>รถ จยย. ไทเกอร์ โล่ 03405</t>
  </si>
  <si>
    <t>รถ จยย. ไทเกอร์ โล่ 03406</t>
  </si>
  <si>
    <t>รถ จยย. ไทเกอร์ โล่ 03407</t>
  </si>
  <si>
    <t>รถ จยย. ไทเกอร์ โล่ 03408</t>
  </si>
  <si>
    <t>รถ จยย. ไทเกอร์ โล่ 03409</t>
  </si>
  <si>
    <t>รถ จยย. ไทเกอร์ โล่ 03411</t>
  </si>
  <si>
    <t>รถ จยย. ไทเกอร์ โล่ 03412</t>
  </si>
  <si>
    <t>รถ จยย. ไทเกอร์ โล่ 03414</t>
  </si>
  <si>
    <t>รถ จยย. ไทเกอร์ โล่ 03416</t>
  </si>
  <si>
    <t>รถ จยย. ไทเกอร์ โล่ 03417</t>
  </si>
  <si>
    <t>รถ จยย. ไทเกอร์ โล่ 03418</t>
  </si>
  <si>
    <t>รถ จยย. ไทเกอร์ โล่ 03422</t>
  </si>
  <si>
    <t>รถ จยย. ไทเกอร์ โล่ 03423</t>
  </si>
  <si>
    <t>รถ จยย. ไทเกอร์ โล่ 03424</t>
  </si>
  <si>
    <t>รถ จยย. ไทเกอร์ โล่ 03447</t>
  </si>
  <si>
    <t>รถ จยย. ไทเกอร์ โล่ 03448</t>
  </si>
  <si>
    <t>รถ จยย. ไทเกอร์ โล่ 03301</t>
  </si>
  <si>
    <t>รถ จยย. ไทเกอร์ โล่ 03302</t>
  </si>
  <si>
    <t>รถ จยย. ไทเกอร์ โล่ 03303</t>
  </si>
  <si>
    <t>รถ จยย. ไทเกอร์ โล่ 03304</t>
  </si>
  <si>
    <t>รถ จยย. ไทเกอร์ โล่ 03305</t>
  </si>
  <si>
    <t>รถ จยย. ไทเกอร์ โล่ 03306</t>
  </si>
  <si>
    <t>รถ จยย. ไทเกอร์ โล่ 03307</t>
  </si>
  <si>
    <t>รถ จยย. ไทเกอร์ โล่ 03308</t>
  </si>
  <si>
    <t>รถ จยย. ไทเกอร์ โล่ 03309</t>
  </si>
  <si>
    <t>รถ จยย. ไทเกอร์ โล่ 03310</t>
  </si>
  <si>
    <t>รถ จยย. ไทเกอร์ โล่ 03311</t>
  </si>
  <si>
    <t>รถ จยย. ไทเกอร์ โล่ 03312</t>
  </si>
  <si>
    <t>รถ จยย. ไทเกอร์ โล่ 03313</t>
  </si>
  <si>
    <t>รถ จยย. ไทเกอร์ โล่ 03314</t>
  </si>
  <si>
    <t>รถ จยย. ไทเกอร์ โล่ 03315</t>
  </si>
  <si>
    <t>รถ จยย. ไทเกอร์ โล่ 03316</t>
  </si>
  <si>
    <t>รถ จยย. ไทเกอร์ โล่ 03317</t>
  </si>
  <si>
    <t>รถ จยย. ไทเกอร์ โล่ 03318</t>
  </si>
  <si>
    <t>รถ จยย. ไทเกอร์ โล่ 03319</t>
  </si>
  <si>
    <t>รถ จยย. ไทเกอร์ โล่ 03320</t>
  </si>
  <si>
    <t>รถ จยย. ไทเกอร์ โล่ 03321</t>
  </si>
  <si>
    <t>รถ จยย. ไทเกอร์ โล่ 03322</t>
  </si>
  <si>
    <t>รถ จยย. ไทเกอร์ โล่ 03323</t>
  </si>
  <si>
    <t>รถ จยย. ไทเกอร์ โล่ 03324</t>
  </si>
  <si>
    <t>รถ จยย. ไทเกอร์ โล่ 03325</t>
  </si>
  <si>
    <t>รถ จยย. ไทเกอร์ โล่ 03326</t>
  </si>
  <si>
    <t>รถ จยย. ไทเกอร์ โล่ 03327</t>
  </si>
  <si>
    <t>รถ จยย. ไทเกอร์ โล่ 03328</t>
  </si>
  <si>
    <t>รถ จยย. ไทเกอร์ โล่ 03329</t>
  </si>
  <si>
    <t>รถ จยย. ไทเกอร์ โล่ 03330</t>
  </si>
  <si>
    <t>รถ จยย. ไทเกอร์ โล่ 03331</t>
  </si>
  <si>
    <t>รถ จยย. ไทเกอร์ โล่ 03332</t>
  </si>
  <si>
    <t>รถ จยย. ไทเกอร์ โล่ 03333</t>
  </si>
  <si>
    <t>รถ จยย. ไทเกอร์ โล่ 03334</t>
  </si>
  <si>
    <t>รถ จยย. ไทเกอร์ โล่ 03335</t>
  </si>
  <si>
    <t>รถ จยย. ไทเกอร์ โล่ 03336</t>
  </si>
  <si>
    <t>รถ จยย. ไทเกอร์ โล่ 03337</t>
  </si>
  <si>
    <t>รถ จยย. ไทเกอร์ โล่ 03338</t>
  </si>
  <si>
    <t>รถ จยย. ไทเกอร์ โล่ 03339</t>
  </si>
  <si>
    <t>รถ จยย. ไทเกอร์ โล่ 03340</t>
  </si>
  <si>
    <t>รถ จยย. ไทเกอร์ โล่ 03341</t>
  </si>
  <si>
    <t>รถ จยย. ไทเกอร์ โล่ 03342</t>
  </si>
  <si>
    <t>รถ จยย. ไทเกอร์ โล่ 03343</t>
  </si>
  <si>
    <t>รถ จยย. ไทเกอร์ โล่ 03344</t>
  </si>
  <si>
    <t>รถ จยย. ไทเกอร์ โล่ 03345</t>
  </si>
  <si>
    <t>รถ จยย. ไทเกอร์ โล่ 03346</t>
  </si>
  <si>
    <t>รถ จยย. ไทเกอร์ โล่ 03347</t>
  </si>
  <si>
    <t>รถ จยย. ไทเกอร์ โล่ 03348</t>
  </si>
  <si>
    <t>รถ จยย. ไทเกอร์ โล่ 03349</t>
  </si>
  <si>
    <t>รถ จยย. ไทเกอร์ โล่ 03350</t>
  </si>
  <si>
    <t>รถ จยย. ไทเกอร์ โล่ 03351</t>
  </si>
  <si>
    <t>รถ จยย. ไทเกอร์ โล่ 03352</t>
  </si>
  <si>
    <t>รถ จยย. ไทเกอร์ โล่ 03353</t>
  </si>
  <si>
    <t>รถ จยย. ไทเกอร์ โล่ 03356</t>
  </si>
  <si>
    <t>รถ จยย. ไทเกอร์ โล่ 03357</t>
  </si>
  <si>
    <t>รถ จยย. ไทเกอร์ โล่ 03358</t>
  </si>
  <si>
    <t>รถ จยย. ไทเกอร์ โล่ 03359</t>
  </si>
  <si>
    <t>รถ จยย. ไทเกอร์ โล่ 03360</t>
  </si>
  <si>
    <t>รถ จยย. ไทเกอร์ โล่ 03361</t>
  </si>
  <si>
    <t>รถ จยย. ไทเกอร์ โล่ 03364</t>
  </si>
  <si>
    <t>รถ จยย. ไทเกอร์ โล่ 03365</t>
  </si>
  <si>
    <t>รถ จยย. ไทเกอร์ โล่ 03366</t>
  </si>
  <si>
    <t>รถ จยย. ไทเกอร์ โล่ 03367</t>
  </si>
  <si>
    <t>รถ จยย. ไทเกอร์ โล่ 03368</t>
  </si>
  <si>
    <t>รถ จยย. ไทเกอร์ โล่ 03369</t>
  </si>
  <si>
    <t>รถ จยย. ไทเกอร์ โล่ 03370</t>
  </si>
  <si>
    <t>รถ จยย. ไทเกอร์ โล่ 03371</t>
  </si>
  <si>
    <t>รถ จยย. ไทเกอร์ โล่ 03372</t>
  </si>
  <si>
    <t>รถ จยย. ไทเกอร์ โล่ 03373</t>
  </si>
  <si>
    <t>รถ จยย. ไทเกอร์ โล่ 03374</t>
  </si>
  <si>
    <t>รถ จยย. ไทเกอร์ โล่ 03375</t>
  </si>
  <si>
    <t>รถ จยย. ไทเกอร์ โล่ 03376</t>
  </si>
  <si>
    <t>รถ จยย. ไทเกอร์ โล่ 03377</t>
  </si>
  <si>
    <t>รถ จยย. ไทเกอร์ โล่ 03378</t>
  </si>
  <si>
    <t>รถ จยย. ไทเกอร์ โล่ 03379</t>
  </si>
  <si>
    <t>รถ จยย. ไทเกอร์ โล่ 03380</t>
  </si>
  <si>
    <t>รถ จยย. ไทเกอร์ โล่ 03381</t>
  </si>
  <si>
    <t>รถ จยย. ไทเกอร์ โล่ 03382</t>
  </si>
  <si>
    <t>รถ จยย. ไทเกอร์ โล่ 03383</t>
  </si>
  <si>
    <t>รถ จยย. ไทเกอร์ โล่ 03384</t>
  </si>
  <si>
    <t>รถ จยย. ไทเกอร์ โล่ 03385</t>
  </si>
  <si>
    <t>รถ จยย. ไทเกอร์ โล่ 03386</t>
  </si>
  <si>
    <t>รถ จยย. ไทเกอร์ โล่ 03387</t>
  </si>
  <si>
    <t>รถ จยย. ไทเกอร์ โล่ 03388</t>
  </si>
  <si>
    <t>รถ จยย. ไทเกอร์ โล่ 03389</t>
  </si>
  <si>
    <t>รถ จยย. ไทเกอร์ โล่ 03390</t>
  </si>
  <si>
    <t>รถ จยย. ไทเกอร์ โล่ 03391</t>
  </si>
  <si>
    <t>รถ จยย. ไทเกอร์ โล่ 03392</t>
  </si>
  <si>
    <t>รถ จยย. ไทเกอร์ โล่ 03393</t>
  </si>
  <si>
    <t>รถ จยย. ไทเกอร์ โล่ 03394</t>
  </si>
  <si>
    <t>รถ จยย. ไทเกอร์ โล่ 03395</t>
  </si>
  <si>
    <t>รถ จยย. ไทเกอร์ โล่ 03396</t>
  </si>
  <si>
    <t>รถ จยย. ไทเกอร์ โล่ 03397</t>
  </si>
  <si>
    <t>รถ จยย. ไทเกอร์ โล่ 03398</t>
  </si>
  <si>
    <t>รถ จยย. ไทเกอร์ โล่ 03400</t>
  </si>
  <si>
    <t>รถ จยย. ไทเกอร์ โล่ 03402</t>
  </si>
  <si>
    <t>รถ จยย. ไทเกอร์ โล่ 03403</t>
  </si>
  <si>
    <t>รถ จยย. ไทเกอร์ โล่ 03404</t>
  </si>
  <si>
    <t>รถ จยย. ไทเกอร์ โล่ 03410</t>
  </si>
  <si>
    <t>รถ จยย. ไทเกอร์ โล่ 03419</t>
  </si>
  <si>
    <t>รถ จยย. ไทเกอร์ โล่ 03420</t>
  </si>
  <si>
    <t>รถ จยย. ไทเกอร์ โล่ 03421</t>
  </si>
  <si>
    <t>รถ จยย. ไทเกอร์ โล่ 03425</t>
  </si>
  <si>
    <t>รถ จยย. ไทเกอร์ โล่ 03426</t>
  </si>
  <si>
    <t>รถ จยย. ไทเกอร์ โล่ 03428</t>
  </si>
  <si>
    <t>รถ จยย. ไทเกอร์ โล่ 03429</t>
  </si>
  <si>
    <t>รถ จยย. ไทเกอร์ โล่ 03431</t>
  </si>
  <si>
    <t>รถ จยย. ไทเกอร์ โล่ 03432</t>
  </si>
  <si>
    <t>รถ จยย. ไทเกอร์ โล่ 03433</t>
  </si>
  <si>
    <t>รถ จยย. ไทเกอร์ โล่ 03434</t>
  </si>
  <si>
    <t>รถ จยย. ไทเกอร์ โล่ 03435</t>
  </si>
  <si>
    <t>รถ จยย. ไทเกอร์ โล่ 03436</t>
  </si>
  <si>
    <t>รถ จยย. ไทเกอร์ โล่ 03437</t>
  </si>
  <si>
    <t>รถ จยย. ไทเกอร์ โล่ 03439</t>
  </si>
  <si>
    <t>รถ จยย. ไทเกอร์ โล่ 03440</t>
  </si>
  <si>
    <t>รถ จยย. ไทเกอร์ โล่ 03441</t>
  </si>
  <si>
    <t>รถ จยย. ไทเกอร์ โล่ 03442</t>
  </si>
  <si>
    <t>รถ จยย. ไทเกอร์ โล่ 03443</t>
  </si>
  <si>
    <t>รถ จยย. ไทเกอร์ โล่ 03444</t>
  </si>
  <si>
    <t>รถ จยย. ไทเกอร์ โล่ 03445</t>
  </si>
  <si>
    <t>รถ จยย. ไทเกอร์ โล่ 03446</t>
  </si>
  <si>
    <t>รถ จยย. ไทเกอร์ โล่ 03449</t>
  </si>
  <si>
    <t>รถ จยย. ไทเกอร์ โล่ 03450</t>
  </si>
  <si>
    <t>รถ จยย. ไทเกอร์ โล่ 03451</t>
  </si>
  <si>
    <t>รถ จยย. ไทเกอร์ โล่ 03452</t>
  </si>
  <si>
    <t>รถ จยย. ไทเกอร์ โล่ 03453</t>
  </si>
  <si>
    <t>รถ จยย. ไทเกอร์ โล่ 03454</t>
  </si>
  <si>
    <t>รถ จยย. ไทเกอร์ โล่ 03455</t>
  </si>
  <si>
    <t>รถ จยย. ไทเกอร์ โล่ 03456</t>
  </si>
  <si>
    <t>รถ จยย. ไทเกอร์ โล่ 03457</t>
  </si>
  <si>
    <t>รถ จยย. ไทเกอร์ โล่ 03458</t>
  </si>
  <si>
    <t>รถ จยย. ไทเกอร์ โล่ 03459</t>
  </si>
  <si>
    <t>รถ จยย. ไทเกอร์ โล่ 03460</t>
  </si>
  <si>
    <t>รถ จยย. ไทเกอร์ โล่ 03461</t>
  </si>
  <si>
    <t>รถ จยย. ไทเกอร์ โล่ 03462</t>
  </si>
  <si>
    <t>รถ จยย. ไทเกอร์ โล่ 10306</t>
  </si>
  <si>
    <t>รถ จยย. ไทเกอร์ โล่ 10307</t>
  </si>
  <si>
    <t>รถ จยย. ไทเกอร์ โล่ 10318</t>
  </si>
  <si>
    <t>รถ จยย. ไทเกอร์ โล่ 10319</t>
  </si>
  <si>
    <t>รถ จยย. ไทเกอร์ โล่ 10320</t>
  </si>
  <si>
    <t>รถ จยย. ไทเกอร์ โล่ 10991</t>
  </si>
  <si>
    <t>รถ จยย. ไทเกอร์ โล่ 10992</t>
  </si>
  <si>
    <t>รถ จยย. ไทเกอร์ โล่ 11004</t>
  </si>
  <si>
    <t>รถ จยย. ไทเกอร์ โล่ 11006</t>
  </si>
  <si>
    <t>รถ จยย. ไทเกอร์ โล่ 10289</t>
  </si>
  <si>
    <t>รถ จยย. ไทเกอร์ โล่ 10291</t>
  </si>
  <si>
    <t>รถ จยย. ไทเกอร์ โล่ 10292</t>
  </si>
  <si>
    <t>รถ จยย. ไทเกอร์ โล่ 10293</t>
  </si>
  <si>
    <t>รถ จยย. ไทเกอร์ โล่ 10295</t>
  </si>
  <si>
    <t>รถ จยย. ไทเกอร์ โล่ 10296</t>
  </si>
  <si>
    <t>รถ จยย. ไทเกอร์ โล่ 10297</t>
  </si>
  <si>
    <t>รถ จยย. ไทเกอร์ โล่ 10298</t>
  </si>
  <si>
    <t>รถ จยย. ไทเกอร์ โล่ 10300</t>
  </si>
  <si>
    <t>รถ จยย. ไทเกอร์ โล่ 10301</t>
  </si>
  <si>
    <t>รถ จยย. ไทเกอร์ โล่ 10302</t>
  </si>
  <si>
    <t>รถ จยย. ไทเกอร์ โล่ 10303</t>
  </si>
  <si>
    <t>รถ จยย. ไทเกอร์ โล่ 10304</t>
  </si>
  <si>
    <t>รถ จยย. ไทเกอร์ โล่ 10305</t>
  </si>
  <si>
    <t>รถ จยย. ไทเกอร์ โล่ 10308</t>
  </si>
  <si>
    <t>รถ จยย. ไทเกอร์ โล่ 10309</t>
  </si>
  <si>
    <t>รถ จยย. ไทเกอร์ โล่ 10310</t>
  </si>
  <si>
    <t>รถ จยย. ไทเกอร์ โล่ 10311</t>
  </si>
  <si>
    <t>รถ จยย. ไทเกอร์ โล่ 10312</t>
  </si>
  <si>
    <t>รถ จยย. ไทเกอร์ โล่ 10313</t>
  </si>
  <si>
    <t>รถ จยย. ไทเกอร์ โล่ 10314</t>
  </si>
  <si>
    <t>รถ จยย. ไทเกอร์ โล่ 10315</t>
  </si>
  <si>
    <t>รถ จยย. ไทเกอร์ โล่ 10316</t>
  </si>
  <si>
    <t>รถ จยย. ไทเกอร์ โล่ 10317</t>
  </si>
  <si>
    <t>รถ จยย. ไทเกอร์ โล่ 10321</t>
  </si>
  <si>
    <t>รถ จยย. ไทเกอร์ โล่ 10974</t>
  </si>
  <si>
    <t>รถ จยย. ไทเกอร์ โล่ 10975</t>
  </si>
  <si>
    <t>รถ จยย. ไทเกอร์ โล่ 10976</t>
  </si>
  <si>
    <t>รถ จยย. ไทเกอร์ โล่ 10977</t>
  </si>
  <si>
    <t>รถ จยย. ไทเกอร์ โล่ 10978</t>
  </si>
  <si>
    <t>รถ จยย. ไทเกอร์ โล่ 10979</t>
  </si>
  <si>
    <t>รถ จยย. ไทเกอร์ โล่ 10980</t>
  </si>
  <si>
    <t>รถ จยย. ไทเกอร์ โล่ 10981</t>
  </si>
  <si>
    <t>รถ จยย. ไทเกอร์ โล่ 10982</t>
  </si>
  <si>
    <t>รถ จยย. ไทเกอร์ โล่ 10983</t>
  </si>
  <si>
    <t>รถ จยย. ไทเกอร์ โล่ 10984</t>
  </si>
  <si>
    <t>รถ จยย. ไทเกอร์ โล่ 10985</t>
  </si>
  <si>
    <t>รถ จยย. ไทเกอร์ โล่ 10986</t>
  </si>
  <si>
    <t>รถ จยย. ไทเกอร์ โล่ 10987</t>
  </si>
  <si>
    <t>รถ จยย. ไทเกอร์ โล่ 10988</t>
  </si>
  <si>
    <t>รถ จยย. ไทเกอร์ โล่ 10989</t>
  </si>
  <si>
    <t>รถ จยย. ไทเกอร์ โล่ 10990</t>
  </si>
  <si>
    <t>รถ จยย. ไทเกอร์ โล่ 10993</t>
  </si>
  <si>
    <t>รถ จยย. ไทเกอร์ โล่ 10994</t>
  </si>
  <si>
    <t>รถ จยย. ไทเกอร์ โล่ 10995</t>
  </si>
  <si>
    <t>รถ จยย. ไทเกอร์ โล่ 10996</t>
  </si>
  <si>
    <t>รถ จยย. ไทเกอร์ โล่ 10997</t>
  </si>
  <si>
    <t>รถ จยย. ไทเกอร์ โล่ 10998</t>
  </si>
  <si>
    <t>รถ จยย. ไทเกอร์ โล่ 10999</t>
  </si>
  <si>
    <t>รถ จยย. ไทเกอร์ โล่ 11000</t>
  </si>
  <si>
    <t>รถ จยย. ไทเกอร์ โล่ 11001</t>
  </si>
  <si>
    <t>รถ จยย. ไทเกอร์ โล่ 11002</t>
  </si>
  <si>
    <t>รถ จยย. ไทเกอร์ โล่ 11003</t>
  </si>
  <si>
    <t>รถ จยย. ไทเกอร์ โล่ 11005</t>
  </si>
  <si>
    <t>ระบบผลิตไฟฟ้าด้วยพลังงานแสงอาทิตสภ.เมืองจันทรบุรี</t>
  </si>
  <si>
    <t>15.05.2006</t>
  </si>
  <si>
    <t>ชุดควบคุมแหล่งจ่ายไฟ MODIFY  CM700PA</t>
  </si>
  <si>
    <t>สายสัญญาณพร้อมค่าติดตั้ง</t>
  </si>
  <si>
    <t>โครงการจัดตั้งศูนย์รับแจ้งเหตุ 191 ระยะที่  5</t>
  </si>
  <si>
    <t>15.08.2016</t>
  </si>
  <si>
    <t>กล้องวงจรปิดเขตสภ.ท่าใหม่จำนวน 1 ระบบ</t>
  </si>
  <si>
    <t>24.03.2006</t>
  </si>
  <si>
    <t>กล้องวีดีโอดิจิตอล</t>
  </si>
  <si>
    <t>เครื่องฉายภาพ</t>
  </si>
  <si>
    <t>จอรับภาพระบบไฟฟ้า</t>
  </si>
  <si>
    <t>กล้องถ่ายรูประบบดิจิตอล</t>
  </si>
  <si>
    <t>กล้องถ่ายวีดีโอ</t>
  </si>
  <si>
    <t>ไมโครโฟนผู้ร่วมประชุม</t>
  </si>
  <si>
    <t>ไมโครโฟนประธาน</t>
  </si>
  <si>
    <t>ลำโพงยี่ห้อ B&amp;B พร้อมขายึด</t>
  </si>
  <si>
    <t>ไมโครโฟน YAGAEC815</t>
  </si>
  <si>
    <t>เครื่องขยายเสียง</t>
  </si>
  <si>
    <t>04.04.2007</t>
  </si>
  <si>
    <t>กล้องวีดีโอ</t>
  </si>
  <si>
    <t>เครื่องอัดเสียง</t>
  </si>
  <si>
    <t>12.04.2007</t>
  </si>
  <si>
    <t>กล้องถ่ายรูป</t>
  </si>
  <si>
    <t>คอมพิวเตอร์สำนักงาน</t>
  </si>
  <si>
    <t>เครื่องพิมพ์แบบพ่นหมึก</t>
  </si>
  <si>
    <t>เครื่องพิมพ์แบบฉีดพ่นหมึก ขนาด A4</t>
  </si>
  <si>
    <t>เครื่องคอมพิวเตอร์ตั้งโต๊ะ   พร้อมอุปกรณ์ฯ</t>
  </si>
  <si>
    <t>เครื่องคอมพิเตอร์</t>
  </si>
  <si>
    <t>เครื่องพิมพ์อิงค์เจ็ท</t>
  </si>
  <si>
    <t>24.12.2008</t>
  </si>
  <si>
    <t>คอมพิวเตอร์แบบตั้งโต๊ะ พร้อมอุปกรณ์</t>
  </si>
  <si>
    <t>คอมพิวเตอร์all in one ประจำศูนย์ป้องกันและปราบปราม</t>
  </si>
  <si>
    <t>เครื่องยิงแห (ภ.จว.จันทบุรี)</t>
  </si>
  <si>
    <t>รหัสจังหวัด 2200 จันทบุรี</t>
  </si>
  <si>
    <t>สินทรัพย์คงเหลือ ภ.จว.ตราด (2500700675)</t>
  </si>
  <si>
    <t>01.08.2010</t>
  </si>
  <si>
    <t>เรือนแถวชั้นประทวนและพลตำรวจ สภ.บ้านท่าเลื่อน</t>
  </si>
  <si>
    <t>เรือนแถวชั้นประทวน สภ.บ้านท่าเลื่อน</t>
  </si>
  <si>
    <t>เรือนแถวชั้นประทวน สภ.อ่าวช่อ</t>
  </si>
  <si>
    <t>เรือนแถวชั้นประทวน สภ.ไม้รูด</t>
  </si>
  <si>
    <t>เรือนแถวชั้นประทวน สภ.อ่าวช่อ ภ.จว.ตราด</t>
  </si>
  <si>
    <t>เรือนแถวชั้นประทวน สภ.ไม้รูด ภ.จว.ตราด</t>
  </si>
  <si>
    <t>เรือนแถวชั้นประทวนและพลตำรวจ สภ.เกาะช้าง ภจว.ตราด</t>
  </si>
  <si>
    <t>บันทึกสินทรัพย์ สภ.บ้านท่าเลื่อน</t>
  </si>
  <si>
    <t>บ้านพักอาศัยตึกสองชั้น พื้น คสล. สภ.อ.คลองใหญ่</t>
  </si>
  <si>
    <t>บ้านพักอาศัยตึกสองชั้น พื้น คสล. สภ.อ.บ่อไร่</t>
  </si>
  <si>
    <t>บ้านพักอาศัยตึกสองชั้น พื้น คสล. สภ.ด่านชุมพล</t>
  </si>
  <si>
    <t>บ้านพักอาศัยตึกสองชั้น พื้น คสล. สภ.อ.เขาสมิง</t>
  </si>
  <si>
    <t>บ้านพักอาศัยตึกสองชั้น พื้น คสล. สภ.กิ่ง อ.เกาะกูด</t>
  </si>
  <si>
    <t>บ้านพักอาศัยตึกสองชั้น พื้น คสล. สภ.อ.แหลมงอบ</t>
  </si>
  <si>
    <t>บ้านพักอาศัยตึกสองชั้น พื้น คสล.สภ.กิ่ง อ.เกาะช้าง</t>
  </si>
  <si>
    <t>ห้องแถวครึ่งตึกครึ่งไม้ 2 ชั้น สภ.ต.ด่านชุมพล</t>
  </si>
  <si>
    <t>ห้องแถวครึ่งตึกครึ่งไม้ 2 ชั้น สภ.กิ่ง อ.เกาะช้าง</t>
  </si>
  <si>
    <t>ตึกแถว2ชั้น สภ.ต.ไม้รูด</t>
  </si>
  <si>
    <t>ตึกแถว2ชั้น สภ.อ.บ่อไร่</t>
  </si>
  <si>
    <t>ตึกแถว2ชั้น สภ.ต.บ้านท่าเลื่อน</t>
  </si>
  <si>
    <t>ตึกแถว2ชั้น สภ.อ.แหลมงอบ</t>
  </si>
  <si>
    <t>ตึกแถว2ชั้น สภ.เขาสมิง</t>
  </si>
  <si>
    <t>ตึกแถว2ชั้น สภ.อ.คลองใหญ่</t>
  </si>
  <si>
    <t>ตึกแถว2ชั้น สภ.อ.เขาสมิง</t>
  </si>
  <si>
    <t>ตึกแถว2ชั้น สภ.ต.หนองบอน</t>
  </si>
  <si>
    <t>ตึกแถว2ชั้น สภ.กิ่ง อ.เกาะกูด</t>
  </si>
  <si>
    <t>ตึกแถว2ชั้น สภ.กิ่ง อ.เกาะช้าง</t>
  </si>
  <si>
    <t>อาคารชุดพักอาศัยไม่เกินสี่ชั้น สภ.แหลมงอบ</t>
  </si>
  <si>
    <t>อาคารชุดพักอาศัยไม่เกินสี่ชั้น สภ.หนองบอน</t>
  </si>
  <si>
    <t>อาคารชุดพักอาศัยไม่เกินสี่ชั้น ภ.จว.ตราด</t>
  </si>
  <si>
    <t>อาคารชุดพักอาศัยไม่เกินสี่ชั้น สภ.เขาสมิง</t>
  </si>
  <si>
    <t>ห้องแถวครึ่งตึกครึ่งไม้สองชั้น  สภ.เขาสมิง</t>
  </si>
  <si>
    <t>ห้องแถวครึ่งตึกครึ่งไม้สองชั้น  สภ.ชุมพล</t>
  </si>
  <si>
    <t>ห้องแถวครึ่งตึกครึ่งไม้สองชั้น  สภ.แหลมงอบ</t>
  </si>
  <si>
    <t>บ้านพักอาศัยไม้ชั้นเดียว ใต้ถุนสูง สภ.ต.หนองบอน</t>
  </si>
  <si>
    <t>บ้านพักอาศัยไม้ชั้นเดียว ใต้ถุนสูง สภ.หนองบอน</t>
  </si>
  <si>
    <t>บ้านพักอาศัยไม้ชั้นเดียว ใต้ถุนสูง สภ.กิ่ง</t>
  </si>
  <si>
    <t>บ้านพักอาศัยไม้สองชั้น พื้น คสล.ติดดิน ภ.จว.ตราด</t>
  </si>
  <si>
    <t>ห้องแถวไม้สองชั้น  สภ.คลองใหญ่</t>
  </si>
  <si>
    <t>ห้องแถวครึ่งตึกครึ่งไม้สองชั้น  สภ.บ่อไร่</t>
  </si>
  <si>
    <t>ห้องแถวไม้สองชั้น  สภ.เขาสมิง</t>
  </si>
  <si>
    <t>ห้องแถวไม้สองชั้น  สภ.บ่อไร่</t>
  </si>
  <si>
    <t>ห้องแถวไม้สองชั้น  สภ.เมืองตราด</t>
  </si>
  <si>
    <t>ห้องแถวไม้สองชั้น  นปพ.ภ.จว.ตราด</t>
  </si>
  <si>
    <t>ห้องแถวไม้สองชั้น  สภ.ด่านชุมพล</t>
  </si>
  <si>
    <t>ห้องแถวไม้สองชั้น  สภ.อ.แหลมงอบ</t>
  </si>
  <si>
    <t>ห้องแถวไม้สองชั้น  สภ.ต.หนองบอน</t>
  </si>
  <si>
    <t>ห้องแถวครึ่งตึกครึ่งไม้สองชั้นสภ.ต.ด่านชุมพล</t>
  </si>
  <si>
    <t xml:space="preserve">หมวดสินทรัพย์ 12050200 อาคารสำนักงาน </t>
  </si>
  <si>
    <t>อาคารที่ทำการ สภ.ไม้รูด จว.ตราด</t>
  </si>
  <si>
    <t>อาคารที่ทำการ สภ.บ้านท่าเลื่อน ภจว.ตราด</t>
  </si>
  <si>
    <t>ปรับปรุงเป็นอาคารสำนักงานชั่วคราวที่ ต.อ่าวใหญ่</t>
  </si>
  <si>
    <t>15.12.2014</t>
  </si>
  <si>
    <t>ปรับงานระหว่างก่อสร้าง เป็นอาคารที่ทำการ ภ.จว.ตราด</t>
  </si>
  <si>
    <t>สภ.อ่าวช่อ</t>
  </si>
  <si>
    <t>11.12.2018</t>
  </si>
  <si>
    <t>อาคารที่ทำการ สภ.หนองบอน</t>
  </si>
  <si>
    <t>อาคารที่ทำการตึกชั้นเดียวใต้ถุนสูง นปพ.ภ.จว.ตราด</t>
  </si>
  <si>
    <t>อาคารที่ทำการตึกไม่เกินสี่ชั้น สภ.เมืองตราด</t>
  </si>
  <si>
    <t>อาคารที่ทำการตึกไม่เกินสี่ชั้น สภ.คลองใหญ่</t>
  </si>
  <si>
    <t>อาคารที่ทำการตึกไม่เกินสี่ชั้น สภ.เกาะกูด</t>
  </si>
  <si>
    <t>อาคารที่ทำการตึกไม่เกินสี่ชั้น สภ.เกาะช้าง</t>
  </si>
  <si>
    <t>อาคารที่ทำการตึกไม่เกินสี่ชั้น สภ.แหลมงอบ</t>
  </si>
  <si>
    <t>อาคารที่ทำการตึกไม่เกินสี่ชั้น ปป.สภ.เมืองตราด</t>
  </si>
  <si>
    <t>อาคารที่ทำการตึกไม่เกินสี่ชั้น สภ.เขาสมิง</t>
  </si>
  <si>
    <t>อาคารที่ทำการไม้ชั้นเดียวใต้ถุนสูง สภ.หนองบอน</t>
  </si>
  <si>
    <t>อาคารที่ทำการไม้ชั้นเดียวใต้ถุนสูง สภ.ด่านชุมพล</t>
  </si>
  <si>
    <t>อาคารที่ทำการไม้ชั้นเดียวใต้ถุนสูง สภ.เกาะช้าง</t>
  </si>
  <si>
    <t>อาคารที่ทำการตึกไม่เกินสี่ชั้น ภ.จว.ตราด</t>
  </si>
  <si>
    <t>คลังเก็บพัสดุ ภ.จว.ตราด</t>
  </si>
  <si>
    <t xml:space="preserve">หมวดสินทรัพย์ 12050300 อาคารประโยชน์อื่นๆ </t>
  </si>
  <si>
    <t>หมวดสินทรัพย์  12060100 ครุภัณฑ์สนง.</t>
  </si>
  <si>
    <t>24.12.2015</t>
  </si>
  <si>
    <t>ซื้อเคาน์เตอร์รูปตัวL</t>
  </si>
  <si>
    <t>ศูนย์ ปทส. ซื้อเครื่องปรับอากาศ</t>
  </si>
  <si>
    <t>26.09.2016</t>
  </si>
  <si>
    <t>ป้ายสามเหลี่ยม 2 , ป้ายแสดงหน่วยบริการประชาชน 1</t>
  </si>
  <si>
    <t>ครุภัณฑ์ สภ.อ่าวช่อ</t>
  </si>
  <si>
    <t>หมวดสินทรัพย์  12060100 ครุภัณฑ์สนง. (หมดอายุการใช้งาน)</t>
  </si>
  <si>
    <t>ซ่อมแซมปรับปรุงตกแต่งบริเวณอาคารสำนักงาน</t>
  </si>
  <si>
    <t>ถังน้ำพลาสติก  ขนาด 2,000 ลิตร</t>
  </si>
  <si>
    <t>01.12.2009</t>
  </si>
  <si>
    <t>เครื่องพิมพ์ดีดแบบธรรมดา ภาษาไทย</t>
  </si>
  <si>
    <t>เครื่องพิมพ์ดีดขนาดธรรมดา</t>
  </si>
  <si>
    <t>เครื่องปรับอากาศชนิดแยกส่วน</t>
  </si>
  <si>
    <t xml:space="preserve">หมวดสินทรัพย์  12060200 คุรภัณฑ์ยานพาหนะ </t>
  </si>
  <si>
    <t>รถ จยย.สายตรวจขนาด250ซีซี ฮอนด้าCBR300RAF โล่62938</t>
  </si>
  <si>
    <t>รถบรรทุก TOYOTA HILUX REVO D-CAB โล่ 11335</t>
  </si>
  <si>
    <t>รถบรรทุก TOYOTA HILUX REVO D-CAB โล่ 11336</t>
  </si>
  <si>
    <t>รถยนต์บรรทุก ISUZU รุ่น Cab 4 1.9Ddi S งวดที่ 4</t>
  </si>
  <si>
    <t>รถ จยย.สายตรวจขนาด250ซีซี ฮอนด้าCBR300RAF โล่62939</t>
  </si>
  <si>
    <t>รถ จยย.สายตรวจขนาด250ซีซี ฮอนด้าCBR300RAF โล่62940</t>
  </si>
  <si>
    <t>รถ จยย.สายตรวจขนาด250ซีซี ฮอนด้าCBR300RAF โล่62941</t>
  </si>
  <si>
    <t>รถ จยย.สายตรวจขนาด250ซีซี ฮอนด้าCBR300RAF โล่62942</t>
  </si>
  <si>
    <t>รถ จยย.สายตรวจขนาด250ซีซี ฮอนด้าCBR300RAF โล่62943</t>
  </si>
  <si>
    <t>รถ จยย.สายตรวจขนาด250ซีซี ฮอนด้าCBR300RAF โล่62944</t>
  </si>
  <si>
    <t>รถ จยย.สายตรวจขนาด250ซีซี ฮอนด้าCBR300RAF โล่62945</t>
  </si>
  <si>
    <t>รถ จยย.สายตรวจขนาด250ซีซี ฮอนด้าCBR300RAF โล่62946</t>
  </si>
  <si>
    <t>รถ จยย.สายตรวจขนาด250ซีซี ฮอนด้าCBR300RAF โล่62947</t>
  </si>
  <si>
    <t>รถ จยย.สายตรวจขนาด250ซีซี ฮอนด้าCBR300RAF โล่62948</t>
  </si>
  <si>
    <t>รถ จยย.สายตรวจขนาด250ซีซี ฮอนด้าCBR300RAF โล่62949</t>
  </si>
  <si>
    <t>รถ จยย.สายตรวจขนาด250ซีซี ฮอนด้าCBR300RAF โล่62950</t>
  </si>
  <si>
    <t>รถ จยย.สายตรวจขนาด250ซีซี ฮอนด้าCBR300RAF โล่62951</t>
  </si>
  <si>
    <t>รถ จยย.สายตรวจขนาด250ซีซี ฮอนด้าCBR300RAF โล่62952</t>
  </si>
  <si>
    <t>รถ จยย.สายตรวจขนาด250ซีซี ฮอนด้าCBR300RAF โล่62953</t>
  </si>
  <si>
    <t>รถ จยย.สายตรวจขนาด250ซีซี ฮอนด้าCBR300RAF โล่62954</t>
  </si>
  <si>
    <t>รถ จยย.สายตรวจขนาด250ซีซี ฮอนด้าCBR300RAF โล่62955</t>
  </si>
  <si>
    <t>รถ จยย.สายตรวจขนาด250ซีซี ฮอนด้าCBR300RAF โล่62956</t>
  </si>
  <si>
    <t>รถ จยย.สายตรวจขนาด250ซีซี ฮอนด้าCBR300RAF โล่62957</t>
  </si>
  <si>
    <t>รถ จยย.สายตรวจขนาด250ซีซี ฮอนด้าCBR300RAF โล่62958</t>
  </si>
  <si>
    <t>รถ จยย.สายตรวจขนาด250ซีซี ฮอนด้าCBR300RAF โล่62959</t>
  </si>
  <si>
    <t>รถ จยย.สายตรวจขนาด250ซีซี ฮอนด้าCBR300RAF โล่62960</t>
  </si>
  <si>
    <t>รถ จยย.สายตรวจขนาด250ซีซี ฮอนด้าCBR300RAF โล่62961</t>
  </si>
  <si>
    <t>รถ จยย.สายตรวจขนาด250ซีซี ฮอนด้าCBR300RAF โล่62962</t>
  </si>
  <si>
    <t>รถ จยย.สายตรวจขนาด250ซีซี ฮอนด้าCBR300RAF โล่62963</t>
  </si>
  <si>
    <t>รถ จยย.สายตรวจขนาด250ซีซี ฮอนด้าCBR300RAF โล่62964</t>
  </si>
  <si>
    <t>รถ จยย.สายตรวจขนาด250ซีซี ฮอนด้าCBR300RAF โล่62965</t>
  </si>
  <si>
    <t>รถ จยย.สายตรวจขนาด250ซีซี ฮอนด้าCBR300RAF โล่62966</t>
  </si>
  <si>
    <t>รถ จยย.สายตรวจขนาด250ซีซี ฮอนด้าCBR300RAF โล่62967</t>
  </si>
  <si>
    <t>รถ จยย.สายตรวจขนาด250ซีซี ฮอนด้าCBR300RAF โล่62968</t>
  </si>
  <si>
    <t>รถ จยย.สายตรวจขนาด250ซีซี ฮอนด้าCBR300RAF โล่62969</t>
  </si>
  <si>
    <t>รถ จยย.สายตรวจขนาด250ซีซี ฮอนด้าCBR300RAF โล่62970</t>
  </si>
  <si>
    <t>รถ จยย.สายตรวจขนาด250ซีซี ฮอนด้าCBR300RAF โล่62971</t>
  </si>
  <si>
    <t>รถ จยย.สายตรวจขนาด250ซีซี ฮอนด้าCBR300RAF โล่62972</t>
  </si>
  <si>
    <t>รถ จยย.สายตรวจขนาด250ซีซี ฮอนด้าCBR300RAF โล่62973</t>
  </si>
  <si>
    <t>รถ จยย.สายตรวจขนาด250ซีซี ฮอนด้าCBR300RAF โล่62974</t>
  </si>
  <si>
    <t>รถ จยย.สายตรวจขนาด250ซีซี ฮอนด้าCBR300RAF โล่62975</t>
  </si>
  <si>
    <t>รถ จยย.สายตรวจขนาด250ซีซี ฮอนด้าCBR300RAF โล่62976</t>
  </si>
  <si>
    <t>รถ จยย.สายตรวจขนาด250ซีซี ฮอนด้าCBR300RAF โล่62977</t>
  </si>
  <si>
    <t>รถ จยย.สายตรวจขนาด250ซีซี ฮอนด้าCBR300RAF โล่62978</t>
  </si>
  <si>
    <t>รถ จยย.สายตรวจขนาด250ซีซี ฮอนด้าCBR300RAF โล่62979</t>
  </si>
  <si>
    <t>รถ จยย.สายตรวจขนาด250ซีซี ฮอนด้าCBR300RAF โล่62980</t>
  </si>
  <si>
    <t>รถ จยย.สายตรวจขนาด250ซีซี ฮอนด้าCBR300RAF โล่62981</t>
  </si>
  <si>
    <t>รถ จยย.สายตรวจขนาด250ซีซี ฮอนด้าCBR300RAF โล่62982</t>
  </si>
  <si>
    <t>รถ จยย.สายตรวจขนาด250ซีซี ฮอนด้าCBR300RAF โล่62983</t>
  </si>
  <si>
    <t>รถ จยย.สายตรวจขนาด250ซีซี ฮอนด้าCBR300RAF โล่62984</t>
  </si>
  <si>
    <t>รถ จยย.สายตรวจขนาด250ซีซี ฮอนด้าCBR300RAF โล่62985</t>
  </si>
  <si>
    <t>รถ จยย.สายตรวจขนาด250ซีซี ฮอนด้าCBR300RAF โล่62986</t>
  </si>
  <si>
    <t>รถ จยย.สายตรวจขนาด250ซีซี ฮอนด้าCBR300RAF โล่62987</t>
  </si>
  <si>
    <t>รถ จยย.สายตรวจขนาด250ซีซี ฮอนด้าCBR300RAF โล่62988</t>
  </si>
  <si>
    <t>รถ จยย.สายตรวจขนาด250ซีซี ฮอนด้าCBR300RAF โล่62989</t>
  </si>
  <si>
    <t>รถ จยย.สายตรวจขนาด250ซีซี ฮอนด้าCBR300RAF โล่62990</t>
  </si>
  <si>
    <t>รถ จยย.สายตรวจขนาด250ซีซี ฮอนด้าCBR300RAF โล่62991</t>
  </si>
  <si>
    <t>รถ จยย.สายตรวจขนาด250ซีซี ฮอนด้าCBR300RAF โล่62992</t>
  </si>
  <si>
    <t>รถ จยย.สายตรวจขนาด250ซีซี ฮอนด้าCBR300RAF โล่62993</t>
  </si>
  <si>
    <t>รถ จยย.สายตรวจขนาด250ซีซี ฮอนด้าCBR300RAF โล่62994</t>
  </si>
  <si>
    <t>รถ จยย.สายตรวจขนาด250ซีซี ฮอนด้าCBR300RAF โล่62995</t>
  </si>
  <si>
    <t>รถ จยย.สายตรวจขนาด250ซีซี ฮอนด้าCBR300RAF โล่62996</t>
  </si>
  <si>
    <t>รถ จยย.สายตรวจขนาด250ซีซี ฮอนด้าCBR300RAF โล่62997</t>
  </si>
  <si>
    <t>รถ จยย.สายตรวจขนาด250ซีซี ฮอนด้าCBR300RAF โล่62998</t>
  </si>
  <si>
    <t>รถ จยย.สายตรวจขนาด250ซีซี ฮอนด้าCBR300RAF โล่62999</t>
  </si>
  <si>
    <t>รถ จยย.สายตรวจขนาด250ซีซี ฮอนด้าCBR300RAF โล่63000</t>
  </si>
  <si>
    <t>รถ จยย.สายตรวจขนาด250ซีซี ฮอนด้าCBR300RAF โล่63001</t>
  </si>
  <si>
    <t>รถ จยย.สายตรวจขนาด250ซีซี ฮอนด้าCBR300RAF โล่63002</t>
  </si>
  <si>
    <t>รถ จยย.สายตรวจขนาด250ซีซี ฮอนด้าCBR300RAF โล่63003</t>
  </si>
  <si>
    <t>รถ จยย.สายตรวจขนาด250ซีซี ฮอนด้าCBR300RAF โล่63004</t>
  </si>
  <si>
    <t>รถ จยย.สายตรวจขนาด250ซีซี ฮอนด้าCBR300RAF โล่63005</t>
  </si>
  <si>
    <t>รถ จยย.สายตรวจขนาด250ซีซี ฮอนด้าCBR300RAF โล่63006</t>
  </si>
  <si>
    <t>รถ จยย.สายตรวจขนาด250ซีซี ฮอนด้าCBR300RAF โล่63007</t>
  </si>
  <si>
    <t>รถ จยย.สายตรวจขนาด250ซีซี ฮอนด้าCBR300RAF โล่63008</t>
  </si>
  <si>
    <t>รถยนต์บรรทุก(ดีเซล) ISUZU รุ่น Cab4 1.9 Ddi งวด 3</t>
  </si>
  <si>
    <t>รถยนต์บรรทุก(ดีเซล) ISUZU รุ่น Cab4 1.9 Ddi Sงวด 6</t>
  </si>
  <si>
    <t>หมวดสินทรัพย์  12060200 คุรภัณฑ์ยานพาหนะ (หมดอายุการใช้งาน)</t>
  </si>
  <si>
    <t>รถบรรทุกดีเซลขนาด 2 ตัน 6 ล้อ</t>
  </si>
  <si>
    <t>รถจักรยานยนต์ จำนวน 3 คััน</t>
  </si>
  <si>
    <t>19.09.2009</t>
  </si>
  <si>
    <t>รถยนต์บรรทุกกระบะ (ดีเซล) ขนาด 1 คัน</t>
  </si>
  <si>
    <t>รถจักรยานยนต์ขนาด 140 ซีซี</t>
  </si>
  <si>
    <t>รถจักรยาน</t>
  </si>
  <si>
    <t>รถ จยย. ไทเกอร์ โล่ 10322</t>
  </si>
  <si>
    <t>รถ จยย. ไทเกอร์ โล่ 10323</t>
  </si>
  <si>
    <t>รถ จยย. ไทเกอร์ โล่ 10324</t>
  </si>
  <si>
    <t>รถ จยย. ไทเกอร์ โล่ 10325</t>
  </si>
  <si>
    <t>รถ จยย. ไทเกอร์ โล่ 10326</t>
  </si>
  <si>
    <t>รถ จยย. ไทเกอร์ โล่ 10327</t>
  </si>
  <si>
    <t>รถ จยย. ไทเกอร์ โล่ 10328</t>
  </si>
  <si>
    <t>รถ จยย. ไทเกอร์ โล่ 10329</t>
  </si>
  <si>
    <t>รถ จยย. ไทเกอร์ โล่ 10330</t>
  </si>
  <si>
    <t>รถ จยย. ไทเกอร์ โล่ 10331</t>
  </si>
  <si>
    <t>รถ จยย. ไทเกอร์ โล่ 10333</t>
  </si>
  <si>
    <t>รถ จยย. ไทเกอร์ โล่ 10334</t>
  </si>
  <si>
    <t>รถ จยย. ไทเกอร์ โล่ 10335</t>
  </si>
  <si>
    <t>รถ จยย. ไทเกอร์ โล่ 10336</t>
  </si>
  <si>
    <t>รถ จยย. ไทเกอร์ โล่ 10337</t>
  </si>
  <si>
    <t>รถ จยย. ไทเกอร์ โล่ 10339</t>
  </si>
  <si>
    <t>รถ จยย. ไทเกอร์ โล่ 10340</t>
  </si>
  <si>
    <t>รถ จยย. ไทเกอร์ โล่ 10341</t>
  </si>
  <si>
    <t>รถ จยย. ไทเกอร์ โล่ 10342</t>
  </si>
  <si>
    <t>รถ จยย. ไทเกอร์ โล่ 11086</t>
  </si>
  <si>
    <t>รถ จยย. ไทเกอร์ โล่ 11087</t>
  </si>
  <si>
    <t>รถ จยย. ไทเกอร์ โล่ 11088</t>
  </si>
  <si>
    <t>รถ จยย. ไทเกอร์ โล่ 11089</t>
  </si>
  <si>
    <t>รถ จยย. ไทเกอร์ โล่ 11090</t>
  </si>
  <si>
    <t>รถ จยย. ไทเกอร์ โล่ 11091</t>
  </si>
  <si>
    <t>รถ จยย. ไทเกอร์ โล่ 11092</t>
  </si>
  <si>
    <t>รถ จยย. ไทเกอร์ โล่ 11093</t>
  </si>
  <si>
    <t>รถ จยย. ไทเกอร์ โล่ 11094</t>
  </si>
  <si>
    <t>รถ จยย. ไทเกอร์ โล่ 11095</t>
  </si>
  <si>
    <t>รถ จยย. ไทเกอร์ โล่ 11096</t>
  </si>
  <si>
    <t>รถ จยย. ไทเกอร์ โล่ 11097</t>
  </si>
  <si>
    <t>รถ จยย. ไทเกอร์ โล่ 11098</t>
  </si>
  <si>
    <t>รถ จยย. ไทเกอร์ โล่ 11099</t>
  </si>
  <si>
    <t>รถ จยย. ไทเกอร์ โล่ 11100</t>
  </si>
  <si>
    <t>รถ จยย. ไทเกอร์ โล่ 11101</t>
  </si>
  <si>
    <t>รถ จยย. ไทเกอร์ โล่ 11102</t>
  </si>
  <si>
    <t>รถ จยย. ไทเกอร์ โล่ 11103</t>
  </si>
  <si>
    <t>รถ จยย. ไทเกอร์ โล่ 11104</t>
  </si>
  <si>
    <t>รถ จยย. ไทเกอร์ โล่ 11105</t>
  </si>
  <si>
    <t>รถ จยย. ไทเกอร์ โล่ 11106</t>
  </si>
  <si>
    <t>รถ จยย. ไทเกอร์ โล่ 11107</t>
  </si>
  <si>
    <t>รถ จยย. ไทเกอร์ โล่ 03603</t>
  </si>
  <si>
    <t>รถ จยย. ไทเกอร์ โล่ 03605</t>
  </si>
  <si>
    <t>รถ จยย. ไทเกอร์ โล่ 03606</t>
  </si>
  <si>
    <t>รถ จยย. ไทเกอร์ โล่ 03607</t>
  </si>
  <si>
    <t>รถ จยย. ไทเกอร์ โล่ 03608</t>
  </si>
  <si>
    <t>รถ จยย. ไทเกอร์ โล่ 03609</t>
  </si>
  <si>
    <t>รถ จยย. ไทเกอร์ โล่ 03610</t>
  </si>
  <si>
    <t>รถ จยย. ไทเกอร์ โล่ 03611</t>
  </si>
  <si>
    <t>รถ จยย. ไทเกอร์ โล่ 03612</t>
  </si>
  <si>
    <t>รถ จยย. ไทเกอร์ โล่ 03613</t>
  </si>
  <si>
    <t>รถ จยย. ไทเกอร์ โล่ 03614</t>
  </si>
  <si>
    <t>รถ จยย. ไทเกอร์ โล่ 03615</t>
  </si>
  <si>
    <t>รถ จยย. ไทเกอร์ โล่ 03616</t>
  </si>
  <si>
    <t>รถ จยย. ไทเกอร์ โล่ 03617</t>
  </si>
  <si>
    <t>รถ จยย. ไทเกอร์ โล่ 03618</t>
  </si>
  <si>
    <t>รถ จยย. ไทเกอร์ โล่ 03619</t>
  </si>
  <si>
    <t>รถ จยย. ไทเกอร์ โล่ 03620</t>
  </si>
  <si>
    <t>รถ จยย. ไทเกอร์ โล่ 03621</t>
  </si>
  <si>
    <t>รถ จยย. ไทเกอร์ โล่ 03622</t>
  </si>
  <si>
    <t>รถ จยย. ไทเกอร์ โล่ 03623</t>
  </si>
  <si>
    <t>รถ จยย. ไทเกอร์ โล่ 03624</t>
  </si>
  <si>
    <t>รถ จยย. ไทเกอร์ โล่ 03625</t>
  </si>
  <si>
    <t>รถ จยย. ไทเกอร์ โล่ 03626</t>
  </si>
  <si>
    <t>รถ จยย. ไทเกอร์ โล่ 03627</t>
  </si>
  <si>
    <t>รถ จยย. ไทเกอร์ โล่ 03628</t>
  </si>
  <si>
    <t>รถ จยย. ไทเกอร์ โล่ 03629</t>
  </si>
  <si>
    <t>รถ จยย. ไทเกอร์ โล่ 03630</t>
  </si>
  <si>
    <t>รถ จยย. ไทเกอร์ โล่ 03631</t>
  </si>
  <si>
    <t>รถ จยย. ไทเกอร์ โล่ 03632</t>
  </si>
  <si>
    <t>รถ จยย. ไทเกอร์ โล่ 03633</t>
  </si>
  <si>
    <t>รถ จยย. ไทเกอร์ โล่ 03634</t>
  </si>
  <si>
    <t>รถ จยย. ไทเกอร์ โล่ 03635</t>
  </si>
  <si>
    <t>รถ จยย. ไทเกอร์ โล่ 03636</t>
  </si>
  <si>
    <t>รถ จยย. ไทเกอร์ โล่ 03637</t>
  </si>
  <si>
    <t>รถ จยย. ไทเกอร์ โล่ 03638</t>
  </si>
  <si>
    <t>รถ จยย. ไทเกอร์ โล่ 03639</t>
  </si>
  <si>
    <t>รถ จยย. ไทเกอร์ โล่ 03640</t>
  </si>
  <si>
    <t>รถ จยย. ไทเกอร์ โล่ 03641</t>
  </si>
  <si>
    <t>รถ จยย. ไทเกอร์ โล่ 03642</t>
  </si>
  <si>
    <t>รถ จยย. ไทเกอร์ โล่ 03643</t>
  </si>
  <si>
    <t>รถ จยย. ไทเกอร์ โล่ 03644</t>
  </si>
  <si>
    <t>รถ จยย. ไทเกอร์ โล่ 03645</t>
  </si>
  <si>
    <t>รถ จยย. ไทเกอร์ โล่ 03646</t>
  </si>
  <si>
    <t>รถ จยย. ไทเกอร์ โล่ 03647</t>
  </si>
  <si>
    <t>รถ จยย. ไทเกอร์ โล่ 03648</t>
  </si>
  <si>
    <t>รถ จยย. ไทเกอร์ โล่ 03649</t>
  </si>
  <si>
    <t>รถ จยย. ไทเกอร์ โล่ 03650</t>
  </si>
  <si>
    <t>รถ จยย. ไทเกอร์ โล่ 03651</t>
  </si>
  <si>
    <t>รถ จยย. ไทเกอร์ โล่ 03652</t>
  </si>
  <si>
    <t>รถ จยย. ไทเกอร์ โล่ 03653</t>
  </si>
  <si>
    <t>รถ จยย. ไทเกอร์ โล่ 03654</t>
  </si>
  <si>
    <t>รถ จยย. ไทเกอร์ โล่ 03655</t>
  </si>
  <si>
    <t>รถ จยย. ไทเกอร์ โล่ 03656</t>
  </si>
  <si>
    <t>รถ จยย. ไทเกอร์ โล่ 03657</t>
  </si>
  <si>
    <t>รถ จยย. ไทเกอร์ โล่ 03658</t>
  </si>
  <si>
    <t>รถ จยย. ไทเกอร์ โล่ 03659</t>
  </si>
  <si>
    <t>รถ จยย. ไทเกอร์ โล่ 03660</t>
  </si>
  <si>
    <t>รถ จยย. ไทเกอร์ โล่ 03661</t>
  </si>
  <si>
    <t>รถ จยย. ไทเกอร์ โล่ 03662</t>
  </si>
  <si>
    <t>รถ จยย. ไทเกอร์ โล่ 03663</t>
  </si>
  <si>
    <t>รถ จยย. ไทเกอร์ โล่ 03664</t>
  </si>
  <si>
    <t>รถ จยย. ไทเกอร์ โล่ 03665</t>
  </si>
  <si>
    <t>รถ จยย. ไทเกอร์ โล่ 03666</t>
  </si>
  <si>
    <t>รถ จยย. ไทเกอร์ โล่ 03667</t>
  </si>
  <si>
    <t>รถ จยย. ไทเกอร์ โล่ 03668</t>
  </si>
  <si>
    <t>รถ จยย. ไทเกอร์ โล่ 03669</t>
  </si>
  <si>
    <t>รถ จยย. ไทเกอร์ โล่ 03670</t>
  </si>
  <si>
    <t>รถ จยย. ไทเกอร์ โล่ 03671</t>
  </si>
  <si>
    <t>รถ จยย. ไทเกอร์ โล่ 03672</t>
  </si>
  <si>
    <t>รถ จยย. ไทเกอร์ โล่ 03675</t>
  </si>
  <si>
    <t>รถ จยย. ไทเกอร์ โล่ 03676</t>
  </si>
  <si>
    <t>รถ จยย. ไทเกอร์ โล่ 03677</t>
  </si>
  <si>
    <t>รถ จยย. ไทเกอร์ โล่ 03678</t>
  </si>
  <si>
    <t>รถ จยย. ไทเกอร์ โล่ 03679</t>
  </si>
  <si>
    <t>รถ จยย. ไทเกอร์ โล่ 03680</t>
  </si>
  <si>
    <t>รถ จยย. ไทเกอร์ โล่ 03681</t>
  </si>
  <si>
    <t>รถ จยย. ไทเกอร์ โล่ 03682</t>
  </si>
  <si>
    <t>รถ จยย. ไทเกอร์ โล่ 03683</t>
  </si>
  <si>
    <t>รถ จยย. ไทเกอร์ โล่ 03684</t>
  </si>
  <si>
    <t>รถ จยย. ไทเกอร์ โล่ 03685</t>
  </si>
  <si>
    <t>รถ จยย. ไทเกอร์ โล่ 03686</t>
  </si>
  <si>
    <t>รถ จยย. ไทเกอร์ โล่ 03687</t>
  </si>
  <si>
    <t>รถ จยย. ไทเกอร์ โล่ 03688</t>
  </si>
  <si>
    <t>รถ จยย. ไทเกอร์ โล่ 03689</t>
  </si>
  <si>
    <t>รถ จยย. ไทเกอร์ โล่ 03690</t>
  </si>
  <si>
    <t>รถ จยย. ไทเกอร์ โล่ 03691</t>
  </si>
  <si>
    <t>รถ จยย. ไทเกอร์ โล่ 03692</t>
  </si>
  <si>
    <t>รถ จยย. ไทเกอร์ โล่ 03693</t>
  </si>
  <si>
    <t xml:space="preserve">หมวดสินทรัพย์ 12060300 คุรภัณฑ์ไฟฟ้า </t>
  </si>
  <si>
    <t>ระบบผลิตไฟฟ้าด้วยพลังงานแสงอาทิตย์สภ.เมืองตราด</t>
  </si>
  <si>
    <t>เครื่องโทรสารแบบใช้กระดาษธรรมดา ส่งครั้งละ 20 แผ่น</t>
  </si>
  <si>
    <t>เครื่องรับ-ส่งวิทยุระบบ VHF/FM ชนิดประจำที่ 40วัตต</t>
  </si>
  <si>
    <t>เสาอากาศโครงสร้างสามเหลี่ยมสูงไม่ต่ำกว่า 40 ฟุต</t>
  </si>
  <si>
    <t>เครื่องรับ-ส่งวิทยุระบบ VHF/FM ชนิดมือถือ 5 วัตต์</t>
  </si>
  <si>
    <t xml:space="preserve">หมวดสินทรัพย์ 12060400 คุรภัณฑ์โฆษณา </t>
  </si>
  <si>
    <t>เครื่องคอมพิวเตอร์พร้อมอุปกรณ์</t>
  </si>
  <si>
    <t>29.03.2006</t>
  </si>
  <si>
    <t>กล้องถ่ายวีดีโอระบบดิจิตอล</t>
  </si>
  <si>
    <t>กล้องถ่ายภาพระบบดิจิตอล</t>
  </si>
  <si>
    <t>โทรทัศน์สีชนิดจอธรรมดาขนาด 20 หรือ 21 นิ้ว</t>
  </si>
  <si>
    <t>เครื่องเล่น วีดีโอซีดี</t>
  </si>
  <si>
    <t>กล้องวงจรปิด CCTV ภ.จว.ตราด</t>
  </si>
  <si>
    <t>ขุดเจาะบ่อบาดาล</t>
  </si>
  <si>
    <t xml:space="preserve">หมวดสินทรัพย์ 12060900 คุรภัณฑ์วิทยาศาสตร์ </t>
  </si>
  <si>
    <t xml:space="preserve">หมวดสินทรัพย์ 12061000 คุรภัณฑ์คอมพิวเตอร์ </t>
  </si>
  <si>
    <t>ศูนย์ ปทส.ซื้อคอมพิวเตอร์</t>
  </si>
  <si>
    <t>ซื้อคอมฯ งบกระตุ้นเศรษฐกิจ</t>
  </si>
  <si>
    <t>เครื่องพิมพ์แบบเลเซอร์  ภ.จว.ตราด</t>
  </si>
  <si>
    <t>07.09.2009</t>
  </si>
  <si>
    <t>เครื่องไมโครคอมพิวเตอร์สำหรับงานประมวลผลทั่วไป</t>
  </si>
  <si>
    <t>เครื่องพิมพ์แบบเลเซอร์ความเร็วไม่ต่ำกว่า12หน้า/นาท</t>
  </si>
  <si>
    <t>28.01.2016</t>
  </si>
  <si>
    <t>โครงการจัดตั้งศูนย์รับแจ้งเหตุฉุกเฉิน 191ระยะที่7</t>
  </si>
  <si>
    <t>หมวดสินทรัพย์ 12061200 คุรภัณฑ์งานบ้าน (หมดอายุการใช้งาน)</t>
  </si>
  <si>
    <t>ตู้เย็นขนาด 5 คิวบิกฟุต</t>
  </si>
  <si>
    <t xml:space="preserve">หมวดสินทรัพย์ 12061200 คุรภัณฑ์งานบ้าน </t>
  </si>
  <si>
    <t>เครื่องยิงแห (ภ.จว.ตราด )</t>
  </si>
  <si>
    <t xml:space="preserve">หมวดสินทรัพย์ 12061600 คุรภัณฑ์อื่นๆ </t>
  </si>
  <si>
    <t>ตู้คอนเทนเนอร์</t>
  </si>
  <si>
    <t>รหัสจังหวัด 2300 ตราด</t>
  </si>
  <si>
    <t>สินทรัพย์คงเหลือ ภ.จว.ฉะเชิงเทรา (2500700677)</t>
  </si>
  <si>
    <t>09.11.2007</t>
  </si>
  <si>
    <t>เรือนแถวชั้นประทวนและพลตำรวจสภ.อ.แปลงยาว ฉช.</t>
  </si>
  <si>
    <t>เรือนแถวชั้นประทวน สภ.บ้านโพธิ์ ขนาด 10 คูหา</t>
  </si>
  <si>
    <t>เรือนแถวชั้นประทวน สภ.สนามชัยเขต ขนาด 10 คูหา</t>
  </si>
  <si>
    <t>เรือนแถวชั้นประทวน สภ.ราชสาส์น</t>
  </si>
  <si>
    <t>เรือนแถวชั้นประทวน สภ.บางขนาก ขนาด 10 คูหา</t>
  </si>
  <si>
    <t>เรือนแถวชั้นประทวน สภ.สาวชะโงก</t>
  </si>
  <si>
    <t>เรือนแถวชั้นประทวน สภ.หนองแหน</t>
  </si>
  <si>
    <t>บ้านพัก ผกก. สภ.บางคล้า</t>
  </si>
  <si>
    <t>บ้านพักรอง ผบก. ภ.จว.ฉะเชิงเทรา</t>
  </si>
  <si>
    <t>เรือนแถวชั้นประทวน นปพ.(ก) ฉะเชิงเทรา</t>
  </si>
  <si>
    <t>เรือนแถวชั้นประทวน นปพ.(ข) ฉะเชิงเทรา</t>
  </si>
  <si>
    <t>เรือนแถวชั้นประทวน สภ.ราชสาส์น ฉะเชิงเทรา</t>
  </si>
  <si>
    <t>เรือนแถวชั้นประทวน สภ.สาวชะโงก ฉะเชิงเทรา</t>
  </si>
  <si>
    <t>01.02.2014</t>
  </si>
  <si>
    <t>บ้านพักตึกสองชั้นพื้น คสล. ติดดิน</t>
  </si>
  <si>
    <t>บ้านพักตึกสองชั้นพื้น คลส. ติดดิน</t>
  </si>
  <si>
    <t>บ้านพักตึกสองชั้นพื้น คลส. ติดติด แบบแฝด</t>
  </si>
  <si>
    <t>บ้านพักสองชั้นพื้น คลส. ติดดิน</t>
  </si>
  <si>
    <t>บ้านพักอาศัยครึ่งตึกครึ่งไม้สองชั้นพื้น คสล.</t>
  </si>
  <si>
    <t>บ้านพักตึกสองชั้นพื้น คลส.</t>
  </si>
  <si>
    <t>บ้านพักครึ่งตึกครึ่งไม้สองชั้นพื้น คลส.</t>
  </si>
  <si>
    <t>บ้านพักตึกสองชั้นพื้น คสล.</t>
  </si>
  <si>
    <t>บ้านพักอาศัยตึกสองชั้นพื้น คสล.</t>
  </si>
  <si>
    <t>บ้านพักแบบทาวน์เฮ้าส์สองชั้นพื้น คสล.</t>
  </si>
  <si>
    <t>อาคารชุดพักอาศัยเกิน 4 ชั้น</t>
  </si>
  <si>
    <t>อาคารชุดพักอาศัยไม่เกิน 4 ชั้น</t>
  </si>
  <si>
    <t>อาคารตึกชั้นเดียวที่พักสายตรวจ</t>
  </si>
  <si>
    <t>บ้านพักอาศัยครึ่งตึกครึ่งไม้สองชั้น</t>
  </si>
  <si>
    <t>บ้านพึกครึ่งตึงครึ่งไม้สองชั้น</t>
  </si>
  <si>
    <t>บ้านพักแบบทาวน์เฮาส์สองชั้นพื้น คสล.</t>
  </si>
  <si>
    <t>21.09.2015</t>
  </si>
  <si>
    <t>บ้านพักอาศัยตึกสองชั้น</t>
  </si>
  <si>
    <t>เรือนแถวชั้นประทวน ภ.จว.ฉะเชิงเทรา</t>
  </si>
  <si>
    <t>24.02.2020</t>
  </si>
  <si>
    <t>อาคารพักอาศัย ( แฟลต ) สภ.เขาหินซ้อน</t>
  </si>
  <si>
    <t>บ้านพักอาศัยครึ่งตึกครึ่งไม้สองชั้นพื้น คลส.</t>
  </si>
  <si>
    <t>บ้านพักไม้สองชั้นพื้นไม้ยกพื้น</t>
  </si>
  <si>
    <t>ห้องแถวไม้สองชั้น</t>
  </si>
  <si>
    <t>01.12.2019</t>
  </si>
  <si>
    <t>อาคารพักอาศัยไม้ชั้นเดียวพื้น คสล.สภ.พนมสารคาม</t>
  </si>
  <si>
    <t>บ้านพักอาศัยไม้ชั้นเดียวพื้น คสล.สภ.พนมสารคาม</t>
  </si>
  <si>
    <t>บ้านพักอาศัยไม้ชั้นเดียว คสล.สภ.สนามชัยเขต</t>
  </si>
  <si>
    <t>บ้านพักอาศัยไม้ชันเดียว คสล.สภ.สนามชัยเขต</t>
  </si>
  <si>
    <t>บ้านพักอาศัยไม้สองชั้น คสล.สภ.หนองแหน</t>
  </si>
  <si>
    <t>บ้านพักอาศัยไม้สองชั้น คสล.สภ.สนามชัยเขต</t>
  </si>
  <si>
    <t>ห้องแถวไม้สองชั้น สภ.แปลงยาว</t>
  </si>
  <si>
    <t>บ้านพักอาศัยไม้ชั้นเดียวใต้ถุนสูงติดติน</t>
  </si>
  <si>
    <t>บ้านพักอาศัยไม้ชั้นเดียว คสล.ติดดิน</t>
  </si>
  <si>
    <t>บ้านพักอาศัยไม้ชั้นเดียวพื้น คสล.ติดดิน</t>
  </si>
  <si>
    <t>บ้านพักอาศัยไม้ชั้นเดียวใต้ถุนสูง</t>
  </si>
  <si>
    <t>บ้านพักอาศัยครึ่งตึกครึ่งไม้สองชั้นพื้น คสล.ติดดิน</t>
  </si>
  <si>
    <t>บ้านพักอาศัยไม้สองชั้นพื้น คสล.ติดดิน</t>
  </si>
  <si>
    <t>10.01.2008</t>
  </si>
  <si>
    <t>อาคารที่ทำการตึกไม่เกินสี่ชั้น  สภ.อ.บ้านโพธิ์  ฉช</t>
  </si>
  <si>
    <t>อาคารสถานีตำรวจ สภ.แปลงยาว</t>
  </si>
  <si>
    <t>อาคารที่ทำการไม้ชั้นเดียวใต้ถุนสูง</t>
  </si>
  <si>
    <t>อาคารที่ทำการครึ่งตึกครึ่งไม้สองชั้น</t>
  </si>
  <si>
    <t>อาคารที่ทำการตึกไม่เกิน 4 ชั้น</t>
  </si>
  <si>
    <t>10.02.2016</t>
  </si>
  <si>
    <t>อาคารที่ทำการ สภ.สาวชะโงก</t>
  </si>
  <si>
    <t>01.07.2016</t>
  </si>
  <si>
    <t>อาคารที่ทำการ สภ.ราชสาส์น</t>
  </si>
  <si>
    <t>อาคารที่ทำการ สภ.หนองแหน</t>
  </si>
  <si>
    <t>01.08.2016</t>
  </si>
  <si>
    <t>อาคารที่ทำการ สภ.บางขนาก</t>
  </si>
  <si>
    <t>24.11.2016</t>
  </si>
  <si>
    <t>อาคารที่ทำการ ภ.จว.ฉะเชิงเทรา</t>
  </si>
  <si>
    <t>20.12.2016</t>
  </si>
  <si>
    <t>อาคารที่ทำการ สภ.เมืองฉะเชิงเทรา</t>
  </si>
  <si>
    <t>13.03.2017</t>
  </si>
  <si>
    <t>อาคารที่ทำการ สภ.บางน้ำเปรี้ยว</t>
  </si>
  <si>
    <t>04.02.2019</t>
  </si>
  <si>
    <t>อาคารที่ทำการ สภ.เขาหินซ้อน</t>
  </si>
  <si>
    <t>01.02.2020</t>
  </si>
  <si>
    <t>อาคารที่ทำการ สภ.แสนภูดาษ</t>
  </si>
  <si>
    <t>อาคารที่ทภการตึกไม่เกิน 4 ชั้น</t>
  </si>
  <si>
    <t>อาคารที่ทำการครึ่งตึกครึ่งไม้สองชั้น สภ.บ้านโพธิ์</t>
  </si>
  <si>
    <t>อาคารที่ทำการไม้ชั้นเดียวใต้ถุนสูง สภ.แปลงยาว</t>
  </si>
  <si>
    <t>อาคารที่ทำการไม้ชั้นเดียวใต้ถุนสูง สภ.เมืองฉะเชิงเ</t>
  </si>
  <si>
    <t>เขื่อนกันดิน สภ.พนมสารคาม</t>
  </si>
  <si>
    <t>08.08.2007</t>
  </si>
  <si>
    <t>จัดวางระบบท่อประปาและปรับปรุง ฉช.</t>
  </si>
  <si>
    <t>ชุดเคาร์เตอร์ตัวแอล 1 ชุด</t>
  </si>
  <si>
    <t>เครื่องปรับอากาศ ขนาด 13,000 บีทียู</t>
  </si>
  <si>
    <t>เครื่องปรับอากาศ ขนาด 18,000 บีทียู</t>
  </si>
  <si>
    <t>เครื่องปรับอากาศ ขนาด 24,000 บีทียู</t>
  </si>
  <si>
    <t>ตู้สำหรับจัดเก็บคอมพิวเตอร์และอุปกรณ์ แบบที่ 1</t>
  </si>
  <si>
    <t>รถ จยย.งานจราจร ขนาด 150ซีซี ยามาฮ่า รุ่นNMAXงวด5</t>
  </si>
  <si>
    <t>รถ จยย.สายตรวจขนาด 250 ซีซีฮอนด้าCBR300RAFโล่64866</t>
  </si>
  <si>
    <t>รถ จยย.งานจราจร 150 ซีซี ยามาฮ่า รุ่น NMAX งวด 5</t>
  </si>
  <si>
    <t>รถยนต์นั่ง NISSAN รุ่น SYLPHY 16MY 1.6E CVT งวด1</t>
  </si>
  <si>
    <t>รถ จยย.สายตรวจขนาด250ซีซี ฮอนด้าCBR300RAF โล่64867</t>
  </si>
  <si>
    <t>รถ จยย.สายตรวจขนาด250ซีซี ฮอนด้าCBR300RAF โล่64868</t>
  </si>
  <si>
    <t>รถ จยย.สายตรวจขนาด250ซีซี ฮอนด้าCBR300RAF โล่64869</t>
  </si>
  <si>
    <t>รถ จยย.สายตรวจขนาด250ซีซี ฮอนด้าCBR300RAF โล่64870</t>
  </si>
  <si>
    <t>รถ จยย.สายตรวจขนาด250ซีซี ฮอนด้าCBR300RAF โล่64871</t>
  </si>
  <si>
    <t>รถ จยย.สายตรวจขนาด250ซีซี ฮอนด้าCBR300RAF โล่64872</t>
  </si>
  <si>
    <t>รถ จยย.สายตรวจขนาด250ซีซี ฮอนด้าCBR300RAF โล่64873</t>
  </si>
  <si>
    <t>รถ จยย.สายตรวจขนาด250ซีซี ฮอนด้าCBR300RAF โล่64874</t>
  </si>
  <si>
    <t>รถ จยย.สายตรวจขนาด250ซีซี ฮอนด้าCBR300RAF โล่64875</t>
  </si>
  <si>
    <t>รถ จยย.สายตรวจขนาด250ซีซี ฮอนด้าCBR300RAF โล่64876</t>
  </si>
  <si>
    <t>รถ จยย.สายตรวจขนาด250ซีซี ฮอนด้าCBR300RAF โล่64877</t>
  </si>
  <si>
    <t>รถ จยย.สายตรวจขนาด250ซีซี ฮอนด้าCBR300RAF โล่64878</t>
  </si>
  <si>
    <t>รถ จยย.สายตรวจขนาด250ซีซี ฮอนด้าCBR300RAF โล่64879</t>
  </si>
  <si>
    <t>รถ จยย.สายตรวจขนาด250ซีซี ฮอนด้าCBR300RAF โล่64880</t>
  </si>
  <si>
    <t>รถ จยย.สายตรวจขนาด250ซีซี ฮอนด้าCBR300RAF โล่64881</t>
  </si>
  <si>
    <t>รถ จยย.สายตรวจขนาด250ซีซี ฮอนด้าCBR300RAF โล่64882</t>
  </si>
  <si>
    <t>รถ จยย.สายตรวจขนาด250ซีซี ฮอนด้าCBR300RAF โล่64883</t>
  </si>
  <si>
    <t>รถ จยย.สายตรวจขนาด250ซีซี ฮอนด้าCBR300RAF โล่64884</t>
  </si>
  <si>
    <t>รถ จยย.สายตรวจขนาด250ซีซี ฮอนด้าCBR300RAF โล่64885</t>
  </si>
  <si>
    <t>รถ จยย.สายตรวจขนาด250ซีซี ฮอนด้าCBR300RAF โล่64886</t>
  </si>
  <si>
    <t>รถ จยย.สายตรวจขนาด250ซีซี ฮอนด้าCBR300RAF โล่64887</t>
  </si>
  <si>
    <t>รถ จยย.สายตรวจขนาด250ซีซี ฮอนด้าCBR300RAF โล่64888</t>
  </si>
  <si>
    <t>รถ จยย.สายตรวจขนาด250ซีซี ฮอนด้าCBR300RAF โล่64889</t>
  </si>
  <si>
    <t>รถ จยย.สายตรวจขนาด250ซีซี ฮอนด้าCBR300RAF โล่64890</t>
  </si>
  <si>
    <t>รถ จยย.สายตรวจขนาด250ซีซี ฮอนด้าCBR300RAF โล่64891</t>
  </si>
  <si>
    <t>รถ จยย.สายตรวจขนาด250ซีซี ฮอนด้าCBR300RAF โล่64892</t>
  </si>
  <si>
    <t>รถ จยย.สายตรวจขนาด250ซีซี ฮอนด้าCBR300RAF โล่64893</t>
  </si>
  <si>
    <t>รถ จยย.สายตรวจขนาด250ซีซี ฮอนด้าCBR300RAF โล่64894</t>
  </si>
  <si>
    <t>รถ จยย.สายตรวจขนาด250ซีซี ฮอนด้าCBR300RAF โล่64895</t>
  </si>
  <si>
    <t>รถ จยย.สายตรวจขนาด250ซีซี ฮอนด้าCBR300RAF โล่64896</t>
  </si>
  <si>
    <t>รถ จยย.สายตรวจขนาด250ซีซี ฮอนด้าCBR300RAF โล่64897</t>
  </si>
  <si>
    <t>รถ จยย.สายตรวจขนาด250ซีซี ฮอนด้าCBR300RAF โล่64898</t>
  </si>
  <si>
    <t>รถ จยย.สายตรวจขนาด250ซีซี ฮอนด้าCBR300RAF โล่64899</t>
  </si>
  <si>
    <t>รถ จยย.สายตรวจขนาด250ซีซี ฮอนด้าCBR300RAF โล่64900</t>
  </si>
  <si>
    <t>รถ จยย.สายตรวจขนาด250ซีซี ฮอนด้าCBR300RAF โล่64901</t>
  </si>
  <si>
    <t>รถ จยย.สายตรวจขนาด250ซีซี ฮอนด้าCBR300RAF โล่64902</t>
  </si>
  <si>
    <t>รถ จยย.สายตรวจขนาด250ซีซี ฮอนด้าCBR300RAF โล่64903</t>
  </si>
  <si>
    <t>รถ จยย.สายตรวจขนาด250ซีซี ฮอนด้าCBR300RAF โล่64904</t>
  </si>
  <si>
    <t>รถ จยย.สายตรวจขนาด250ซีซี ฮอนด้าCBR300RAF โล่64905</t>
  </si>
  <si>
    <t>รถ จยย.สายตรวจขนาด250ซีซี ฮอนด้าCBR300RAF โล่64906</t>
  </si>
  <si>
    <t>รถ จยย.สายตรวจขนาด250ซีซี ฮอนด้าCBR300RAF โล่64907</t>
  </si>
  <si>
    <t>รถ จยย.สายตรวจขนาด250ซีซี ฮอนด้าCBR300RAF โล่64908</t>
  </si>
  <si>
    <t>รถ จยย.สายตรวจขนาด250ซีซี ฮอนด้าCBR300RAF โล่64909</t>
  </si>
  <si>
    <t>รถ จยย.สายตรวจขนาด250ซีซี ฮอนด้าCBR300RAF โล่64910</t>
  </si>
  <si>
    <t>รถ จยย.สายตรวจขนาด250ซีซี ฮอนด้าCBR300RAF โล่64911</t>
  </si>
  <si>
    <t>รถ จยย.สายตรวจขนาด250ซีซี ฮอนด้าCBR300RAF โล่64912</t>
  </si>
  <si>
    <t>รถ จยย.สายตรวจขนาด250ซีซี ฮอนด้าCBR300RAF โล่64913</t>
  </si>
  <si>
    <t>รถ จยย.สายตรวจขนาด250ซีซี ฮอนด้าCBR300RAF โล่64914</t>
  </si>
  <si>
    <t>รถ จยย.สายตรวจขนาด250ซีซี ฮอนด้าCBR300RAF โล่64915</t>
  </si>
  <si>
    <t>รถ จยย.สายตรวจขนาด250ซีซี ฮอนด้าCBR300RAF โล่64916</t>
  </si>
  <si>
    <t>รถ จยย.สายตรวจขนาด250ซีซี ฮอนด้าCBR300RAF โล่64917</t>
  </si>
  <si>
    <t>รถ จยย.สายตรวจขนาด250ซีซี ฮอนด้าCBR300RAF โล่64918</t>
  </si>
  <si>
    <t>รถ จยย.สายตรวจขนาด250ซีซี ฮอนด้าCBR300RAF โล่64919</t>
  </si>
  <si>
    <t>รถ จยย.สายตรวจขนาด250ซีซี ฮอนด้าCBR300RAF โล่64920</t>
  </si>
  <si>
    <t>รถ จยย.สายตรวจขนาด250ซีซี ฮอนด้าCBR300RAF โล่64921</t>
  </si>
  <si>
    <t>รถ จยย.สายตรวจขนาด250ซีซี ฮอนด้าCBR300RAF โล่64922</t>
  </si>
  <si>
    <t>รถ จยย.สายตรวจขนาด250ซีซี ฮอนด้าCBR300RAF โล่64923</t>
  </si>
  <si>
    <t>รถ จยย.สายตรวจขนาด250ซีซี ฮอนด้าCBR300RAF โล่64924</t>
  </si>
  <si>
    <t>รถ จยย.สายตรวจขนาด250ซีซี ฮอนด้าCBR300RAF โล่64925</t>
  </si>
  <si>
    <t>รถ จยย.สายตรวจขนาด250ซีซี ฮอนด้าCBR300RAF โล่64926</t>
  </si>
  <si>
    <t>รถ จยย.สายตรวจขนาด250ซีซี ฮอนด้าCBR300RAF โล่64927</t>
  </si>
  <si>
    <t>รถ จยย.สายตรวจขนาด250ซีซี ฮอนด้าCBR300RAF โล่64928</t>
  </si>
  <si>
    <t>รถ จยย.สายตรวจขนาด250ซีซี ฮอนด้าCBR300RAF โล่64929</t>
  </si>
  <si>
    <t>รถ จยย.สายตรวจขนาด250ซีซี ฮอนด้าCBR300RAF โล่64930</t>
  </si>
  <si>
    <t>รถ จยย.สายตรวจขนาด250ซีซี ฮอนด้าCBR300RAF โล่64931</t>
  </si>
  <si>
    <t>รถ จยย.สายตรวจขนาด250ซีซี ฮอนด้าCBR300RAF โล่64932</t>
  </si>
  <si>
    <t>รถ จยย.สายตรวจขนาด250ซีซี ฮอนด้าCBR300RAF โล่64933</t>
  </si>
  <si>
    <t>รถ จยย.สายตรวจขนาด250ซีซี ฮอนด้าCBR300RAF โล่64934</t>
  </si>
  <si>
    <t>รถ จยย.สายตรวจขนาด250ซีซี ฮอนด้าCBR300RAF โล่64935</t>
  </si>
  <si>
    <t>รถ จยย.สายตรวจขนาด250ซีซี ฮอนด้าCBR300RAF โล่64936</t>
  </si>
  <si>
    <t>รถ จยย.สายตรวจขนาด250ซีซี ฮอนด้าCBR300RAF โล่64937</t>
  </si>
  <si>
    <t>รถ จยย.สายตรวจขนาด250ซีซี ฮอนด้าCBR300RAF โล่64938</t>
  </si>
  <si>
    <t>รถ จยย.สายตรวจขนาด250ซีซี ฮอนด้าCBR300RAF โล่64939</t>
  </si>
  <si>
    <t>รถ จยย.สายตรวจขนาด250ซีซี ฮอนด้าCBR300RAF โล่64940</t>
  </si>
  <si>
    <t>รถ จยย.สายตรวจขนาด250ซีซี ฮอนด้าCBR300RAF โล่64941</t>
  </si>
  <si>
    <t>รถ จยย.สายตรวจขนาด250ซีซี ฮอนด้าCBR300RAF โล่64942</t>
  </si>
  <si>
    <t>รถ จยย.สายตรวจขนาด250ซีซี ฮอนด้าCBR300RAF โล่64943</t>
  </si>
  <si>
    <t>รถ จยย.สายตรวจขนาด250ซีซี ฮอนด้าCBR300RAF โล่64944</t>
  </si>
  <si>
    <t>รถ จยย.สายตรวจขนาด250ซีซี ฮอนด้าCBR300RAF โล่64945</t>
  </si>
  <si>
    <t>รถ จยย.สายตรวจขนาด250ซีซี ฮอนด้าCBR300RAF โล่64946</t>
  </si>
  <si>
    <t>รถ จยย.สายตรวจขนาด250ซีซี ฮอนด้าCBR300RAF โล่64947</t>
  </si>
  <si>
    <t>รถ จยย.สายตรวจขนาด250ซีซี ฮอนด้าCBR300RAF โล่64948</t>
  </si>
  <si>
    <t>รถ จยย.สายตรวจขนาด250ซีซี ฮอนด้าCBR300RAF โล่64949</t>
  </si>
  <si>
    <t>รถ จยย.สายตรวจขนาด250ซีซี ฮอนด้าCBR300RAF โล่64950</t>
  </si>
  <si>
    <t>รถ จยย.สายตรวจขนาด250ซีซี ฮอนด้าCBR300RAF โล่64951</t>
  </si>
  <si>
    <t>รถ จยย.สายตรวจขนาด250ซีซี ฮอนด้าCBR300RAF โล่64952</t>
  </si>
  <si>
    <t>รถ จยย.สายตรวจขนาด250ซีซี ฮอนด้าCBR300RAF โล่64953</t>
  </si>
  <si>
    <t>รถ จยย.สายตรวจขนาด250ซีซี ฮอนด้าCBR300RAF โล่64954</t>
  </si>
  <si>
    <t>รถ จยย.สายตรวจขนาด250ซีซี ฮอนด้าCBR300RAF โล่64955</t>
  </si>
  <si>
    <t xml:space="preserve"> รถยนต์บรรทุก ISUZU รุ่น Cab 4 1.9Ddi S งวดที่ 4</t>
  </si>
  <si>
    <t>รถ จยย. ไทเกอร์ โล่ 01445</t>
  </si>
  <si>
    <t>รถ จยย. ไทเกอร์ โล่ 01446</t>
  </si>
  <si>
    <t>รถ จยย. ไทเกอร์ โล่ 01447</t>
  </si>
  <si>
    <t>รถ จยย. ไทเกอร์ โล่ 01321</t>
  </si>
  <si>
    <t>รถ จยย. ไทเกอร์ โล่ 01444</t>
  </si>
  <si>
    <t>รถ จยย. ไทเกอร์ โล่ 01448</t>
  </si>
  <si>
    <t>รถ จยย. ไทเกอร์ โล่ 01450</t>
  </si>
  <si>
    <t>รถ จยย. ไทเกอร์ โล่ 01528</t>
  </si>
  <si>
    <t>รถ จยย. ไทเกอร์ โล่ 01529</t>
  </si>
  <si>
    <t>รถ จยย. ไทเกอร์ โล่ 01530</t>
  </si>
  <si>
    <t>รถ จยย. ไทเกอร์ โล่ 10224</t>
  </si>
  <si>
    <t>รถ จยย. ไทเกอร์ โล่ 10232</t>
  </si>
  <si>
    <t>รถ จยย. ไทเกอร์ โล่ 10237</t>
  </si>
  <si>
    <t>รถ จยย. ไทเกอร์ โล่ 11027</t>
  </si>
  <si>
    <t>รถ จยย. ไทเกอร์ โล่ 11028</t>
  </si>
  <si>
    <t>รถ จยย. ไทเกอร์ โล่ 11035</t>
  </si>
  <si>
    <t>รถ จยย. ไทเกอร์ โล่ 11036</t>
  </si>
  <si>
    <t>รถ จยย. ไทเกอร์ โล่ 10241</t>
  </si>
  <si>
    <t>รถ จยย. ไทเกอร์ โล่ 11025</t>
  </si>
  <si>
    <t>รถยนต์อีซูซุ ปิคอัพ 2 ตอน 4 ประตู โล่ 67563</t>
  </si>
  <si>
    <t>30.12.2016</t>
  </si>
  <si>
    <t>ตู้ชุมสายแบบไอพี IPX116 ขนาด 16/56</t>
  </si>
  <si>
    <t>ระบบผลิตไฟฟ้าด้วยพลังงานแสงอาทิตสภ.เมืองพนมสารคาม</t>
  </si>
  <si>
    <t>โครงการจัดตั้งศูนย์รับแจ้งเหตุฉุกเฉิน 191 ระยะ2</t>
  </si>
  <si>
    <t>กล้องโทรทัศน์วงจรปิด ชนิด ไอพี</t>
  </si>
  <si>
    <t>อุปกรณ์บันทึกภาพผ่านเครือข่ายแบบ 16 ช่อง</t>
  </si>
  <si>
    <t>16.05.2006</t>
  </si>
  <si>
    <t>กล้องถ่ายรูป DIGITAL</t>
  </si>
  <si>
    <t>จอรับภาพ</t>
  </si>
  <si>
    <t>ระบบกล้องโทรทัศน์วงจรปิด(CCTV)ภ.จว.ฉะเชิงเทรา</t>
  </si>
  <si>
    <t>คอมพิวเตอร์ all in one</t>
  </si>
  <si>
    <t>ชุดคอมพิวเตอร์ ข้อมูลทั่วไป</t>
  </si>
  <si>
    <t>เครื่องสำรองไฟขนาด 1 KVA</t>
  </si>
  <si>
    <t>เครื่องยิงแห (ภ.จว.ฉะเชิงเทรา)</t>
  </si>
  <si>
    <t>***</t>
  </si>
  <si>
    <t>รหัสจังหวัด 2400 ฉะเชิงเทรา</t>
  </si>
  <si>
    <t>สินทรัพย์คงเหลือ ภ.จว.ปราจีนบุรี (2500700679)</t>
  </si>
  <si>
    <t>13.09.2007</t>
  </si>
  <si>
    <t>เรือนแถวชั้นประทวนและพลตำรวจสภ.อ.ศรีมโหสถ</t>
  </si>
  <si>
    <t>เรือนแถวชั้นประทวนและพลตำรวจขนาด 10 คูหา</t>
  </si>
  <si>
    <t>เรือนแถวชั้นประทวน สภ.ศรีมหาโหสถ หลังที่ 1</t>
  </si>
  <si>
    <t>เรือนแถวชั้นประทวน สภ.กบินทร์บุรี หลังที่ 7</t>
  </si>
  <si>
    <t>ขยายเขตประปาสภ.กบินทร์บุรี หลังที่ 7</t>
  </si>
  <si>
    <t>ขยายเขตไฟฟ้า สภ.กบินทร์บุรี หลังที่ 7</t>
  </si>
  <si>
    <t>เรือนแถวชั้นประทวน สภ.ศรีมหาโหสถ หลังที่ 2</t>
  </si>
  <si>
    <t>เรือนแถวชั้นประทวน สภ.กบินทร์บุรี หลังที่ 8</t>
  </si>
  <si>
    <t>ขยายเขตประปา สภ.กบินทร์บุรี หลังที่ 8</t>
  </si>
  <si>
    <t>ขยายเขตไฟฟ้า สภ.กบินทร์บุรี หลังที่ 8</t>
  </si>
  <si>
    <t>เรือนแถวชั้นประทวน สภ.ศรีมหาโหสถ หลังที่ 3</t>
  </si>
  <si>
    <t>เรือนแถวชั้นประทวน สภ.กบินทร์บุรี หลังที่ 9</t>
  </si>
  <si>
    <t>ขยายเขตประปา สภ.กบินทร์บุรี หลังที่ 9</t>
  </si>
  <si>
    <t>ขยายเขตไฟฟ้า สภ.กบินทร์บุรี หลังที่ 9</t>
  </si>
  <si>
    <t>เรือนแถวชั้นประทวน สภ.กบินทร์บุรี หลังที่ 4</t>
  </si>
  <si>
    <t>ขยายเขตประปาสภ.กบินทร์บุรี หลังที่ 4</t>
  </si>
  <si>
    <t>ขยายเขตไฟฟ้า สภ.กบินทร์บุรี หลังที่ 4</t>
  </si>
  <si>
    <t>เรือนแถวชั้นประทวน สภ.วังตะเคียน หลังที่ 10</t>
  </si>
  <si>
    <t>เรือนแถวชั้นประทวน สภ.กบินทร์บุรี หลังที่ 5</t>
  </si>
  <si>
    <t>ขยายเขตประปา สภ.กบินทร์บุรี หลังที่ 5</t>
  </si>
  <si>
    <t>ขยายเขตไฟฟ้าสภ.กบินทร์บุรี หลังที่ 5</t>
  </si>
  <si>
    <t>เรือนแถวชั้นประทวน สภ.สระบัว หลังที่ 11</t>
  </si>
  <si>
    <t>เรือนแถวชั้นประทวน สภ.กบินทร์บุรี หลังที่ 6</t>
  </si>
  <si>
    <t xml:space="preserve"> ขยายเขตประปา สภ.กบินทร์บุรี หลังที่ 6</t>
  </si>
  <si>
    <t>ขยายเขตไฟฟ้า สภ.กบินทร์บุรี หลังที่ 6</t>
  </si>
  <si>
    <t>เรือนแถวชั้นประทวน สภ.สระบัว หลังที่ 12</t>
  </si>
  <si>
    <t>เรือนแถวชั้นประทวน สภ.ระเบาะไผ่ หลังที่ 13</t>
  </si>
  <si>
    <t>01.07.2010</t>
  </si>
  <si>
    <t>เรือนแถวนปพ.</t>
  </si>
  <si>
    <t>เรือนแถวสภ.ระเบาะไผ่</t>
  </si>
  <si>
    <t>01.11.2010</t>
  </si>
  <si>
    <t xml:space="preserve"> เรือนแถวชั้นประทวน สภ.ประจันตคาม จ.ปราจีนบุรี</t>
  </si>
  <si>
    <t>27.09.2013</t>
  </si>
  <si>
    <t>เรือนแถวชั้นประทวน สภ.บ้านสร้าง</t>
  </si>
  <si>
    <t>27.08.2014</t>
  </si>
  <si>
    <t>อาคารที่พักอาศัย ภ.จว.ปราจีน (แฟลต  30 ครอบครัว)</t>
  </si>
  <si>
    <t>อาคารที่พักอาศัย สภ.เมือง(อาคาร 4)</t>
  </si>
  <si>
    <t>อาคารที่พักอาศัย สภ.เมือง (อาคาร 5)</t>
  </si>
  <si>
    <t>อาคารที่พักอาศัย (แฟลต) 5 ชั้น</t>
  </si>
  <si>
    <t>01.09.2017</t>
  </si>
  <si>
    <t>อาคารบ้านพักยกระดับ (บ้านพัก ผบก.)</t>
  </si>
  <si>
    <t>28.09.2017</t>
  </si>
  <si>
    <t>แฟลตสัญญาบัตร1</t>
  </si>
  <si>
    <t>แฟลตสัญญาบัตร2</t>
  </si>
  <si>
    <t>เรือนแถวชั้นประทวน กก.สส.ภ.จว.ปราจีน</t>
  </si>
  <si>
    <t>อาคารที่พักอาศัย สภ.ศรีมโหสถ</t>
  </si>
  <si>
    <t>อาคารที่พักอาศัย สภ.นาดี</t>
  </si>
  <si>
    <t>อาคารที่พักอาศัย สภ.วังตะเคียน</t>
  </si>
  <si>
    <t>อาคารที่พักอาศัย สภ.ประจันตคาม</t>
  </si>
  <si>
    <t>บ้านพักอาศัยไม้สองชั้น สว.สภ.ศรีมโหสถ</t>
  </si>
  <si>
    <t>บ้านพักอาศัยตึกสองชั้น รอง สว.(แฝด) สภ.ประจันตคาม</t>
  </si>
  <si>
    <t>บ้านพักอาศัยตึกสองชั้น รอง สว.(แฝด) สภ.ศรีมโหสถ</t>
  </si>
  <si>
    <t>บ้านพักอาศัยตึกสองชั้น รอง สว.(แฝด) สภ.บ้านสร้าง</t>
  </si>
  <si>
    <t>บ้านพักอาศัยตึกสองชั้น รอง สว.(แฝด) สภ.ศรีมหาโพธิ</t>
  </si>
  <si>
    <t>เรือนแถวชั้นประทวน สภ.ศรีมหาโพธิ</t>
  </si>
  <si>
    <t>เรือนแถวชั้นประทวน สภ.กบินทร์บุรี</t>
  </si>
  <si>
    <t>เรือนแถวชั้นประทวน นปพ.</t>
  </si>
  <si>
    <t>เรือนแถวชั้นประทวน สภ.นาดี</t>
  </si>
  <si>
    <t>เรือนแถวชั้นประทวน สภ.ระเบาะไผ่</t>
  </si>
  <si>
    <t>เรือนแถวชั้นประทวน สภ.สระบัว</t>
  </si>
  <si>
    <t>เรือนแถวชั้นประทวน สภ.วังตะเคียน</t>
  </si>
  <si>
    <t>เรือนแถวชั้นประทวน สภ.ประจันตคาม</t>
  </si>
  <si>
    <t>แฟลต 5 ชั้น สภ.บ้านสร้าง</t>
  </si>
  <si>
    <t>30.09.2020</t>
  </si>
  <si>
    <t>แฟลต 5 ชั้น สภ.วังขอนแดง</t>
  </si>
  <si>
    <t>แฟลต 5 ชั้น สภ.สระบัว</t>
  </si>
  <si>
    <t>แฟลต 5 ชั้น สภ.กบินทร์บุรี</t>
  </si>
  <si>
    <t>อาคารแฟลต 5 ชั้น สภ.ระเบาะไผ่</t>
  </si>
  <si>
    <t>อาคารแฟลต 5 ชั้น สภ.ศรีมหาโพธิ</t>
  </si>
  <si>
    <t>บ้านพักอาศัยไม้สองชั้น รอง สว.สภ.นาดี</t>
  </si>
  <si>
    <t>บ้านพักอาศัยไม้สองชั้น รอง สว.สภ.บ้านสร้าง</t>
  </si>
  <si>
    <t>บ้านพักอาศัยไม้สองชั้น รอง สว.สภ.ศรีมโหสถ</t>
  </si>
  <si>
    <t>บ้านพักอาศัยไม้สองชั้น สว.สภ.บ้านสร้าง</t>
  </si>
  <si>
    <t>บ้านพักอาศัยไม้สองชั้น รอง สว.สภ.วังตะเคียน</t>
  </si>
  <si>
    <t>เรือนแถวชั้นประทวน สภ.ศรีมโหสถ</t>
  </si>
  <si>
    <t>อาคารที่ทำการ สภ.ศรีมาโพธิ</t>
  </si>
  <si>
    <t>อาคารทีทำการ สภ.ระเบาะไผ่</t>
  </si>
  <si>
    <t>อาคารที่ทำการ สภ.ประจันตคาม</t>
  </si>
  <si>
    <t>26.09.2013</t>
  </si>
  <si>
    <t>อาคารที่ทำการ ภ.จว.ปราจีนบุรี</t>
  </si>
  <si>
    <t>ที่ทำการ กก.สส.ภ.จว.ปราจีนบุรี</t>
  </si>
  <si>
    <t>09.11.2016</t>
  </si>
  <si>
    <t>ที่ทำการ สภ.เมืองปราจีนบุรี</t>
  </si>
  <si>
    <t>สภ.วังขอนแดง</t>
  </si>
  <si>
    <t>ที่ทำการ สภ.กบินทร์บุรี</t>
  </si>
  <si>
    <t>อาคารที่ทำการ สภ.สระบัว</t>
  </si>
  <si>
    <t>อาคารที่ทำการ สภ.วังตะเคียน</t>
  </si>
  <si>
    <t>15.08.2017</t>
  </si>
  <si>
    <t>อาคารที่ทำการ สภ.บ้านสร้าง</t>
  </si>
  <si>
    <t>อาคารที่ทำการ สภ.นาดี</t>
  </si>
  <si>
    <t>อาคารที่ทำการตึกชั้นเดียวใต้ถุนสูง นปพ.</t>
  </si>
  <si>
    <t>อาคารที่ทำการตึกไม่เกินสี่ชั้น สภ.ศรีมโหสถ</t>
  </si>
  <si>
    <t>อาคารที่ทำการครึ่งตึกครึ่งไม้ 2 ชั้น สภ.นาดี</t>
  </si>
  <si>
    <t>ศูนย์เก็บเอกสาร ภ.จว.ปราจีนบุรี</t>
  </si>
  <si>
    <t>โรงอาหารพร้อมส่วนควบ ภ.จว.ปราจีนบุรี</t>
  </si>
  <si>
    <t>อาคาเอนกประสงค์ ภ.จว.ปราจีนบุรี</t>
  </si>
  <si>
    <t>13.01.2014</t>
  </si>
  <si>
    <t>ถนนและลานฝึก ภ.จว.ปราจีนบุรี</t>
  </si>
  <si>
    <t>06.08.2015</t>
  </si>
  <si>
    <t>รั้ว ด้านหน้า-หลัง ภ.จว.ปราจีนฯ</t>
  </si>
  <si>
    <t>29.11.2016</t>
  </si>
  <si>
    <t>รั้วกำแพง ภ.จว.</t>
  </si>
  <si>
    <t>14.02.2017</t>
  </si>
  <si>
    <t>โรงเก็บ จยย.ของกลาง สภ.เมืองปราจีนบุรี</t>
  </si>
  <si>
    <t>รั้วด้านหน้าอาคารบ้านพักอาศัย</t>
  </si>
  <si>
    <t>27.02.2018</t>
  </si>
  <si>
    <t>โรงจอดรถจักรยานยนต์หน้าบ้านพัก ภ.จว.</t>
  </si>
  <si>
    <t>20.06.2018</t>
  </si>
  <si>
    <t>รั้วและเขื่อนกันดินรอบบริเวณที่พักอาศัย</t>
  </si>
  <si>
    <t>05.06.2018</t>
  </si>
  <si>
    <t>ถนนคอนกรีตเสริมเหล็กเข้าบ้านพัก ผบก.</t>
  </si>
  <si>
    <t>23.12.2015</t>
  </si>
  <si>
    <t>โต๊ะตัวแอล</t>
  </si>
  <si>
    <t>โต๊ะคอมพิวเตอร์มีล้ิ้นชัก</t>
  </si>
  <si>
    <t>เก้าอี้หมุนได้</t>
  </si>
  <si>
    <t>รถ จยย.สายตรวจขนาด250ซีซี ฮอนด้าCBR300RAF โล่65208</t>
  </si>
  <si>
    <t>รถ จยย.สายตรวจขนาด250ซีซี ฮอนด้าCBR300RAF โล่65224</t>
  </si>
  <si>
    <t>รถ จยย.งานจราจร 150 ซีซี ยามาฮ่า รุ่น NMAX งวด 6</t>
  </si>
  <si>
    <t>รถ จยย.งานสืบสวนขนาด 250 ซีซี ฮอนด้า CBR300R งวด7</t>
  </si>
  <si>
    <t>รถ จยย.งานสายตรวจ250ซีซี ฮอนด้าCBR300RAF โล่65128</t>
  </si>
  <si>
    <t>รถ จยย.งานสายตรวจ250ซีซี ฮอนด้าCBR300RAF โล่65129</t>
  </si>
  <si>
    <t>รถ จยย.งานสายตรวจ250ซีซี ฮอนด้าCBR300RAF โล่65130</t>
  </si>
  <si>
    <t>รถ จยย.งานสายตรวจ250ซีซี ฮอนด้าCBR300RAF โล่65131</t>
  </si>
  <si>
    <t>รถ จยย.งานสายตรวจ250ซีซี ฮอนด้าCBR300RAF โล่65132</t>
  </si>
  <si>
    <t>รถ จยย.งานสายตรวจ250ซีซี ฮอนด้าCBR300RAF โล่65133</t>
  </si>
  <si>
    <t>รถ จยย.งานสายตรวจ250ซีซี ฮอนด้าCBR300RAF โล่65134</t>
  </si>
  <si>
    <t>รถ จยย.งานสายตรวจ250ซีซี ฮอนด้าCBR300RAF โล่65135</t>
  </si>
  <si>
    <t>รถ จยย.งานสายตรวจ250ซีซี ฮอนด้าCBR300RAF โล่65136</t>
  </si>
  <si>
    <t>รถ จยย.งานสายตรวจ250ซีซี ฮอนด้าCBR300RAF โล่65137</t>
  </si>
  <si>
    <t>รถ จยย.งานสายตรวจ250ซีซี ฮอนด้าCBR300RAF โล่65138</t>
  </si>
  <si>
    <t>รถ จยย.งานสายตรวจ250ซีซี ฮอนด้าCBR300RAF โล่65139</t>
  </si>
  <si>
    <t>รถ จยย.งานสายตรวจ250ซีซี ฮอนด้าCBR300RAF โล่65140</t>
  </si>
  <si>
    <t>รถ จยย.งานสายตรวจ250ซีซี ฮอนด้าCBR300RAF โล่65141</t>
  </si>
  <si>
    <t>รถ จยย.งานสายตรวจ250ซีซี ฮอนด้าCBR300RAF โล่65142</t>
  </si>
  <si>
    <t>รถ จยย.งานสายตรวจ250ซีซี ฮอนด้าCBR300RAF โล่65143</t>
  </si>
  <si>
    <t>รถ จยย.งานสายตรวจ250ซีซี ฮอนด้าCBR300RAF โล่65144</t>
  </si>
  <si>
    <t>รถ จยย.งานสายตรวจ250ซีซี ฮอนด้าCBR300RAF โล่65145</t>
  </si>
  <si>
    <t>รถ จยย.งานสายตรวจ250ซีซี ฮอนด้าCBR300RAF โล่65146</t>
  </si>
  <si>
    <t>รถ จยย.งานสายตรวจ250ซีซี ฮอนด้าCBR300RAF โล่65147</t>
  </si>
  <si>
    <t>รถ จยย.งานสายตรวจ250ซีซี ฮอนด้าCBR300RAF โล่65148</t>
  </si>
  <si>
    <t>รถ จยย.งานสายตรวจ250ซีซี ฮอนด้าCBR300RAF โล่65149</t>
  </si>
  <si>
    <t>รถ จยย.งานสายตรวจ250ซีซี ฮอนด้าCBR300RAF โล่65150</t>
  </si>
  <si>
    <t>รถ จยย.งานสายตรวจ250ซีซี ฮอนด้าCBR300RAF โล่65151</t>
  </si>
  <si>
    <t>รถ จยย.งานสายตรวจ250ซีซี ฮอนด้าCBR300RAF โล่65152</t>
  </si>
  <si>
    <t>รถ จยย.งานสายตรวจ250ซีซี ฮอนด้าCBR300RAF โล่65153</t>
  </si>
  <si>
    <t>รถ จยย.งานสายตรวจ250ซีซี ฮอนด้าCBR300RAF โล่65154</t>
  </si>
  <si>
    <t>รถ จยย.งานสายตรวจ250ซีซี ฮอนด้าCBR300RAF โล่65155</t>
  </si>
  <si>
    <t>รถ จยย.งานสายตรวจ250ซีซี ฮอนด้าCBR300RAF โล่65156</t>
  </si>
  <si>
    <t>รถ จยย.งานสายตรวจ250ซีซี ฮอนด้าCBR300RAF โล่65157</t>
  </si>
  <si>
    <t>รถ จยย.งานสายตรวจ250ซีซี ฮอนด้าCBR300RAF โล่65158</t>
  </si>
  <si>
    <t>รถ จยย.งานสายตรวจ250ซีซี ฮอนด้าCBR300RAF โล่65159</t>
  </si>
  <si>
    <t>รถ จยย.งานสายตรวจ250ซีซี ฮอนด้าCBR300RAF โล่65160</t>
  </si>
  <si>
    <t>รถ จยย.งานสายตรวจ250ซีซี ฮอนด้าCBR300RAF โล่65161</t>
  </si>
  <si>
    <t>รถ จยย.งานสายตรวจ250ซีซี ฮอนด้าCBR300RAF โล่65162</t>
  </si>
  <si>
    <t>รถ จยย.งานสายตรวจ250ซีซี ฮอนด้าCBR300RAF โล่65163</t>
  </si>
  <si>
    <t>รถ จยย.งานสายตรวจ250ซีซี ฮอนด้าCBR300RAF โล่65164</t>
  </si>
  <si>
    <t>รถ จยย.งานสายตรวจ250ซีซี ฮอนด้าCBR300RAF โล่65165</t>
  </si>
  <si>
    <t>รถ จยย.งานสายตรวจ250ซีซี ฮอนด้าCBR300RAF โล่65166</t>
  </si>
  <si>
    <t>รถ จยย.งานสายตรวจ250ซีซี ฮอนด้าCBR300RAF โล่65167</t>
  </si>
  <si>
    <t>รถ จยย.งานสายตรวจ250ซีซี ฮอนด้าCBR300RAF โล่65168</t>
  </si>
  <si>
    <t>รถ จยย.งานสายตรวจ250ซีซี ฮอนด้าCBR300RAF โล่65169</t>
  </si>
  <si>
    <t>รถ จยย.งานสายตรวจ250ซีซี ฮอนด้าCBR300RAF โล่65170</t>
  </si>
  <si>
    <t>รถ จยย.งานสายตรวจ250ซีซี ฮอนด้าCBR300RAF โล่65171</t>
  </si>
  <si>
    <t>รถ จยย.งานสายตรวจ250ซีซี ฮอนด้าCBR300RAF โล่65172</t>
  </si>
  <si>
    <t>รถ จยย.งานสายตรวจ250ซีซี ฮอนด้าCBR300RAF โล่65173</t>
  </si>
  <si>
    <t>รถ จยย.งานสายตรวจ250ซีซี ฮอนด้าCBR300RAF โล่65174</t>
  </si>
  <si>
    <t>รถ จยย.งานสายตรวจ250ซีซี ฮอนด้าCBR300RAF โล่65175</t>
  </si>
  <si>
    <t>รถ จยย.งานสายตรวจ250ซีซี ฮอนด้าCBR300RAF โล่65176</t>
  </si>
  <si>
    <t>รถ จยย.งานสายตรวจ250ซีซี ฮอนด้าCBR300RAF โล่65177</t>
  </si>
  <si>
    <t>รถ จยย.งานสายตรวจ250ซีซี ฮอนด้าCBR300RAF โล่65178</t>
  </si>
  <si>
    <t>รถ จยย.งานสายตรวจ250ซีซี ฮอนด้าCBR300RAF โล่65179</t>
  </si>
  <si>
    <t>รถ จยย.งานสายตรวจ250ซีซี ฮอนด้าCBR300RAF โล่65180</t>
  </si>
  <si>
    <t>รถ จยย.งานสายตรวจ250ซีซี ฮอนด้าCBR300RAF โล่65181</t>
  </si>
  <si>
    <t>รถ จยย.งานสายตรวจ250ซีซี ฮอนด้าCBR300RAF โล่65182</t>
  </si>
  <si>
    <t>รถ จยย.งานสายตรวจ250ซีซี ฮอนด้าCBR300RAF โล่65183</t>
  </si>
  <si>
    <t>รถ จยย.งานสายตรวจ250ซีซี ฮอนด้าCBR300RAF โล่65184</t>
  </si>
  <si>
    <t>รถ จยย.งานสายตรวจ250ซีซี ฮอนด้าCBR300RAF โล่65185</t>
  </si>
  <si>
    <t>รถ จยย.งานสายตรวจ250ซีซี ฮอนด้าCBR300RAF โล่65186</t>
  </si>
  <si>
    <t>รถ จยย.งานสายตรวจ250ซีซี ฮอนด้าCBR300RAF โล่65187</t>
  </si>
  <si>
    <t>รถ จยย.งานสายตรวจ250ซีซี ฮอนด้าCBR300RAF โล่65188</t>
  </si>
  <si>
    <t>รถ จยย.งานสายตรวจ250ซีซี ฮอนด้าCBR300RAF โล่65189</t>
  </si>
  <si>
    <t>รถ จยย.งานสายตรวจ250ซีซี ฮอนด้าCBR300RAF โล่65190</t>
  </si>
  <si>
    <t>รถ จยย.งานสายตรวจ250ซีซี ฮอนด้าCBR300RAF โล่65191</t>
  </si>
  <si>
    <t>รถ จยย.งานสายตรวจ250ซีซี ฮอนด้าCBR300RAF โล่65192</t>
  </si>
  <si>
    <t>รถ จยย.งานสายตรวจ250ซีซี ฮอนด้าCBR300RAF โล่65193</t>
  </si>
  <si>
    <t>รถ จยย.งานสายตรวจ250ซีซี ฮอนด้าCBR300RAF โล่65194</t>
  </si>
  <si>
    <t>รถ จยย.งานสายตรวจ250ซีซี ฮอนด้าCBR300RAF โล่65195</t>
  </si>
  <si>
    <t>รถ จยย.งานสายตรวจ250ซีซี ฮอนด้าCBR300RAF โล่65196</t>
  </si>
  <si>
    <t>รถ จยย.งานสายตรวจ250ซีซี ฮอนด้าCBR300RAF โล่65197</t>
  </si>
  <si>
    <t>รถ จยย.งานสายตรวจ250ซีซี ฮอนด้าCBR300RAF โล่65198</t>
  </si>
  <si>
    <t>รถ จยย.งานสายตรวจ250ซีซี ฮอนด้าCBR300RAF โล่65199</t>
  </si>
  <si>
    <t>รถ จยย.งานสายตรวจ250ซีซี ฮอนด้าCBR300RAF โล่65200</t>
  </si>
  <si>
    <t>รถ จยย.งานสายตรวจ250ซีซี ฮอนด้าCBR300RAF โล่65201</t>
  </si>
  <si>
    <t>รถ จยย.งานสายตรวจ250ซีซี ฮอนด้าCBR300RAF โล่65202</t>
  </si>
  <si>
    <t>รถ จยย.งานสายตรวจ250ซีซี ฮอนด้าCBR300RAF โล่65203</t>
  </si>
  <si>
    <t>รถ จยย.งานสายตรวจ250ซีซี ฮอนด้าCBR300RAF โล่65204</t>
  </si>
  <si>
    <t>รถ จยย.งานสายตรวจ250ซีซี ฮอนด้าCBR300RAF โล่65205</t>
  </si>
  <si>
    <t>รถ จยย.งานสายตรวจ250ซีซี ฮอนด้าCBR300RAF โล่65206</t>
  </si>
  <si>
    <t>รถ จยย.งานสายตรวจ250ซีซี ฮอนด้าCBR300RAF โล่65207</t>
  </si>
  <si>
    <t>รถ จยย.งานสายตรวจ250ซีซี ฮอนด้าCBR300RAF โล่65209</t>
  </si>
  <si>
    <t>รถ จยย.สายตรวจขนาด250ซีซี ฮอนด้าCBR300RAF โล่65210</t>
  </si>
  <si>
    <t>รถ จยย.สายตรวจขนาด250ซีซี ฮอนด้าCBR300RAF โล่65211</t>
  </si>
  <si>
    <t>รถ จยย.สายตรวจขนาด250ซีซี ฮอนด้าCBR300RAF โล่65212</t>
  </si>
  <si>
    <t>รถ จยย.สายตรวจขนาด250ซีซี ฮอนด้าCBR300RAF โล่65213</t>
  </si>
  <si>
    <t>รถ จยย.สายตรวจขนาด250ซีซี ฮอนด้าCBR300RAF โล่65214</t>
  </si>
  <si>
    <t>รถ จยย.สายตรวจขนาด250ซีซี ฮอนด้าCBR300RAF โล่65215</t>
  </si>
  <si>
    <t>รถ จยย.สายตรวจขนาด250ซีซี ฮอนด้าCBR300RAF โล่65216</t>
  </si>
  <si>
    <t>รถ จยย.สายตรวจขนาด250ซีซี ฮอนด้าCBR300RAF โล่65217</t>
  </si>
  <si>
    <t>รถ จยย.สายตรวจขนาด250ซีซี ฮอนด้าCBR300RAF โล่65218</t>
  </si>
  <si>
    <t>รถ จยย.สายตรวจขนาด250ซีซี ฮอนด้าCBR300RAF โล่65219</t>
  </si>
  <si>
    <t>รถ จยย.สายตรวจขนาด250ซีซี ฮอนด้าCBR300RAF โล่65220</t>
  </si>
  <si>
    <t>รถ จยย.สายตรวจขนาด250ซีซี ฮอนด้าCBR300RAF โล่65221</t>
  </si>
  <si>
    <t>รถ จยย.สายตรวจขนาด250ซีซี ฮอนด้าCBR300RAF โล่65222</t>
  </si>
  <si>
    <t>รถ จยย.สายตรวจขนาด250ซีซี ฮอนด้าCBR300RAF โล่65223</t>
  </si>
  <si>
    <t>ยานยนต์สำหรับรักษาความปลอดภัยและกู้ภัย</t>
  </si>
  <si>
    <t>รถ จยย. ไทเกอร์ โล่ 10243</t>
  </si>
  <si>
    <t>รถ จยย. ไทเกอร์ โล่ 10244</t>
  </si>
  <si>
    <t>รถ จยย. ไทเกอร์ โล่ 10246</t>
  </si>
  <si>
    <t>รถ จยย. ไทเกอร์ โล่ 10247</t>
  </si>
  <si>
    <t>รถ จยย. ไทเกอร์ โล่ 10248</t>
  </si>
  <si>
    <t>รถ จยย. ไทเกอร์ โล่ 10249</t>
  </si>
  <si>
    <t>รถ จยย. ไทเกอร์ โล่ 10250</t>
  </si>
  <si>
    <t>รถ จยย. ไทเกอร์ โล่ 10251</t>
  </si>
  <si>
    <t>รถ จยย. ไทเกอร์ โล่ 10253</t>
  </si>
  <si>
    <t>รถ จยย. ไทเกอร์ โล่ 10254</t>
  </si>
  <si>
    <t>รถ จยย. ไทเกอร์ โล่ 10255</t>
  </si>
  <si>
    <t>รถ จยย. ไทเกอร์ โล่ 10256</t>
  </si>
  <si>
    <t>รถ จยย. ไทเกอร์ โล่ 10257</t>
  </si>
  <si>
    <t>รถ จยย. ไทเกอร์ โล่ 10258</t>
  </si>
  <si>
    <t>รถ จยย. ไทเกอร์ โล่ 10259</t>
  </si>
  <si>
    <t>รถ จยย. ไทเกอร์ โล่ 10260</t>
  </si>
  <si>
    <t>รถ จยย. ไทเกอร์ โล่ 10261</t>
  </si>
  <si>
    <t>รถ จยย. ไทเกอร์ โล่ 10262</t>
  </si>
  <si>
    <t>รถ จยย. ไทเกอร์ โล่ 10263</t>
  </si>
  <si>
    <t>รถ จยย. ไทเกอร์ โล่ 10264</t>
  </si>
  <si>
    <t>รถ จยย. ไทเกอร์ โล่ 10265</t>
  </si>
  <si>
    <t>รถ จยย. ไทเกอร์ โล่ 10266</t>
  </si>
  <si>
    <t>รถ จยย. ไทเกอร์ โล่ 10267</t>
  </si>
  <si>
    <t>รถ จยย. ไทเกอร์ โล่ 11126</t>
  </si>
  <si>
    <t>รถ จยย. ไทเกอร์ โล่ 11127</t>
  </si>
  <si>
    <t>รถ จยย. ไทเกอร์ โล่ 11128</t>
  </si>
  <si>
    <t>รถ จยย. ไทเกอร์ โล่ 11129</t>
  </si>
  <si>
    <t>รถ จยย. ไทเกอร์ โล่ 11130</t>
  </si>
  <si>
    <t>รถ จยย. ไทเกอร์ โล่ 11131</t>
  </si>
  <si>
    <t>รถ จยย. ไทเกอร์ โล่ 11132</t>
  </si>
  <si>
    <t>รถ จยย. ไทเกอร์ โล่ 11133</t>
  </si>
  <si>
    <t>รถ จยย. ไทเกอร์ โล่ 11134</t>
  </si>
  <si>
    <t>รถ จยย. ไทเกอร์ โล่ 11135</t>
  </si>
  <si>
    <t>รถ จยย. ไทเกอร์ โล่ 11136</t>
  </si>
  <si>
    <t>รถ จยย. ไทเกอร์ โล่ 11137</t>
  </si>
  <si>
    <t>รถ จยย. ไทเกอร์ โล่ 11138</t>
  </si>
  <si>
    <t>รถ จยย. ไทเกอร์ โล่ 11139</t>
  </si>
  <si>
    <t>รถ จยย. ไทเกอร์ โล่ 11140</t>
  </si>
  <si>
    <t>รถ จยย. ไทเกอร์ โล่ 11141</t>
  </si>
  <si>
    <t>รถ จยย. ไทเกอร์ โล่ 11142</t>
  </si>
  <si>
    <t>รถ จยย. ไทเกอร์ โล่ 11143</t>
  </si>
  <si>
    <t>รถ จยย. ไทเกอร์ โล่ 11144</t>
  </si>
  <si>
    <t>รถ จยย. ไทเกอร์ โล่ 11145</t>
  </si>
  <si>
    <t>รถ จยย. ไทเกอร์ โล่ 11146</t>
  </si>
  <si>
    <t>รถ จยย. ไทเกอร์ โล่ 11147</t>
  </si>
  <si>
    <t>รถ จยย. ไทเกอร์ โล่ 11148</t>
  </si>
  <si>
    <t>รถ จยย. ไทเกอร์ โล่ 11149</t>
  </si>
  <si>
    <t>รถ จยย. ไทเกอร์ โล่ 11150</t>
  </si>
  <si>
    <t>รถ จยย. ไทเกอร์ โล่ 11151</t>
  </si>
  <si>
    <t>รถ จยย. ไทเกอร์ โล่ 03694</t>
  </si>
  <si>
    <t>รถ จยย. ไทเกอร์ โล่ 03695</t>
  </si>
  <si>
    <t>รถ จยย. ไทเกอร์ โล่ 03696</t>
  </si>
  <si>
    <t>รถ จยย. ไทเกอร์ โล่ 03697</t>
  </si>
  <si>
    <t>รถ จยย. ไทเกอร์ โล่ 03698</t>
  </si>
  <si>
    <t>รถ จยย. ไทเกอร์ โล่ 03699</t>
  </si>
  <si>
    <t>รถ จยย. ไทเกอร์ โล่ 03700</t>
  </si>
  <si>
    <t>รถ จยย. ไทเกอร์ โล่ 03701</t>
  </si>
  <si>
    <t>รถ จยย. ไทเกอร์ โล่ 03702</t>
  </si>
  <si>
    <t>รถ จยย. ไทเกอร์ โล่ 03703</t>
  </si>
  <si>
    <t>รถ จยย. ไทเกอร์ โล่ 03704</t>
  </si>
  <si>
    <t>รถ จยย. ไทเกอร์ โล่ 03705</t>
  </si>
  <si>
    <t>รถ จยย. ไทเกอร์ โล่ 03706</t>
  </si>
  <si>
    <t>รถ จยย. ไทเกอร์ โล่ 03707</t>
  </si>
  <si>
    <t>รถ จยย. ไทเกอร์ โล่ 03708</t>
  </si>
  <si>
    <t>รถ จยย. ไทเกอร์ โล่ 03709</t>
  </si>
  <si>
    <t>รถ จยย. ไทเกอร์ โล่ 03710</t>
  </si>
  <si>
    <t>รถ จยย. ไทเกอร์ โล่ 03711</t>
  </si>
  <si>
    <t>รถ จยย. ไทเกอร์ โล่ 03712</t>
  </si>
  <si>
    <t>รถ จยย. ไทเกอร์ โล่ 03713</t>
  </si>
  <si>
    <t>รถ จยย. ไทเกอร์ โล่ 03714</t>
  </si>
  <si>
    <t>รถ จยย. ไทเกอร์ โล่ 03715</t>
  </si>
  <si>
    <t>รถ จยย. ไทเกอร์ โล่ 03716</t>
  </si>
  <si>
    <t>รถ จยย. ไทเกอร์ โล่ 03717</t>
  </si>
  <si>
    <t>รถ จยย. ไทเกอร์ โล่ 03718</t>
  </si>
  <si>
    <t>รถ จยย. ไทเกอร์ โล่ 03720</t>
  </si>
  <si>
    <t>รถ จยย. ไทเกอร์ โล่ 03721</t>
  </si>
  <si>
    <t>รถ จยย. ไทเกอร์ โล่ 03722</t>
  </si>
  <si>
    <t>รถ จยย. ไทเกอร์ โล่ 03723</t>
  </si>
  <si>
    <t>รถ จยย. ไทเกอร์ โล่ 03724</t>
  </si>
  <si>
    <t>รถ จยย. ไทเกอร์ โล่ 03725</t>
  </si>
  <si>
    <t>รถ จยย. ไทเกอร์ โล่ 03726</t>
  </si>
  <si>
    <t>รถ จยย. ไทเกอร์ โล่ 03727</t>
  </si>
  <si>
    <t>รถ จยย. ไทเกอร์ โล่ 03728</t>
  </si>
  <si>
    <t>รถ จยย. ไทเกอร์ โล่ 03731</t>
  </si>
  <si>
    <t>รถ จยย. ไทเกอร์ โล่ 03732</t>
  </si>
  <si>
    <t>รถ จยย. ไทเกอร์ โล่ 03733</t>
  </si>
  <si>
    <t>รถ จยย. ไทเกอร์ โล่ 03734</t>
  </si>
  <si>
    <t>รถ จยย. ไทเกอร์ โล่ 03736</t>
  </si>
  <si>
    <t>รถ จยย. ไทเกอร์ โล่ 03737</t>
  </si>
  <si>
    <t>รถ จยย. ไทเกอร์ โล่ 03738</t>
  </si>
  <si>
    <t>รถ จยย. ไทเกอร์ โล่ 03739</t>
  </si>
  <si>
    <t>รถ จยย. ไทเกอร์ โล่ 03740</t>
  </si>
  <si>
    <t>ระบบผลิตไฟฟ้าด้วยพลังงานแสงอาทิตสภ.เมืองปราจีนบุรี</t>
  </si>
  <si>
    <t>27.03.2006</t>
  </si>
  <si>
    <t>กล้องถ่ายวีดีโอดิจิตอล</t>
  </si>
  <si>
    <t>ชุดคอมพิวเตอร์</t>
  </si>
  <si>
    <t>เครื่องคอมพิวเตอร์ประมวลผล</t>
  </si>
  <si>
    <t>11.06.2015</t>
  </si>
  <si>
    <t>ศูนย์รับแจ้งเหตุ 191ฯ ระยะที่ 6 ภ.จว.ปราจีนบุรี</t>
  </si>
  <si>
    <t>13.02.2013</t>
  </si>
  <si>
    <t>รถบรรทุกดีเซล</t>
  </si>
  <si>
    <t>คอมพิวเตอร์ 8 เครื่อง</t>
  </si>
  <si>
    <t>เครื่องยิงแห (ภ.จว.ปราจีนบุรี)</t>
  </si>
  <si>
    <t>****รหัสจังหวัด 2500 ปราจีนบุรี</t>
  </si>
  <si>
    <t>สินทรัพย์คงเหลือ ภ.จว.นครนายก (2500700681)</t>
  </si>
  <si>
    <t>เรือนแถวชั้นประทวน สภ.ดงละคร ภจว.นครนายก</t>
  </si>
  <si>
    <t>เรือนแถวชั้นประทวน สภ.นาหินลาดหลังที่1 ภจว.นครนายก</t>
  </si>
  <si>
    <t>เรือนแถวชั้นประทวน สภ.นาหินลาดหลังที่2 ภจว.นครนายก</t>
  </si>
  <si>
    <t>บ้านพักอาศัยตึกสองชั้น ภ.จว.</t>
  </si>
  <si>
    <t>บ้านพักอาศัยตึกสองชั้น สภ.เมือง</t>
  </si>
  <si>
    <t>บ้านพักอาศัยตึกสองชั้น สภ.องครักษ์</t>
  </si>
  <si>
    <t>บ้านพักอาศัย สภ.ปากพลี</t>
  </si>
  <si>
    <t>บ้านพักอาศัยตึกสองชั้น สภ.ปากพลี</t>
  </si>
  <si>
    <t>บ้านพักอาศัยตึกสองชั้น สภ.ปากพลีก</t>
  </si>
  <si>
    <t>ตึกแถวสองชั้น 10 คูหา  สภ.บ้านนา</t>
  </si>
  <si>
    <t>ตึกแถวสองชั้น 10 คูหา สภ.องครักษ์</t>
  </si>
  <si>
    <t>ตึกแถวสองชั้น 8 คูหา สภ.นาหินลาด</t>
  </si>
  <si>
    <t>ตึกแถวสองชั้น 8 คูหา สภ.องครักษ์</t>
  </si>
  <si>
    <t>ตึกแถวสองชั้น 10 คูหา สภ.ปากลพี</t>
  </si>
  <si>
    <t>ตึกแถวสองชั้น 10 คูหา สภ.ปากพลี</t>
  </si>
  <si>
    <t>ตึกแถวสองชั้น 10 คูหา สภ.เมือง</t>
  </si>
  <si>
    <t>ตึกแถวสองชั้น 10 คูหา สภ.บ้านนา</t>
  </si>
  <si>
    <t>อาคารชุดพักอาศัย 5 ชั้น 30 คูหา ภ.จว.</t>
  </si>
  <si>
    <t>อาคารชุดพักอาศัย 5 ชั้น 30 คูหา สภ.เมือง</t>
  </si>
  <si>
    <t>อาคารชุดพักอาศัย 5 ชั้น 30 คูหา</t>
  </si>
  <si>
    <t>อาคารพักอาศัยชั้นประทวน สภ.ดงละคร</t>
  </si>
  <si>
    <t>บ้านพักระดับสารวัตรสภ.องครักษ์</t>
  </si>
  <si>
    <t>อาคารชุดพักอาศัย 5 ชั้น 60 คูหา ภ.จว.</t>
  </si>
  <si>
    <t>บ้านพักอาศัยสองชั้นครึ่งตึกครึ่งไม้</t>
  </si>
  <si>
    <t>01.09.2019</t>
  </si>
  <si>
    <t>บ้านพักอาศัยไม้สองชั้นระดับรองสว.สภ.บ้านนา</t>
  </si>
  <si>
    <t>บ้านพักอาศัยไม้สองชั้นระดับรองสว.สภ.องครักษ์</t>
  </si>
  <si>
    <t>บ้านพักอาศัยสองชั้นครึ่งตึกครึ่งไม้ผกก.สภ.บ้านนา</t>
  </si>
  <si>
    <t>บ้านพักอาศัยสองชั้นครึ่งตึกครึ่งไม้ผกก.สภ.ปากพลี</t>
  </si>
  <si>
    <t>ห้องแถวครึ่งตึกครึ่งไม้สองชั้นสภ.นาหินลาด</t>
  </si>
  <si>
    <t>30.07.2009</t>
  </si>
  <si>
    <t>อาคารสำหรับติดตั้งเครื่องไบโอดีเซล</t>
  </si>
  <si>
    <t>อาคารที่ทำการ สภ.ดงละคร</t>
  </si>
  <si>
    <t>อาคารที่ทำการ ภ.จว.นครนายก</t>
  </si>
  <si>
    <t>อาคารที่ทำการ นปพ.ฯ</t>
  </si>
  <si>
    <t>อาคารที่ทำการ สภ.องครักษ์</t>
  </si>
  <si>
    <t>อาคารที่ทำการ สภ.บ้านนา</t>
  </si>
  <si>
    <t>อาคารที่ทำการสายตรวจหินตั้ง</t>
  </si>
  <si>
    <t>อาคารที่ทำการสภ.นาหินลาด</t>
  </si>
  <si>
    <t>05.04.2016</t>
  </si>
  <si>
    <t>อาคารที่ทำการตึกไม่เกิน 4 ชั้น  สภ.เมือง</t>
  </si>
  <si>
    <t>10.05.2016</t>
  </si>
  <si>
    <t>อาคารที่ทำการตึกไม่เกิน 4 ชั้น สภ.ปากพลี</t>
  </si>
  <si>
    <t>01.05.2018</t>
  </si>
  <si>
    <t>อาคารที่ทำการสภ.องครักษ์</t>
  </si>
  <si>
    <t>อาคารที่ทำการ ภ.จว.นครนายก (เมือง)</t>
  </si>
  <si>
    <t>คลังพัสดุ ภ.จว.นครนายก</t>
  </si>
  <si>
    <t>ปรับพักเครื่องปรับอากาศ ยี่ห้อมิตซู รุ่น m8 gk13va</t>
  </si>
  <si>
    <t>ปรับพักเคาเตอร์รูปตัวแอล</t>
  </si>
  <si>
    <t>05.09.2017</t>
  </si>
  <si>
    <t>เครื่องปรับอากาศ 24,000 สภ.นาหินลาด</t>
  </si>
  <si>
    <t>เครื่องปรับอากาศ 18,000 บีทียู สภ.นาหินลาด</t>
  </si>
  <si>
    <t>เครื่องปรับอากาศ 13,000 บีทียู สภ.นาหินลาด</t>
  </si>
  <si>
    <t>เครื่องพิมพ์ดีดธรรมดา ชนิดตั้งโต๊ะ ขนาดแคร่ 18.5</t>
  </si>
  <si>
    <t>เครื่องปรับอากาศแบบแยกส่วน ชนิดตั้งพื้นหรือแขวน</t>
  </si>
  <si>
    <t>ตู้คอนเทนเนอร์(สำนักงานเคลื่อนที่) พร้อมการติดตั้ง</t>
  </si>
  <si>
    <t>23.09.2011</t>
  </si>
  <si>
    <t>รถ จยย.สายตรวจขนาด 250 ซีซี ฮอนด้า CBR300RAF งวด10</t>
  </si>
  <si>
    <t>รถยนต์นั่ง</t>
  </si>
  <si>
    <t>01.01.2018</t>
  </si>
  <si>
    <t>สัญญาณไฟวับวาบพร้อมไซเรน</t>
  </si>
  <si>
    <t>เครื่องรับ-ส่ง วิทยุ ระบบ VHF/FM ชนิดประจำที่ 40</t>
  </si>
  <si>
    <t>เครื่องรับ-ส่ง วิทยุ ระบบ VHF/FM ชนิดมือถือ 1-5</t>
  </si>
  <si>
    <t>เสาอากาศโครงสร้างสามเหลี่ยมความสูงไม่ต่ำกว่า 40</t>
  </si>
  <si>
    <t>กล้องโทรทัศน์วงจรปิดแบบปรับมุมมอง</t>
  </si>
  <si>
    <t>กล้องวงจรปิดตามเส้นทางคมนาคม</t>
  </si>
  <si>
    <t>กล้องโทรทัศน์วงจรปิดพร้อมระบบกล้องอ่านป้ายทะเบียน</t>
  </si>
  <si>
    <t>เครื่องขยายเสียงพร้อมไมโครโฟนประชุม ยี่ห้อ star</t>
  </si>
  <si>
    <t>กล้องถ่ายรูประบบดิจิตอลพร้อมอุปกรณ์</t>
  </si>
  <si>
    <t>โทรทัศน์สี ขนาด 21 นิ้ว แบบจอแบน ยี่ห้อ ซันโย</t>
  </si>
  <si>
    <t>ชุดปฐมพยาบาลและอุปกรณ์ช่วยเหลือเบื้องต้น</t>
  </si>
  <si>
    <t>ปรับพักคอมพิวเตอร์  ALL IN ONE ยี่ห้อ LENOVO</t>
  </si>
  <si>
    <t>24.11.2009</t>
  </si>
  <si>
    <t>เครื่องมัลติมีเดียโปรเจคเตอร์ ภ.จว.นครนายก</t>
  </si>
  <si>
    <t>เครื่องคอมพิวเตอร์ ยี่ห้อ ATEC รุ่น Prestige</t>
  </si>
  <si>
    <t>ศูนย์รับแจ้งเหตุ 191ฯ ระยะที่ 6 ภ.จว.นครนายก</t>
  </si>
  <si>
    <t>ตู้เย็น ขนาด 5 คิวบิกฟุต ยี่ห้อ แอสติน่า</t>
  </si>
  <si>
    <t>เครื่องยิงแห (ภ.จว.นครนายก)</t>
  </si>
  <si>
    <t>ผ้าคลุมระเบิด ยี่ห้อ GLOBAL ARMOUR</t>
  </si>
  <si>
    <t>เครื่องผลิตน้ำมันไบโอดีเซลขนาด100ลิตร/ครั้ง</t>
  </si>
  <si>
    <t>รหัสจังหวัด 2600 นครนายก</t>
  </si>
  <si>
    <t>สินทรัพย์คงเหลือ ภ.จว.สระแก้ว (2500700683)</t>
  </si>
  <si>
    <t>01.01.2010</t>
  </si>
  <si>
    <t>เรือนแถวประทวน</t>
  </si>
  <si>
    <t>เรือนแถวชั้นประทวน</t>
  </si>
  <si>
    <t>เรือนแถวชั้นประทวน สภ.คลองหาด</t>
  </si>
  <si>
    <t>เรือนแถวชั้นประทวน สภ.เขาฉกรรจ์</t>
  </si>
  <si>
    <t>เรือนแถวชั้นประทวน สภ.หนองหมากฝ้าย</t>
  </si>
  <si>
    <t>บ้านพักตึก 2 ชั้น ภ.จว.สระแก้ว</t>
  </si>
  <si>
    <t>บ้านพักตึก 2 ชั้น บ้านผบก.ภ.จว.สระแก้ว</t>
  </si>
  <si>
    <t>บ้านพักตึก 2 ชั้น บ้าน ผบก.ภ.จว.สระแก้ว</t>
  </si>
  <si>
    <t>บ้านพักตึก 2 ชั้น บ้าน รอง ผบก.ภ.จว.สระแก้ว</t>
  </si>
  <si>
    <t>ทาวเฮาว์ 2 ชั้น ภ.จว.สระแก้ว</t>
  </si>
  <si>
    <t>ทาวเฮาว์ 2 ชั้น บ้านแฝด ภ.จว.สระแก้ว</t>
  </si>
  <si>
    <t>ตึกแถว 2 ชั้น ภ.จว.สระแก้ว</t>
  </si>
  <si>
    <t>ตึกแถว 2 ชั้น เรือนแถว ภ.จว.สระแก้ว</t>
  </si>
  <si>
    <t>บ้านพักตึก 2 ชั้น สภ.เมืองสระแก้ว บ้าน ผกก.</t>
  </si>
  <si>
    <t>บ้านพักตึก 2 ชั้น สภ.เมืองสระแก้ว บ้านพัก</t>
  </si>
  <si>
    <t>ตึกแถว 2 ชั้น สภ.เมืองสระแก้ว เรือนแถว</t>
  </si>
  <si>
    <t>ตึกไม่เกิน 4 ชั้น สภ.เมืองสระแก้ว แฟลต 4 ชั้น</t>
  </si>
  <si>
    <t>ตึกไม่เกิน 4 ชั้น สภ.เมืองสระแก้ว แฟลต 5 ชั้น</t>
  </si>
  <si>
    <t>ทาวเฮาว์ 2 ชั้น สภ.อรัญประเทศ</t>
  </si>
  <si>
    <t>ห้องแถวไม้ 2 ชั้น สภ.อรัญประเทศ</t>
  </si>
  <si>
    <t>ตึกแถว 2 ชั้น สภ.อรัญประเทศ</t>
  </si>
  <si>
    <t>ตึกชั้นเดียว สภ.อรัญประเทศ</t>
  </si>
  <si>
    <t>ตึกไม่เกิน 4 ชั้น สภ.อรัญประเทศ แฟลต 4 ชั้น</t>
  </si>
  <si>
    <t>ตึกแถว 2 ชั้น สภ.วัฒนานคร</t>
  </si>
  <si>
    <t>ตึกไม่เกิน 4 ชั้น สภ.พัฒนานคร แฟลต 4 ชั้น</t>
  </si>
  <si>
    <t xml:space="preserve"> บ้านพักตึก2 ชั้น สภ.เขาฉกรรจ์</t>
  </si>
  <si>
    <t>ตึกแถว 2 ชั้น สภ.เขาฉกรรจ์</t>
  </si>
  <si>
    <t>บ้านพักตึก 2 ชั้น สภ.วังน้ำเย็น</t>
  </si>
  <si>
    <t>ตึกแถว 2 ชั้น สภ.วังน้ำเย็น</t>
  </si>
  <si>
    <t>บ้านพักตึก 2 ชั้น สภ.วังสมบูรณ์</t>
  </si>
  <si>
    <t>ทาวเฮาว์ 2 ชั้น สภ.วังสมบูรณ์</t>
  </si>
  <si>
    <t>ตึกแถว 2 ชั้น สภ.วังสมบูรณ์</t>
  </si>
  <si>
    <t>บ้านพักตึก 2 ชั้น สภ.คลองหาด</t>
  </si>
  <si>
    <t>ตึกแถว 2 ชั้น สภ.คลองหาด</t>
  </si>
  <si>
    <t>บ้านพักตึก 2 ชั้น สภ.โคกสูง</t>
  </si>
  <si>
    <t>ทาวเฮาว์ 2 ชั้น สภ.โคกสูง</t>
  </si>
  <si>
    <t>ตึกแถว 2 ชั้น สภ.โคกสูง</t>
  </si>
  <si>
    <t>บ้านพักตึก 2 ชั้น สภ.ตาพระยา</t>
  </si>
  <si>
    <t xml:space="preserve"> ตึกแถว 2 ชั้น สภ.ตาพระยา</t>
  </si>
  <si>
    <t>ตึกแถว 2 ชั้น สภ.ตาพระยา</t>
  </si>
  <si>
    <t>บ้านพักตึก 2 ชั้น สภ.ปางสีดา</t>
  </si>
  <si>
    <t>ตึกแถว 2 ชั้น สภ.ปางสีดา</t>
  </si>
  <si>
    <t>ทาวเฮาว์ 2 ชั้น สภ.เขาสิงโต</t>
  </si>
  <si>
    <t>ตึกแถว 2 ชั้น สภ.เขาสิงโต</t>
  </si>
  <si>
    <t>บ้านพักตึก 2 ชั้น สภ.คลองน้ำใส</t>
  </si>
  <si>
    <t>ตึกแถว 2 ชั้น สภ.คลองน้ำใส</t>
  </si>
  <si>
    <t>บ้านพักตึก 2 ชั้น สภ.บ้านทัพไทย</t>
  </si>
  <si>
    <t>ตึกแถว 2 ชั้น สภ.บ้านทัพไทย</t>
  </si>
  <si>
    <t>บ้านพักตึก 2 ชั้น สภ.หนองหมากฝ้าย</t>
  </si>
  <si>
    <t>ห้องแถวไม้ 2 ชั้น สภ.หนองหมากฝ้าย</t>
  </si>
  <si>
    <t>บ้านพักตึก 2 ชั้น สภ.คลองลึก</t>
  </si>
  <si>
    <t>ตึกแถว 2 ชั้น สภ.คลองลึก</t>
  </si>
  <si>
    <t>บ้านพักตึก 2 ชั้น กก.สส.ภ.จว.สระแก้ว</t>
  </si>
  <si>
    <t>ตึกแถว 2 ชั้น กก.สส.ภ.จว.สระแก้ว</t>
  </si>
  <si>
    <t>บ้านพักไม้ 2 ชั้น สภ.อรัญประเทศ</t>
  </si>
  <si>
    <t>บ้านพักชั้นเดียว สภ.คลองหาด</t>
  </si>
  <si>
    <t>ห้องแถวไม้ 2 ชั้น สภ.คลองหาด</t>
  </si>
  <si>
    <t>ห้องแถวไม้ 2 ชั้น สภ.เขาสิงโต</t>
  </si>
  <si>
    <t>ห้องแถวไม้ 2 ชั้น สภ.บ้านทับใหม่</t>
  </si>
  <si>
    <t>ห้องแถวไม้ 2 ชั้น สภ.คลองน้ำใส</t>
  </si>
  <si>
    <t>บ้านพักไม้ชั้นเดียว สภ.บ้านทัพไทย</t>
  </si>
  <si>
    <t>ห้องแถวไม้ 2 ชั้น สภ.คลองลึก</t>
  </si>
  <si>
    <t>โอนงานระหว่างทำก่อสร้างอาคารเป็นอาคารที่ทำการ</t>
  </si>
  <si>
    <t>18.12.2015</t>
  </si>
  <si>
    <t>ก่อสร้างอาคารสภ.วังน้ำเย็น</t>
  </si>
  <si>
    <t>ก่อสร้างอาคารเขาสิงโต</t>
  </si>
  <si>
    <t>ก่อสร้างสภ.ปางสีดา</t>
  </si>
  <si>
    <t>ก่อสร้างสภ.ทับใหม่</t>
  </si>
  <si>
    <t>ก่อสร้างสภ.หมากฝ้าย</t>
  </si>
  <si>
    <t>ก่อสร้างสภ.น้ำใส</t>
  </si>
  <si>
    <t>19.12.2018</t>
  </si>
  <si>
    <t>สภ.บ้านทัพไทย</t>
  </si>
  <si>
    <t>ตึกไม่เกิน4ชั้น อาคารที่ทำการภ.จว.สระแก้ว(ปัจจุบัน</t>
  </si>
  <si>
    <t>ตึกไม่เกิน 4 ชั้นอาคารที่ทำการ สภ.เมืองสระแก้ว</t>
  </si>
  <si>
    <t>ตึกไม่เกิน 4 ชั้น สภ.อรัญประเทศ ที่ทำการปัจจุบัน</t>
  </si>
  <si>
    <t>ตึกไม่เกิน 4 ชั้น สภ.พัฒนาคร ที่ทำการปัจจุบัน</t>
  </si>
  <si>
    <t>ตึกไม่เกิน 4 ชั้น สภ.วังสมบูรณ์</t>
  </si>
  <si>
    <t>ตึกไม่เกิน 4 ชั้น สภ.โคกสูง</t>
  </si>
  <si>
    <t>อาคารที่ทำการครึ่งตึกครึ่งไม้ 2 ชั้น สภ.วัฒนานคร</t>
  </si>
  <si>
    <t>อาคารที่ทำการไม้ชั้นเดียวใต้ถุนสูง สภ.คลองหาด</t>
  </si>
  <si>
    <t>คลังพัสดุ ด้านหลัง ภ.จว.สระแก้ว(ปัจจุบัน)</t>
  </si>
  <si>
    <t>คลังพัสดุ สภ.พัฒนานคร</t>
  </si>
  <si>
    <t>กองร้อยไม้ 2 ชั้น สภ.บ้านทัพไทย</t>
  </si>
  <si>
    <t>กองร้อยไม้ 2 ชั้น สภ.ตาพระยา</t>
  </si>
  <si>
    <t>กองร้อยไม้ 2 ชั้น สภ.คลองลึก</t>
  </si>
  <si>
    <t>ลานคอนกรีต,เสาธง ภ.จว.สระแก้ว</t>
  </si>
  <si>
    <t>ซื้อชุดเคาน์เตอร์ 1 ชุด</t>
  </si>
  <si>
    <t>ซื้อเครื่องปรับอากาศ 1 เครื่อง</t>
  </si>
  <si>
    <t>18.09.2017</t>
  </si>
  <si>
    <t>จัดซื้อวัสดุครุภัณฑ์สำนักงาน</t>
  </si>
  <si>
    <t>ครุภัณฑ์ สนง.</t>
  </si>
  <si>
    <t>เคาน์เตอร์ ปชส. สถานีต้นแบบ (สภ.อรัญประเทศ)</t>
  </si>
  <si>
    <t>ฉากด้านหลังเคาน์เตอร์ ปชส.สถานีต้นแบบ(สภ.อรัญประเท</t>
  </si>
  <si>
    <t>หน้ากากเคาน์เตอร์บริการ สถานีต้นแบบ (สภ.อรัญประเทศ</t>
  </si>
  <si>
    <t>ฉากด้านหลังเคาน์เตอร์บริการ สถานีต้นแบบ(สภ.อรัญประ</t>
  </si>
  <si>
    <t>เก้าอี้รอคิว 3 ที่นั่ง สถานีต้นแบบ (สภ.อรัญประเทศ</t>
  </si>
  <si>
    <t>รถ จยย.งานจราจร ขนาด 150ซีซี ยามาฮ่า รุ่นNMAXงวด3</t>
  </si>
  <si>
    <t>รถยนต์ตู้โดยสาร NISSAN รุ่น NV350 URVAN งวดที่ 8</t>
  </si>
  <si>
    <t>รถ จยย. ไทเกอร์ โล่ 10361</t>
  </si>
  <si>
    <t>รถ จยย. ไทเกอร์ โล่ 10362</t>
  </si>
  <si>
    <t>รถ จยย. ไทเกอร์ โล่ 10363</t>
  </si>
  <si>
    <t>รถ จยย. ไทเกอร์ โล่ 10364</t>
  </si>
  <si>
    <t>รถ จยย. ไทเกอร์ โล่ 10365</t>
  </si>
  <si>
    <t>รถ จยย. ไทเกอร์ โล่ 10367</t>
  </si>
  <si>
    <t>รถ จยย. ไทเกอร์ โล่ 10368</t>
  </si>
  <si>
    <t>รถ จยย. ไทเกอร์ โล่ 10369</t>
  </si>
  <si>
    <t>รถ จยย. ไทเกอร์ โล่ 10370</t>
  </si>
  <si>
    <t>รถ จยย. ไทเกอร์ โล่ 10371</t>
  </si>
  <si>
    <t>รถ จยย. ไทเกอร์ โล่ 10372</t>
  </si>
  <si>
    <t>รถ จยย. ไทเกอร์ โล่ 10373</t>
  </si>
  <si>
    <t>รถ จยย. ไทเกอร์ โล่ 10374</t>
  </si>
  <si>
    <t>รถ จยย. ไทเกอร์ โล่ 10375</t>
  </si>
  <si>
    <t>รถ จยย. ไทเกอร์ โล่ 10377</t>
  </si>
  <si>
    <t>รถ จยย. ไทเกอร์ โล่ 10378</t>
  </si>
  <si>
    <t>รถ จยย. ไทเกอร์ โล่ 10379</t>
  </si>
  <si>
    <t>รถ จยย. ไทเกอร์ โล่ 10380</t>
  </si>
  <si>
    <t>รถ จยย. ไทเกอร์ โล่ 10381</t>
  </si>
  <si>
    <t>รถ จยย. ไทเกอร์ โล่ 10382</t>
  </si>
  <si>
    <t>รถ จยย. ไทเกอร์ โล่ 10384</t>
  </si>
  <si>
    <t>รถ จยย. ไทเกอร์ โล่ 10385</t>
  </si>
  <si>
    <t>รถ จยย. ไทเกอร์ โล่ 10386</t>
  </si>
  <si>
    <t>รถ จยย. ไทเกอร์ โล่ 10387</t>
  </si>
  <si>
    <t>รถ จยย. ไทเกอร์ โล่ 10388</t>
  </si>
  <si>
    <t>รถ จยย. ไทเกอร์ โล่ 10390</t>
  </si>
  <si>
    <t>รถ จยย. ไทเกอร์ โล่ 10391</t>
  </si>
  <si>
    <t>รถ จยย. ไทเกอร์ โล่ 10392</t>
  </si>
  <si>
    <t>รถ จยย. ไทเกอร์ โล่ 10393</t>
  </si>
  <si>
    <t>รถ จยย. ไทเกอร์ โล่ 10394</t>
  </si>
  <si>
    <t>รถ จยย. ไทเกอร์ โล่ 11172</t>
  </si>
  <si>
    <t>รถ จยย. ไทเกอร์ โล่ 11173</t>
  </si>
  <si>
    <t>รถ จยย. ไทเกอร์ โล่ 11174</t>
  </si>
  <si>
    <t>รถ จยย. ไทเกอร์ โล่ 11175</t>
  </si>
  <si>
    <t>รถ จยย. ไทเกอร์ โล่ 11176</t>
  </si>
  <si>
    <t>รถ จยย. ไทเกอร์ โล่ 11177</t>
  </si>
  <si>
    <t>รถ จยย. ไทเกอร์ โล่ 11178</t>
  </si>
  <si>
    <t>รถ จยย. ไทเกอร์ โล่ 11179</t>
  </si>
  <si>
    <t>รถ จยย. ไทเกอร์ โล่ 11180</t>
  </si>
  <si>
    <t>รถ จยย. ไทเกอร์ โล่ 11181</t>
  </si>
  <si>
    <t>รถ จยย. ไทเกอร์ โล่ 11182</t>
  </si>
  <si>
    <t>รถ จยย. ไทเกอร์ โล่ 11183</t>
  </si>
  <si>
    <t>รถ จยย. ไทเกอร์ โล่ 11184</t>
  </si>
  <si>
    <t>รถ จยย. ไทเกอร์ โล่ 11185</t>
  </si>
  <si>
    <t>รถ จยย. ไทเกอร์ โล่ 11186</t>
  </si>
  <si>
    <t>รถ จยย. ไทเกอร์ โล่ 11187</t>
  </si>
  <si>
    <t>รถ จยย. ไทเกอร์ โล่ 11188</t>
  </si>
  <si>
    <t>รถ จยย. ไทเกอร์ โล่ 11189</t>
  </si>
  <si>
    <t>รถ จยย. ไทเกอร์ โล่ 11190</t>
  </si>
  <si>
    <t>รถ จยย. ไทเกอร์ โล่ 11191</t>
  </si>
  <si>
    <t>รถ จยย. ไทเกอร์ โล่ 11192</t>
  </si>
  <si>
    <t>รถ จยย. ไทเกอร์ โล่ 11193</t>
  </si>
  <si>
    <t>รถ จยย. ไทเกอร์ โล่ 11194</t>
  </si>
  <si>
    <t>รถ จยย. ไทเกอร์ โล่ 11195</t>
  </si>
  <si>
    <t>รถ จยย. ไทเกอร์ โล่ 11196</t>
  </si>
  <si>
    <t>รถ จยย. ไทเกอร์ โล่ 11197</t>
  </si>
  <si>
    <t>รถ จยย. ไทเกอร์ โล่ 11198</t>
  </si>
  <si>
    <t>รถ จยย. ไทเกอร์ โล่ 11199</t>
  </si>
  <si>
    <t>รถ จยย. ไทเกอร์ โล่ 11200</t>
  </si>
  <si>
    <t>รถ จยย. ไทเกอร์ โล่ 11201</t>
  </si>
  <si>
    <t>รถ จยย. ไทเกอร์ โล่ 11202</t>
  </si>
  <si>
    <t>รถ จยย. ไทเกอร์ โล่ 11203</t>
  </si>
  <si>
    <t>รถ จยย. ไทเกอร์ โล่ 11204</t>
  </si>
  <si>
    <t>รถ จยย. ไทเกอร์ โล่ 11205</t>
  </si>
  <si>
    <t>รถ จยย. ไทเกอร์ โล่ 03741</t>
  </si>
  <si>
    <t>รถ จยย. ไทเกอร์ โล่ 03742</t>
  </si>
  <si>
    <t>รถ จยย. ไทเกอร์ โล่ 03743</t>
  </si>
  <si>
    <t>รถ จยย. ไทเกอร์ โล่ 03744</t>
  </si>
  <si>
    <t>รถ จยย. ไทเกอร์ โล่ 03745</t>
  </si>
  <si>
    <t>รถ จยย. ไทเกอร์ โล่ 03746</t>
  </si>
  <si>
    <t>รถ จยย. ไทเกอร์ โล่ 03747</t>
  </si>
  <si>
    <t>รถ จยย. ไทเกอร์ โล่ 03748</t>
  </si>
  <si>
    <t>รถ จยย. ไทเกอร์ โล่ 03749</t>
  </si>
  <si>
    <t>รถ จยย. ไทเกอร์ โล่ 03750</t>
  </si>
  <si>
    <t>รถ จยย. ไทเกอร์ โล่ 03751</t>
  </si>
  <si>
    <t>รถ จยย. ไทเกอร์ โล่ 03752</t>
  </si>
  <si>
    <t>รถ จยย. ไทเกอร์ โล่ 03753</t>
  </si>
  <si>
    <t>รถ จยย. ไทเกอร์ โล่ 03754</t>
  </si>
  <si>
    <t>รถ จยย. ไทเกอร์ โล่ 03755</t>
  </si>
  <si>
    <t>รถ จยย. ไทเกอร์ โล่ 03756</t>
  </si>
  <si>
    <t>รถ จยย. ไทเกอร์ โล่ 03757</t>
  </si>
  <si>
    <t>รถ จยย. ไทเกอร์ โล่ 03758</t>
  </si>
  <si>
    <t>รถ จยย. ไทเกอร์ โล่ 03759</t>
  </si>
  <si>
    <t>รถ จยย. ไทเกอร์ โล่ 03760</t>
  </si>
  <si>
    <t>รถ จยย. ไทเกอร์ โล่ 03761</t>
  </si>
  <si>
    <t>รถ จยย. ไทเกอร์ โล่ 03762</t>
  </si>
  <si>
    <t>รถ จยย. ไทเกอร์ โล่ 03763</t>
  </si>
  <si>
    <t>รถ จยย. ไทเกอร์ โล่ 03764</t>
  </si>
  <si>
    <t>รถ จยย. ไทเกอร์ โล่ 03765</t>
  </si>
  <si>
    <t>รถ จยย. ไทเกอร์ โล่ 03766</t>
  </si>
  <si>
    <t>รถ จยย. ไทเกอร์ โล่ 03767</t>
  </si>
  <si>
    <t>รถ จยย. ไทเกอร์ โล่ 03768</t>
  </si>
  <si>
    <t>รถ จยย. ไทเกอร์ โล่ 03769</t>
  </si>
  <si>
    <t>รถ จยย. ไทเกอร์ โล่ 03770</t>
  </si>
  <si>
    <t>รถ จยย. ไทเกอร์ โล่ 03771</t>
  </si>
  <si>
    <t>รถ จยย. ไทเกอร์ โล่ 03772</t>
  </si>
  <si>
    <t>รถ จยย. ไทเกอร์ โล่ 03773</t>
  </si>
  <si>
    <t>รถ จยย. ไทเกอร์ โล่ 03774</t>
  </si>
  <si>
    <t>รถ จยย. ไทเกอร์ โล่ 03775</t>
  </si>
  <si>
    <t>รถ จยย. ไทเกอร์ โล่ 03776</t>
  </si>
  <si>
    <t>รถ จยย. ไทเกอร์ โล่ 03777</t>
  </si>
  <si>
    <t>รถ จยย. ไทเกอร์ โล่ 03778</t>
  </si>
  <si>
    <t>รถ จยย. ไทเกอร์ โล่ 03779</t>
  </si>
  <si>
    <t>รถ จยย. ไทเกอร์ โล่ 03781</t>
  </si>
  <si>
    <t>รถ จยย. ไทเกอร์ โล่ 03782</t>
  </si>
  <si>
    <t>รถ จยย. ไทเกอร์ โล่ 03783</t>
  </si>
  <si>
    <t>รถ จยย. ไทเกอร์ โล่ 03784</t>
  </si>
  <si>
    <t>รถ จยย. ไทเกอร์ โล่ 03785</t>
  </si>
  <si>
    <t>รถ จยย. ไทเกอร์ โล่ 03786</t>
  </si>
  <si>
    <t>รถ จยย. ไทเกอร์ โล่ 03787</t>
  </si>
  <si>
    <t>รถ จยย. ไทเกอร์ โล่ 03788</t>
  </si>
  <si>
    <t>รถ จยย. ไทเกอร์ โล่ 03791</t>
  </si>
  <si>
    <t>รถ จยย. ไทเกอร์ โล่ 03792</t>
  </si>
  <si>
    <t>รถ จยย. ไทเกอร์ โล่ 03793</t>
  </si>
  <si>
    <t>รถ จยย. ไทเกอร์ โล่ 03794</t>
  </si>
  <si>
    <t>รถ จยย. ไทเกอร์ โล่ 03795</t>
  </si>
  <si>
    <t>รถ จยย. ไทเกอร์ โล่ 03796</t>
  </si>
  <si>
    <t>รถ จยย. ไทเกอร์ โล่ 03799</t>
  </si>
  <si>
    <t>รถ จยย. ไทเกอร์ โล่ 03800</t>
  </si>
  <si>
    <t>รถ จยย. ไทเกอร์ โล่ 03801</t>
  </si>
  <si>
    <t>รถ จยย. ไทเกอร์ โล่ 03802</t>
  </si>
  <si>
    <t>รถ จยย. ไทเกอร์ โล่ 03803</t>
  </si>
  <si>
    <t>รถ จยย. ไทเกอร์ โล่ 03804</t>
  </si>
  <si>
    <t>รถ จยย. ไทเกอร์ โล่ 03805</t>
  </si>
  <si>
    <t>รถ จยย. ไทเกอร์ โล่ 03806</t>
  </si>
  <si>
    <t>รถ จยย. ไทเกอร์ โล่ 03807</t>
  </si>
  <si>
    <t>รถ จยย. ไทเกอร์ โล่ 03808</t>
  </si>
  <si>
    <t>รถ จยย. ไทเกอร์ โล่ 03809</t>
  </si>
  <si>
    <t>รถ จยย. ไทเกอร์ โล่ 03810</t>
  </si>
  <si>
    <t>รถ จยย. ไทเกอร์ โล่ 03814</t>
  </si>
  <si>
    <t>รถ จยย. ไทเกอร์ โล่ 03815</t>
  </si>
  <si>
    <t>รถ จยย. ไทเกอร์ โล่ 03816</t>
  </si>
  <si>
    <t>รถ จยย. ไทเกอร์ โล่ 03817</t>
  </si>
  <si>
    <t>รถ จยย. ไทเกอร์ โล่ 03818</t>
  </si>
  <si>
    <t>รถ จยย. ไทเกอร์ โล่ 03819</t>
  </si>
  <si>
    <t>รถ จยย. ไทเกอร์ โล่ 03820</t>
  </si>
  <si>
    <t>รถ จยย. ไทเกอร์ โล่ 03821</t>
  </si>
  <si>
    <t>รถ จยย. ไทเกอร์ โล่ 03822</t>
  </si>
  <si>
    <t>รถ จยย. ไทเกอร์ โล่ 03823</t>
  </si>
  <si>
    <t>รถ จยย. ไทเกอร์ โล่ 03824</t>
  </si>
  <si>
    <t>รถ จยย. ไทเกอร์ โล่ 03825</t>
  </si>
  <si>
    <t>รถ จยย. ไทเกอร์ โล่ 03826</t>
  </si>
  <si>
    <t>รถ จยย. ไทเกอร์ โล่ 03827</t>
  </si>
  <si>
    <t>รถ จยย. ไทเกอร์ โล่ 03828</t>
  </si>
  <si>
    <t>รถ จยย. ไทเกอร์ โล่ 03829</t>
  </si>
  <si>
    <t>รถ จยย. ไทเกอร์ โล่ 03830</t>
  </si>
  <si>
    <t>รถ จยย. ไทเกอร์ โล่ 03831</t>
  </si>
  <si>
    <t>รถ จยย. ไทเกอร์ โล่ 03832</t>
  </si>
  <si>
    <t>รถ จยย. ไทเกอร์ โล่ 03833</t>
  </si>
  <si>
    <t>รถ จยย. ไทเกอร์ โล่ 03834</t>
  </si>
  <si>
    <t>รถ จยย. ไทเกอร์ โล่ 03835</t>
  </si>
  <si>
    <t>รถ จยย. ไทเกอร์ โล่ 03836</t>
  </si>
  <si>
    <t>รถ จยย. ไทเกอร์ โล่ 03837</t>
  </si>
  <si>
    <t>รถ จยย. ไทเกอร์ โล่ 03838</t>
  </si>
  <si>
    <t>รถ จยย. ไทเกอร์ โล่ 03839</t>
  </si>
  <si>
    <t>รถ จยย. ไทเกอร์ โล่ 03856</t>
  </si>
  <si>
    <t>รถ จยย. ไทเกอร์ โล่ 03857</t>
  </si>
  <si>
    <t>รถ จยย. ไทเกอร์ โล่ 03859</t>
  </si>
  <si>
    <t>รถ จยย. ไทเกอร์ โล่ 03860</t>
  </si>
  <si>
    <t>รถ จยย. ไทเกอร์ โล่ 03861</t>
  </si>
  <si>
    <t>รถ จยย. ไทเกอร์ โล่ 03862</t>
  </si>
  <si>
    <t>รถ จยย. ไทเกอร์ โล่ 03863</t>
  </si>
  <si>
    <t>รถ จยย. ไทเกอร์ โล่ 03864</t>
  </si>
  <si>
    <t>รถ จยย. ไทเกอร์ โล่ 03866</t>
  </si>
  <si>
    <t>รถ จยย. ไทเกอร์ โล่ 03869</t>
  </si>
  <si>
    <t>รถ จยย. ไทเกอร์ โล่ 03870</t>
  </si>
  <si>
    <t>รถ จยย. ไทเกอร์ โล่ 03871</t>
  </si>
  <si>
    <t>รถ จยย. ไทเกอร์ โล่ 03875</t>
  </si>
  <si>
    <t>รถ จยย. ไทเกอร์ โล่ 03879</t>
  </si>
  <si>
    <t>รถ จยย. ไทเกอร์ โล่ 03880</t>
  </si>
  <si>
    <t>รถ จยย. ไทเกอร์ โล่ 03881</t>
  </si>
  <si>
    <t>รถ จยย. ไทเกอร์ โล่ 03882</t>
  </si>
  <si>
    <t>รถ จยย. ไทเกอร์ โล่ 03883</t>
  </si>
  <si>
    <t>รถ จยย. ไทเกอร์ โล่ 03886</t>
  </si>
  <si>
    <t>รถ จยย. ไทเกอร์ โล่ 03887</t>
  </si>
  <si>
    <t>รถ จยย. ไทเกอร์ โล่ 03888</t>
  </si>
  <si>
    <t>รถ จยย. ไทเกอร์ โล่ 03889</t>
  </si>
  <si>
    <t>รถ จยย. ไทเกอร์ โล่ 03890</t>
  </si>
  <si>
    <t>รถ จยย. ไทเกอร์ โล่ 03891</t>
  </si>
  <si>
    <t>รถ จยย. ไทเกอร์ โล่ 03892</t>
  </si>
  <si>
    <t>รถ จยย. ไทเกอร์ โล่ 03895</t>
  </si>
  <si>
    <t>รถ จยย. ไทเกอร์ โล่ 03896</t>
  </si>
  <si>
    <t>รถ จยย. ไทเกอร์ โล่ 03898</t>
  </si>
  <si>
    <t>รถ จยย. ไทเกอร์ โล่ 03900</t>
  </si>
  <si>
    <t>รถ จยย. ไทเกอร์ โล่ 03901</t>
  </si>
  <si>
    <t>รถ จยย. ไทเกอร์ โล่ 03902</t>
  </si>
  <si>
    <t>รถ จยย. ไทเกอร์ โล่ 03903</t>
  </si>
  <si>
    <t>รถ จยย. ไทเกอร์ โล่ 03904</t>
  </si>
  <si>
    <t>รถ จยย. ไทเกอร์ โล่ 03906</t>
  </si>
  <si>
    <t>รถ จยย. ไทเกอร์ โล่ 03909</t>
  </si>
  <si>
    <t>รถ จยย. ไทเกอร์ โล่ 03910</t>
  </si>
  <si>
    <t>รถ จยย. ไทเกอร์ โล่ 03911</t>
  </si>
  <si>
    <t>รถ จยย. ไทเกอร์ โล่ 03912</t>
  </si>
  <si>
    <t>รถ จยย. ไทเกอร์ โล่ 03914</t>
  </si>
  <si>
    <t>รถ จยย. ไทเกอร์ โล่ 03919</t>
  </si>
  <si>
    <t>รถ จยย. ไทเกอร์ โล่ 03921</t>
  </si>
  <si>
    <t>รถ จยย. ไทเกอร์ โล่ 03923</t>
  </si>
  <si>
    <t>รถ จยย. ไทเกอร์ โล่ 03926</t>
  </si>
  <si>
    <t>รถ จยย. ไทเกอร์ โล่ 03927</t>
  </si>
  <si>
    <t>รถ จยย. ไทเกอร์ โล่ 03928</t>
  </si>
  <si>
    <t>รถ จยย. ไทเกอร์ โล่ 03930</t>
  </si>
  <si>
    <t>รถ จยย. ไทเกอร์ โล่ 03931</t>
  </si>
  <si>
    <t>รถ จยย. ไทเกอร์ โล่ 03932</t>
  </si>
  <si>
    <t>รถ จยย. ไทเกอร์ โล่ 03933</t>
  </si>
  <si>
    <t>รถ จยย. ไทเกอร์ โล่ 03935</t>
  </si>
  <si>
    <t>รถ จยย. ไทเกอร์ โล่ 03936</t>
  </si>
  <si>
    <t>รถ จยย. ไทเกอร์ โล่ 03937</t>
  </si>
  <si>
    <t>ระบบผลิตไฟฟ้าด้วยพลังงานแสงอาทิตย์สภ.เมืองสระแก้ว</t>
  </si>
  <si>
    <t>ซื้อคอมพิวเตอร์ 2 เครื่อง</t>
  </si>
  <si>
    <t>เครื่องพิมพ์แบบเลเซอร์</t>
  </si>
  <si>
    <t>ศูนย์รับแจ้งเหตุ 191ฯ ระยะที่ 6 ภ.จว.สระแก้ว</t>
  </si>
  <si>
    <t>แท้งก์น้ำ</t>
  </si>
  <si>
    <t>หมวดสินทรัพย์ 12061200 คุรภัณฑ์งานบ้าน</t>
  </si>
  <si>
    <t>เครื่องยิงแห (ภ.จว.สระแก้ว)</t>
  </si>
  <si>
    <t>เครื่องตรวจค้นอาวุธและวัตถุระเบิด แบบประตู</t>
  </si>
  <si>
    <t>รหัสจังหวัด 2700 สระแก้ว</t>
  </si>
  <si>
    <t>สินทรัพย์คงเหลือ ศฝร.ภ.2 (2500700475)</t>
  </si>
  <si>
    <t>อาคารที่พักแฟลต</t>
  </si>
  <si>
    <t>บ้านพักนายตำรวจ</t>
  </si>
  <si>
    <t>อาคารเรียนรวม</t>
  </si>
  <si>
    <t>อาคารเรือนพยาบาล</t>
  </si>
  <si>
    <t>โรงฝึกยุทธวิธี (CQB)</t>
  </si>
  <si>
    <t>โรงฝึกยุทธวิธี</t>
  </si>
  <si>
    <t>อาคารห้องประชุม</t>
  </si>
  <si>
    <t>อาคารกองร้อยปกครอง</t>
  </si>
  <si>
    <t>อาคารโรงประกอบอาหาร</t>
  </si>
  <si>
    <t>อาคารโรงพลศึกษา</t>
  </si>
  <si>
    <t>โรงซ่อมยานพาหนะ</t>
  </si>
  <si>
    <t>อาคารกองรักษาการณ์</t>
  </si>
  <si>
    <t>อาคารเก็บวัสดุ</t>
  </si>
  <si>
    <t>โรงเก็บน้ำประปา</t>
  </si>
  <si>
    <t>สนามยิงปืน</t>
  </si>
  <si>
    <t>ถังเก็บน้ำ</t>
  </si>
  <si>
    <t>คลังอาวุธ</t>
  </si>
  <si>
    <t>คลังพัสดุ</t>
  </si>
  <si>
    <t>23.02.2015</t>
  </si>
  <si>
    <t>ลานคอนกรึตเสริมเหล็ก</t>
  </si>
  <si>
    <t>เครื่องช่วยฝึกสำหรับหลักสูตรส่งทางอากาศ (หอสูง)</t>
  </si>
  <si>
    <t>หอพระ</t>
  </si>
  <si>
    <t>พระพุทธรูปปางลีลา</t>
  </si>
  <si>
    <t>สนามบาสเก็ตบอล</t>
  </si>
  <si>
    <t>สระน้ำ</t>
  </si>
  <si>
    <t>11.09.2017</t>
  </si>
  <si>
    <t>โต๊ะผู้สอน</t>
  </si>
  <si>
    <t>11.05.2018</t>
  </si>
  <si>
    <t>เครื่องทำน้ำเย็น</t>
  </si>
  <si>
    <t>เครื่องกรองน้ำ</t>
  </si>
  <si>
    <t>29.08.2018</t>
  </si>
  <si>
    <t>ระบบภาพและเสียงพร้อมอุปกรณ์สำหรับห้องเรียน</t>
  </si>
  <si>
    <t>เครื่องฉายภาพ 3 มิติ</t>
  </si>
  <si>
    <t>อุปกรณ์กระจายสัญญาณไร้สาย</t>
  </si>
  <si>
    <t>กระดานฟลิปชาร์ท</t>
  </si>
  <si>
    <t>TV LED 40 นิ้ว</t>
  </si>
  <si>
    <t>อุปกรณ์ประชุมทางไกลผ่านเครือข่ายอินเตอร์เน็ต</t>
  </si>
  <si>
    <t>กระดานฟลิปชาร์ต 2 หน้า ปรับได้ 360</t>
  </si>
  <si>
    <t>27.04.2011</t>
  </si>
  <si>
    <t>จัดซื้อ ตู้นิรภัย สำหรับใช้งานประจำ ศฝร.ภ.2</t>
  </si>
  <si>
    <t>02.01.2014</t>
  </si>
  <si>
    <t>รถยนต์ตู้โดยสาร</t>
  </si>
  <si>
    <t>09.11.2017</t>
  </si>
  <si>
    <t>รถยนต์โดยสารขนาด 12 ที่นั่ง</t>
  </si>
  <si>
    <t>31.10.2017</t>
  </si>
  <si>
    <t>รถยนต์บรรทุกขนาด 1 ตัน</t>
  </si>
  <si>
    <t>รถจักรยานยนต์ ยี่ห้อ ฮอนด้า รุ่นแฟนท่อม 200 ซีซี</t>
  </si>
  <si>
    <t>รถ จยย. ไทเกอร์ โล่ 01290</t>
  </si>
  <si>
    <t>เครื่องรับ-ส่งวิทยุสื่อสารชนิดมือถือ ขนาดกำลังส่งไ</t>
  </si>
  <si>
    <t>วิทยุ MOTORA ชนิดมือถือ ระบบ VHF/FM 5 วัตต์</t>
  </si>
  <si>
    <t>เครื่องเปล่งเสียงสัญญาณชนิดตู้เคลื่อนที่</t>
  </si>
  <si>
    <t>เครื่องขยายเสียงพร้อมอุปกรณ์ของ ศฝร.ภ.2</t>
  </si>
  <si>
    <t>04.04.2011</t>
  </si>
  <si>
    <t>จัดซื้อ เครื่องโทรสาร สำหรับใช้งานประจำ ศฝร.ภ.2</t>
  </si>
  <si>
    <t>เครื่องฉายภาพสามมิติ</t>
  </si>
  <si>
    <t>อุปกรณ์กระจายสัญญาณแบบไร้สาย</t>
  </si>
  <si>
    <t>โทรทัศน์ LED ขนาด 40 นิ้ว</t>
  </si>
  <si>
    <t>VDO Conference</t>
  </si>
  <si>
    <t>25.10.2017</t>
  </si>
  <si>
    <t>เครื่องมัลติมีเดียโปรเจ็คเตอร์</t>
  </si>
  <si>
    <t>เครื่องโปรเจคเตอร์ พร้อมขาตั้ง</t>
  </si>
  <si>
    <t>กล้องถ่ายรูปพร้อมอุปกรณ์</t>
  </si>
  <si>
    <t>06.07.2010</t>
  </si>
  <si>
    <t>เครื่องฉายโปรเจคเตอร์</t>
  </si>
  <si>
    <t>16.05.2012</t>
  </si>
  <si>
    <t>ซื้อเครื่องฉายโปรเจคเตอร์</t>
  </si>
  <si>
    <t>22.11.2013</t>
  </si>
  <si>
    <t>จอรับภาพชนิดมอเตอร์</t>
  </si>
  <si>
    <t>27.03.2015</t>
  </si>
  <si>
    <t>จอรับภาพไฟฟ้ายี่ห้อ BAZR</t>
  </si>
  <si>
    <t>เครื่องตัดหญ้า ยี่ห้อ ฮอนด้า แบบสะพานเหวี่ยง</t>
  </si>
  <si>
    <t xml:space="preserve">หมวดสินทรัพย์ 12060500 คุรภัณฑ์การเกษตร </t>
  </si>
  <si>
    <t>15.05.2018</t>
  </si>
  <si>
    <t>คอมพิวเตอร์และอุปกรณ์</t>
  </si>
  <si>
    <t>คอมพิวเตอร์ตั้งโต๊ะ</t>
  </si>
  <si>
    <t>07.07.2010</t>
  </si>
  <si>
    <t>21.09.2010</t>
  </si>
  <si>
    <t>31.10.2012</t>
  </si>
  <si>
    <t>06.05.2015</t>
  </si>
  <si>
    <t>คอมพิวเตอร์ โน๊ตบุค Acer รุ่น TMP 246</t>
  </si>
  <si>
    <t>คอมพิวเตอร์ จอ 18.5 นิ้ว</t>
  </si>
  <si>
    <t>เครื่องสำรองไฟ ขนาด 2KVA</t>
  </si>
  <si>
    <t>09.03.2018</t>
  </si>
  <si>
    <t>เครื่องพิมพ์เลเซอร์ HL-150 ภ.2</t>
  </si>
  <si>
    <t>ตู้ทำน้ำเย็น</t>
  </si>
  <si>
    <t>ปั้มน้ำ</t>
  </si>
  <si>
    <t>เครื่องตัดหญ้า</t>
  </si>
  <si>
    <t>19.03.2013</t>
  </si>
  <si>
    <t xml:space="preserve"> อกโรยตัว ศฝร.ภ.2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</si>
  <si>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</si>
  <si>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</si>
  <si>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</si>
  <si>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 xml:space="preserve">  ค่าเสื่อมสะสม</t>
  </si>
  <si>
    <t>อาคารศูนย์ฝึกอบรมด้านการป้องกันอาชญากรรม</t>
  </si>
  <si>
    <t>16.12.2013</t>
  </si>
  <si>
    <t>ซื้อรถบรรทุกดีเซลขนาด 3 ตัน จำนวน 1 คัน</t>
  </si>
  <si>
    <t>รถโจมตีแบบกระบะขับเคลื่อน 4 ล้อ 4 ประตู รับจาก สพ.</t>
  </si>
  <si>
    <t>รถ จยย.งานสืบสวนขนาด 250 ซีซี ฮอนด้า CBR300R งวด4</t>
  </si>
  <si>
    <t>รถยนต์ตรวจการณ์เอนกประสงค์ พร้อมอุปกรณ์ THAIRUNG</t>
  </si>
  <si>
    <t>19.12.2015</t>
  </si>
  <si>
    <t>เครื่องรับส่งวิทยุชนิดมือถือฯ</t>
  </si>
  <si>
    <t>ก่อสร้างอาคารสนามยิงปืน</t>
  </si>
  <si>
    <t>คอมพิวเตอร์ประมวลผลระดับสูงพร้อมอุปกรณ์</t>
  </si>
  <si>
    <t>ชุดเข็มขัดและซองพักต่ำพร้อมอุปกรณ์ปืนพก</t>
  </si>
  <si>
    <t>ชุดโรยตัวพร้อมอุปกรณ์</t>
  </si>
  <si>
    <t>เชือกรูดเร็วพร้อมอุปกรณ์</t>
  </si>
  <si>
    <t>ปืนเล็กยาวติดกล้องเล็ง ขนาด 7.62 มม. TIGR</t>
  </si>
  <si>
    <t>ปืนลูกซอง ขนาด 12 (12 GAUGE) กระโจมมือหน้า</t>
  </si>
  <si>
    <t>ผ้าคลุมป้องกันระเบิด ยี่ห้อ Envostar ENVO BSB 121</t>
  </si>
  <si>
    <t>กล้องเล็งกลางคืนสำหรับปืนเล็กยาวซุ่มยิงระยะปานกลาง</t>
  </si>
  <si>
    <t>ชุดนิรภัยวัตถุระเบิด รุ่น EOD 9</t>
  </si>
  <si>
    <t>กล้องส่องทางไกลในเวลากลางคืน</t>
  </si>
  <si>
    <t>ไฟส่องสว่างแบบมองไม่เห็นด้วยตาเปล่าทางยุทธวิธี</t>
  </si>
  <si>
    <t>หมวกพร้อมกระบังหน้าป้องกันกระสุนปืน</t>
  </si>
  <si>
    <t>หมวกกันกระสุน ระดับ 3 เอ</t>
  </si>
  <si>
    <t>เชือกนำ/ค้นหา ยี่ห้อ Pelican rope</t>
  </si>
  <si>
    <t>โล่เกราะกันกระสุน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</si>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</sst>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sz val="16"/>
      <name val="Angsana New"/>
      <family val="1"/>
    </font>
    <font>
      <sz val="16"/>
      <color theme="1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6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6" fillId="7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8" borderId="14" applyNumberFormat="0" applyAlignment="0" applyProtection="0"/>
    <xf numFmtId="0" fontId="17" fillId="0" borderId="13" applyNumberFormat="0" applyFill="0" applyAlignment="0" applyProtection="0"/>
    <xf numFmtId="0" fontId="12" fillId="3" borderId="0" applyNumberFormat="0" applyBorder="0" applyAlignment="0" applyProtection="0"/>
    <xf numFmtId="0" fontId="14" fillId="6" borderId="11" applyNumberFormat="0" applyAlignment="0" applyProtection="0"/>
    <xf numFmtId="0" fontId="24" fillId="5" borderId="0" applyNumberFormat="0" applyBorder="0" applyAlignment="0" applyProtection="0"/>
    <xf numFmtId="0" fontId="21" fillId="0" borderId="16" applyNumberFormat="0" applyFill="0" applyAlignment="0" applyProtection="0"/>
    <xf numFmtId="0" fontId="13" fillId="4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15" fillId="7" borderId="12" applyNumberFormat="0" applyAlignment="0" applyProtection="0"/>
    <xf numFmtId="0" fontId="2" fillId="9" borderId="15" applyNumberFormat="0" applyFont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</cellStyleXfs>
  <cellXfs count="173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89" fontId="4" fillId="2" borderId="2" xfId="1" applyNumberFormat="1" applyFont="1" applyFill="1" applyBorder="1" applyAlignment="1">
      <alignment horizontal="right" vertical="center"/>
    </xf>
    <xf numFmtId="43" fontId="4" fillId="2" borderId="2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89" fontId="4" fillId="2" borderId="1" xfId="1" applyNumberFormat="1" applyFont="1" applyFill="1" applyBorder="1" applyAlignment="1">
      <alignment horizontal="right" vertical="center"/>
    </xf>
    <xf numFmtId="43" fontId="4" fillId="2" borderId="1" xfId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vertical="center"/>
    </xf>
    <xf numFmtId="43" fontId="4" fillId="2" borderId="3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/>
    </xf>
    <xf numFmtId="4" fontId="6" fillId="0" borderId="1" xfId="0" applyNumberFormat="1" applyFont="1" applyBorder="1"/>
    <xf numFmtId="43" fontId="6" fillId="2" borderId="1" xfId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vertical="center"/>
    </xf>
    <xf numFmtId="43" fontId="6" fillId="2" borderId="3" xfId="1" applyFont="1" applyFill="1" applyBorder="1" applyAlignment="1">
      <alignment horizontal="center" vertical="center"/>
    </xf>
    <xf numFmtId="0" fontId="0" fillId="0" borderId="0" xfId="0" applyFont="1"/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7" fillId="0" borderId="0" xfId="0" applyFont="1"/>
    <xf numFmtId="4" fontId="7" fillId="0" borderId="0" xfId="0" applyNumberFormat="1" applyFont="1"/>
    <xf numFmtId="4" fontId="4" fillId="0" borderId="0" xfId="2" applyNumberFormat="1" applyFont="1"/>
    <xf numFmtId="43" fontId="4" fillId="0" borderId="0" xfId="1" applyFont="1" applyFill="1"/>
    <xf numFmtId="188" fontId="4" fillId="0" borderId="0" xfId="4" applyFont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4" fontId="4" fillId="0" borderId="1" xfId="0" applyNumberFormat="1" applyFont="1" applyBorder="1"/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3" fontId="3" fillId="2" borderId="1" xfId="1" applyFont="1" applyFill="1" applyBorder="1"/>
    <xf numFmtId="43" fontId="4" fillId="0" borderId="0" xfId="1" applyFont="1"/>
    <xf numFmtId="0" fontId="4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3" fontId="7" fillId="0" borderId="1" xfId="1" applyFont="1" applyFill="1" applyBorder="1"/>
    <xf numFmtId="43" fontId="4" fillId="0" borderId="1" xfId="1" applyFont="1" applyFill="1" applyBorder="1"/>
    <xf numFmtId="43" fontId="4" fillId="0" borderId="1" xfId="1" applyFont="1" applyBorder="1"/>
    <xf numFmtId="43" fontId="3" fillId="0" borderId="1" xfId="1" applyFont="1" applyBorder="1"/>
    <xf numFmtId="0" fontId="4" fillId="0" borderId="0" xfId="0" applyFont="1" applyAlignment="1">
      <alignment horizontal="center"/>
    </xf>
    <xf numFmtId="43" fontId="7" fillId="2" borderId="1" xfId="1" applyFont="1" applyFill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1" xfId="3" applyFont="1" applyBorder="1"/>
    <xf numFmtId="0" fontId="4" fillId="0" borderId="1" xfId="3" applyFont="1" applyFill="1" applyBorder="1" applyAlignment="1">
      <alignment horizontal="center"/>
    </xf>
    <xf numFmtId="4" fontId="4" fillId="0" borderId="1" xfId="3" applyNumberFormat="1" applyFont="1" applyBorder="1"/>
    <xf numFmtId="0" fontId="7" fillId="0" borderId="1" xfId="3" applyFont="1" applyFill="1" applyBorder="1" applyAlignment="1">
      <alignment horizontal="center"/>
    </xf>
    <xf numFmtId="188" fontId="7" fillId="2" borderId="1" xfId="4" applyFont="1" applyFill="1" applyBorder="1" applyAlignment="1">
      <alignment horizontal="center"/>
    </xf>
    <xf numFmtId="4" fontId="4" fillId="0" borderId="0" xfId="3" applyNumberFormat="1" applyFont="1"/>
    <xf numFmtId="188" fontId="4" fillId="0" borderId="1" xfId="4" applyFont="1" applyFill="1" applyBorder="1"/>
    <xf numFmtId="188" fontId="4" fillId="2" borderId="1" xfId="4" applyFont="1" applyFill="1" applyBorder="1" applyAlignment="1">
      <alignment horizontal="center"/>
    </xf>
    <xf numFmtId="0" fontId="8" fillId="0" borderId="0" xfId="3" applyFont="1"/>
    <xf numFmtId="188" fontId="3" fillId="0" borderId="1" xfId="4" applyFont="1" applyBorder="1"/>
    <xf numFmtId="0" fontId="3" fillId="0" borderId="0" xfId="3" applyFont="1"/>
    <xf numFmtId="0" fontId="4" fillId="0" borderId="1" xfId="3" applyFont="1" applyFill="1" applyBorder="1"/>
    <xf numFmtId="0" fontId="4" fillId="2" borderId="1" xfId="3" applyFont="1" applyFill="1" applyBorder="1" applyAlignment="1">
      <alignment horizontal="center"/>
    </xf>
    <xf numFmtId="188" fontId="4" fillId="0" borderId="1" xfId="4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87" fontId="7" fillId="2" borderId="1" xfId="3" applyNumberFormat="1" applyFont="1" applyFill="1" applyBorder="1" applyAlignment="1">
      <alignment horizontal="center"/>
    </xf>
    <xf numFmtId="187" fontId="4" fillId="2" borderId="1" xfId="1" applyNumberFormat="1" applyFont="1" applyFill="1" applyBorder="1" applyAlignment="1">
      <alignment horizontal="right" vertical="center"/>
    </xf>
    <xf numFmtId="187" fontId="6" fillId="2" borderId="1" xfId="0" applyNumberFormat="1" applyFont="1" applyFill="1" applyBorder="1" applyAlignment="1">
      <alignment vertical="center"/>
    </xf>
    <xf numFmtId="187" fontId="4" fillId="2" borderId="1" xfId="0" applyNumberFormat="1" applyFont="1" applyFill="1" applyBorder="1" applyAlignment="1">
      <alignment vertical="center"/>
    </xf>
    <xf numFmtId="187" fontId="6" fillId="2" borderId="1" xfId="1" applyNumberFormat="1" applyFont="1" applyFill="1" applyBorder="1" applyAlignment="1">
      <alignment horizontal="center" vertical="center"/>
    </xf>
    <xf numFmtId="187" fontId="4" fillId="2" borderId="1" xfId="1" applyNumberFormat="1" applyFont="1" applyFill="1" applyBorder="1" applyAlignment="1">
      <alignment horizontal="center" vertical="center"/>
    </xf>
    <xf numFmtId="187" fontId="6" fillId="2" borderId="3" xfId="1" applyNumberFormat="1" applyFont="1" applyFill="1" applyBorder="1" applyAlignment="1">
      <alignment horizontal="center" vertical="center"/>
    </xf>
    <xf numFmtId="187" fontId="7" fillId="2" borderId="1" xfId="0" applyNumberFormat="1" applyFont="1" applyFill="1" applyBorder="1" applyAlignment="1">
      <alignment horizontal="center"/>
    </xf>
    <xf numFmtId="188" fontId="7" fillId="2" borderId="1" xfId="4" applyNumberFormat="1" applyFont="1" applyFill="1" applyBorder="1" applyAlignment="1">
      <alignment horizontal="center"/>
    </xf>
    <xf numFmtId="187" fontId="4" fillId="2" borderId="1" xfId="3" applyNumberFormat="1" applyFont="1" applyFill="1" applyBorder="1" applyAlignment="1">
      <alignment horizontal="center"/>
    </xf>
    <xf numFmtId="189" fontId="0" fillId="0" borderId="0" xfId="0" applyNumberFormat="1"/>
    <xf numFmtId="0" fontId="4" fillId="0" borderId="0" xfId="5" applyFont="1"/>
    <xf numFmtId="1" fontId="4" fillId="0" borderId="0" xfId="5" applyNumberFormat="1" applyFont="1"/>
    <xf numFmtId="0" fontId="4" fillId="0" borderId="0" xfId="5" applyFont="1" applyAlignment="1">
      <alignment horizontal="center"/>
    </xf>
    <xf numFmtId="1" fontId="3" fillId="0" borderId="0" xfId="5" applyNumberFormat="1" applyFont="1"/>
    <xf numFmtId="0" fontId="3" fillId="0" borderId="1" xfId="5" applyFont="1" applyBorder="1" applyAlignment="1">
      <alignment horizontal="center"/>
    </xf>
    <xf numFmtId="1" fontId="3" fillId="0" borderId="1" xfId="5" applyNumberFormat="1" applyFont="1" applyBorder="1"/>
    <xf numFmtId="0" fontId="3" fillId="0" borderId="1" xfId="5" applyFont="1" applyBorder="1"/>
    <xf numFmtId="0" fontId="3" fillId="0" borderId="0" xfId="5" applyFont="1"/>
    <xf numFmtId="0" fontId="4" fillId="0" borderId="1" xfId="5" applyFont="1" applyBorder="1" applyAlignment="1">
      <alignment horizontal="center"/>
    </xf>
    <xf numFmtId="1" fontId="4" fillId="0" borderId="1" xfId="5" applyNumberFormat="1" applyFont="1" applyBorder="1"/>
    <xf numFmtId="0" fontId="4" fillId="0" borderId="1" xfId="5" applyFont="1" applyBorder="1"/>
    <xf numFmtId="4" fontId="4" fillId="0" borderId="1" xfId="5" applyNumberFormat="1" applyFont="1" applyBorder="1"/>
    <xf numFmtId="4" fontId="3" fillId="0" borderId="1" xfId="5" applyNumberFormat="1" applyFont="1" applyBorder="1"/>
    <xf numFmtId="4" fontId="4" fillId="0" borderId="0" xfId="5" applyNumberFormat="1" applyFont="1"/>
    <xf numFmtId="0" fontId="4" fillId="0" borderId="0" xfId="5" applyFont="1" applyBorder="1"/>
    <xf numFmtId="1" fontId="3" fillId="0" borderId="0" xfId="5" applyNumberFormat="1" applyFont="1" applyBorder="1" applyAlignment="1">
      <alignment horizontal="center"/>
    </xf>
    <xf numFmtId="4" fontId="3" fillId="0" borderId="0" xfId="5" applyNumberFormat="1" applyFont="1" applyBorder="1"/>
    <xf numFmtId="1" fontId="3" fillId="0" borderId="1" xfId="5" applyNumberFormat="1" applyFont="1" applyBorder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Border="1" applyAlignment="1">
      <alignment horizontal="center"/>
    </xf>
    <xf numFmtId="0" fontId="4" fillId="0" borderId="2" xfId="5" applyFont="1" applyBorder="1" applyAlignment="1">
      <alignment horizontal="center"/>
    </xf>
    <xf numFmtId="1" fontId="4" fillId="0" borderId="2" xfId="5" applyNumberFormat="1" applyFont="1" applyBorder="1"/>
    <xf numFmtId="0" fontId="4" fillId="0" borderId="2" xfId="5" applyFont="1" applyBorder="1"/>
    <xf numFmtId="4" fontId="4" fillId="0" borderId="2" xfId="5" applyNumberFormat="1" applyFont="1" applyBorder="1"/>
    <xf numFmtId="0" fontId="4" fillId="0" borderId="1" xfId="5" applyFont="1" applyBorder="1" applyAlignment="1">
      <alignment horizontal="left"/>
    </xf>
    <xf numFmtId="188" fontId="4" fillId="0" borderId="1" xfId="6" applyFont="1" applyBorder="1" applyAlignment="1">
      <alignment horizontal="center"/>
    </xf>
    <xf numFmtId="4" fontId="4" fillId="0" borderId="1" xfId="6" applyNumberFormat="1" applyFont="1" applyBorder="1" applyAlignment="1">
      <alignment horizontal="right"/>
    </xf>
    <xf numFmtId="187" fontId="4" fillId="0" borderId="1" xfId="6" applyNumberFormat="1" applyFont="1" applyBorder="1" applyAlignment="1">
      <alignment horizontal="center"/>
    </xf>
    <xf numFmtId="1" fontId="1" fillId="0" borderId="1" xfId="5" applyNumberFormat="1" applyBorder="1"/>
    <xf numFmtId="1" fontId="4" fillId="0" borderId="1" xfId="5" applyNumberFormat="1" applyFont="1" applyBorder="1" applyAlignment="1">
      <alignment horizontal="center"/>
    </xf>
    <xf numFmtId="1" fontId="4" fillId="0" borderId="1" xfId="5" applyNumberFormat="1" applyFont="1" applyBorder="1" applyAlignment="1"/>
    <xf numFmtId="0" fontId="4" fillId="0" borderId="1" xfId="5" applyFont="1" applyBorder="1" applyAlignment="1">
      <alignment horizontal="right"/>
    </xf>
    <xf numFmtId="0" fontId="4" fillId="0" borderId="0" xfId="5" applyFont="1" applyBorder="1" applyAlignment="1">
      <alignment horizontal="center"/>
    </xf>
    <xf numFmtId="1" fontId="4" fillId="0" borderId="1" xfId="5" applyNumberFormat="1" applyFont="1" applyBorder="1" applyAlignment="1">
      <alignment horizontal="left"/>
    </xf>
    <xf numFmtId="4" fontId="4" fillId="0" borderId="0" xfId="5" applyNumberFormat="1" applyFont="1" applyBorder="1"/>
    <xf numFmtId="188" fontId="4" fillId="0" borderId="1" xfId="6" applyFont="1" applyBorder="1"/>
    <xf numFmtId="4" fontId="4" fillId="0" borderId="1" xfId="6" applyNumberFormat="1" applyFont="1" applyBorder="1"/>
    <xf numFmtId="3" fontId="4" fillId="0" borderId="1" xfId="5" applyNumberFormat="1" applyFont="1" applyBorder="1"/>
    <xf numFmtId="190" fontId="4" fillId="0" borderId="1" xfId="6" applyNumberFormat="1" applyFont="1" applyBorder="1"/>
    <xf numFmtId="0" fontId="1" fillId="0" borderId="1" xfId="5" applyBorder="1" applyAlignment="1">
      <alignment horizontal="center"/>
    </xf>
    <xf numFmtId="190" fontId="4" fillId="0" borderId="1" xfId="6" applyNumberFormat="1" applyFont="1" applyBorder="1" applyAlignment="1">
      <alignment horizontal="center"/>
    </xf>
    <xf numFmtId="4" fontId="3" fillId="34" borderId="0" xfId="5" applyNumberFormat="1" applyFont="1" applyFill="1"/>
    <xf numFmtId="0" fontId="4" fillId="0" borderId="1" xfId="2" applyFont="1" applyBorder="1" applyAlignment="1">
      <alignment horizontal="center"/>
    </xf>
    <xf numFmtId="0" fontId="3" fillId="0" borderId="0" xfId="5" applyFont="1" applyAlignment="1">
      <alignment horizontal="left"/>
    </xf>
    <xf numFmtId="1" fontId="4" fillId="0" borderId="1" xfId="5" applyNumberFormat="1" applyFont="1" applyFill="1" applyBorder="1"/>
    <xf numFmtId="0" fontId="4" fillId="0" borderId="1" xfId="5" applyFont="1" applyFill="1" applyBorder="1" applyAlignment="1">
      <alignment horizontal="center"/>
    </xf>
    <xf numFmtId="0" fontId="4" fillId="0" borderId="1" xfId="5" applyFont="1" applyFill="1" applyBorder="1"/>
    <xf numFmtId="4" fontId="4" fillId="0" borderId="1" xfId="5" applyNumberFormat="1" applyFont="1" applyFill="1" applyBorder="1"/>
    <xf numFmtId="0" fontId="4" fillId="0" borderId="0" xfId="5" applyFont="1" applyFill="1" applyBorder="1"/>
    <xf numFmtId="1" fontId="4" fillId="0" borderId="0" xfId="5" applyNumberFormat="1" applyFont="1" applyAlignment="1">
      <alignment horizontal="center"/>
    </xf>
    <xf numFmtId="1" fontId="3" fillId="0" borderId="0" xfId="5" applyNumberFormat="1" applyFont="1" applyBorder="1"/>
    <xf numFmtId="1" fontId="4" fillId="0" borderId="0" xfId="5" applyNumberFormat="1" applyFont="1" applyBorder="1"/>
    <xf numFmtId="1" fontId="3" fillId="0" borderId="0" xfId="5" applyNumberFormat="1" applyFont="1" applyAlignment="1">
      <alignment horizontal="center"/>
    </xf>
    <xf numFmtId="1" fontId="3" fillId="0" borderId="0" xfId="5" applyNumberFormat="1" applyFont="1" applyAlignment="1">
      <alignment horizontal="left"/>
    </xf>
    <xf numFmtId="188" fontId="4" fillId="0" borderId="0" xfId="6" applyFont="1" applyFill="1"/>
    <xf numFmtId="188" fontId="3" fillId="0" borderId="1" xfId="6" applyFont="1" applyFill="1" applyBorder="1" applyAlignment="1">
      <alignment horizontal="center"/>
    </xf>
    <xf numFmtId="4" fontId="3" fillId="0" borderId="2" xfId="5" applyNumberFormat="1" applyFont="1" applyBorder="1"/>
    <xf numFmtId="4" fontId="3" fillId="0" borderId="0" xfId="5" applyNumberFormat="1" applyFont="1"/>
    <xf numFmtId="188" fontId="3" fillId="0" borderId="0" xfId="6" applyFont="1" applyFill="1" applyAlignment="1">
      <alignment horizontal="left"/>
    </xf>
    <xf numFmtId="0" fontId="4" fillId="0" borderId="0" xfId="5" applyFont="1" applyAlignment="1">
      <alignment horizontal="left"/>
    </xf>
    <xf numFmtId="0" fontId="3" fillId="0" borderId="0" xfId="5" applyFont="1" applyBorder="1"/>
    <xf numFmtId="1" fontId="3" fillId="0" borderId="0" xfId="5" applyNumberFormat="1" applyFont="1" applyAlignment="1"/>
    <xf numFmtId="1" fontId="4" fillId="0" borderId="0" xfId="5" applyNumberFormat="1" applyFont="1" applyAlignment="1"/>
    <xf numFmtId="1" fontId="3" fillId="0" borderId="4" xfId="5" applyNumberFormat="1" applyFont="1" applyBorder="1" applyAlignment="1"/>
    <xf numFmtId="188" fontId="4" fillId="0" borderId="0" xfId="6" applyFont="1"/>
    <xf numFmtId="4" fontId="3" fillId="0" borderId="2" xfId="5" applyNumberFormat="1" applyFont="1" applyBorder="1" applyAlignment="1">
      <alignment horizontal="right"/>
    </xf>
    <xf numFmtId="188" fontId="3" fillId="0" borderId="0" xfId="6" applyFont="1" applyFill="1" applyBorder="1" applyAlignment="1">
      <alignment horizontal="center"/>
    </xf>
    <xf numFmtId="4" fontId="3" fillId="0" borderId="17" xfId="5" applyNumberFormat="1" applyFont="1" applyBorder="1"/>
    <xf numFmtId="0" fontId="4" fillId="34" borderId="1" xfId="5" applyFont="1" applyFill="1" applyBorder="1" applyAlignment="1">
      <alignment horizontal="center"/>
    </xf>
    <xf numFmtId="1" fontId="4" fillId="34" borderId="1" xfId="5" applyNumberFormat="1" applyFont="1" applyFill="1" applyBorder="1" applyAlignment="1">
      <alignment horizontal="center"/>
    </xf>
    <xf numFmtId="0" fontId="4" fillId="34" borderId="1" xfId="5" applyFont="1" applyFill="1" applyBorder="1"/>
    <xf numFmtId="4" fontId="4" fillId="34" borderId="1" xfId="5" applyNumberFormat="1" applyFont="1" applyFill="1" applyBorder="1"/>
    <xf numFmtId="1" fontId="4" fillId="0" borderId="0" xfId="5" applyNumberFormat="1" applyFont="1" applyAlignment="1">
      <alignment horizontal="left"/>
    </xf>
    <xf numFmtId="188" fontId="25" fillId="0" borderId="1" xfId="5" applyNumberFormat="1" applyFont="1" applyBorder="1"/>
    <xf numFmtId="188" fontId="26" fillId="34" borderId="0" xfId="5" applyNumberFormat="1" applyFont="1" applyFill="1"/>
    <xf numFmtId="4" fontId="1" fillId="0" borderId="0" xfId="5" applyNumberFormat="1"/>
    <xf numFmtId="0" fontId="27" fillId="0" borderId="0" xfId="0" applyFont="1"/>
    <xf numFmtId="43" fontId="27" fillId="0" borderId="0" xfId="1" applyFont="1"/>
    <xf numFmtId="189" fontId="27" fillId="0" borderId="0" xfId="0" applyNumberFormat="1" applyFont="1"/>
    <xf numFmtId="0" fontId="3" fillId="2" borderId="7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0" borderId="1" xfId="5" applyNumberFormat="1" applyFont="1" applyBorder="1" applyAlignment="1">
      <alignment horizontal="center"/>
    </xf>
    <xf numFmtId="0" fontId="3" fillId="0" borderId="0" xfId="5" applyFont="1" applyAlignment="1">
      <alignment horizontal="center"/>
    </xf>
    <xf numFmtId="1" fontId="3" fillId="0" borderId="4" xfId="5" applyNumberFormat="1" applyFont="1" applyBorder="1" applyAlignment="1">
      <alignment horizontal="center"/>
    </xf>
    <xf numFmtId="1" fontId="3" fillId="0" borderId="5" xfId="5" applyNumberFormat="1" applyFont="1" applyBorder="1" applyAlignment="1">
      <alignment horizontal="center"/>
    </xf>
    <xf numFmtId="1" fontId="3" fillId="0" borderId="6" xfId="5" applyNumberFormat="1" applyFont="1" applyBorder="1" applyAlignment="1">
      <alignment horizontal="center"/>
    </xf>
    <xf numFmtId="0" fontId="3" fillId="0" borderId="1" xfId="5" applyFont="1" applyBorder="1" applyAlignment="1">
      <alignment horizontal="center"/>
    </xf>
    <xf numFmtId="0" fontId="3" fillId="0" borderId="4" xfId="5" applyFont="1" applyBorder="1" applyAlignment="1">
      <alignment horizontal="center"/>
    </xf>
    <xf numFmtId="0" fontId="3" fillId="0" borderId="5" xfId="5" applyFont="1" applyBorder="1" applyAlignment="1">
      <alignment horizontal="center"/>
    </xf>
    <xf numFmtId="0" fontId="3" fillId="0" borderId="6" xfId="5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0" xfId="5" applyNumberFormat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</cellXfs>
  <cellStyles count="48">
    <cellStyle name="20% - ส่วนที่ถูกเน้น1 2" xfId="7"/>
    <cellStyle name="20% - ส่วนที่ถูกเน้น2 2" xfId="8"/>
    <cellStyle name="20% - ส่วนที่ถูกเน้น3 2" xfId="9"/>
    <cellStyle name="20% - ส่วนที่ถูกเน้น4 2" xfId="10"/>
    <cellStyle name="20% - ส่วนที่ถูกเน้น5 2" xfId="11"/>
    <cellStyle name="20% - ส่วนที่ถูกเน้น6 2" xfId="12"/>
    <cellStyle name="40% - ส่วนที่ถูกเน้น1 2" xfId="13"/>
    <cellStyle name="40% - ส่วนที่ถูกเน้น2 2" xfId="14"/>
    <cellStyle name="40% - ส่วนที่ถูกเน้น3 2" xfId="15"/>
    <cellStyle name="40% - ส่วนที่ถูกเน้น4 2" xfId="16"/>
    <cellStyle name="40% - ส่วนที่ถูกเน้น5 2" xfId="17"/>
    <cellStyle name="40% - ส่วนที่ถูกเน้น6 2" xfId="18"/>
    <cellStyle name="60% - ส่วนที่ถูกเน้น1 2" xfId="19"/>
    <cellStyle name="60% - ส่วนที่ถูกเน้น2 2" xfId="20"/>
    <cellStyle name="60% - ส่วนที่ถูกเน้น3 2" xfId="21"/>
    <cellStyle name="60% - ส่วนที่ถูกเน้น4 2" xfId="22"/>
    <cellStyle name="60% - ส่วนที่ถูกเน้น5 2" xfId="23"/>
    <cellStyle name="60% - ส่วนที่ถูกเน้น6 2" xfId="24"/>
    <cellStyle name="Comma" xfId="1" builtinId="3"/>
    <cellStyle name="Comma 2" xfId="6"/>
    <cellStyle name="Normal" xfId="0" builtinId="0"/>
    <cellStyle name="Normal 2" xfId="5"/>
    <cellStyle name="การคำนวณ 2" xfId="25"/>
    <cellStyle name="ข้อความเตือน 2" xfId="26"/>
    <cellStyle name="ข้อความอธิบาย 2" xfId="27"/>
    <cellStyle name="เครื่องหมายจุลภาค 2" xfId="4"/>
    <cellStyle name="ชื่อเรื่อง 2" xfId="28"/>
    <cellStyle name="เซลล์ตรวจสอบ 2" xfId="29"/>
    <cellStyle name="เซลล์ที่มีลิงก์ 2" xfId="30"/>
    <cellStyle name="ดี 2" xfId="31"/>
    <cellStyle name="ปกติ 2" xfId="2"/>
    <cellStyle name="ปกติ 3" xfId="3"/>
    <cellStyle name="ป้อนค่า 2" xfId="32"/>
    <cellStyle name="ปานกลาง 2" xfId="33"/>
    <cellStyle name="ผลรวม 2" xfId="34"/>
    <cellStyle name="แย่ 2" xfId="35"/>
    <cellStyle name="ส่วนที่ถูกเน้น1 2" xfId="36"/>
    <cellStyle name="ส่วนที่ถูกเน้น2 2" xfId="37"/>
    <cellStyle name="ส่วนที่ถูกเน้น3 2" xfId="38"/>
    <cellStyle name="ส่วนที่ถูกเน้น4 2" xfId="39"/>
    <cellStyle name="ส่วนที่ถูกเน้น5 2" xfId="40"/>
    <cellStyle name="ส่วนที่ถูกเน้น6 2" xfId="41"/>
    <cellStyle name="แสดงผล 2" xfId="42"/>
    <cellStyle name="หมายเหตุ 2" xfId="43"/>
    <cellStyle name="หัวเรื่อง 1 2" xfId="44"/>
    <cellStyle name="หัวเรื่อง 2 2" xfId="45"/>
    <cellStyle name="หัวเรื่อง 3 2" xfId="46"/>
    <cellStyle name="หัวเรื่อง 4 2" xfId="47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1"/>
  <sheetViews>
    <sheetView tabSelected="1" workbookViewId="0">
      <selection activeCell="E3" sqref="E3:H25"/>
    </sheetView>
  </sheetViews>
  <sheetFormatPr defaultRowHeight="14.25" x14ac:dyDescent="0.2"/>
  <cols>
    <col min="1" max="1" width="9.125" bestFit="1" customWidth="1"/>
    <col min="2" max="2" width="10.625" customWidth="1"/>
    <col min="3" max="3" width="23.375" customWidth="1"/>
    <col min="4" max="4" width="8" customWidth="1"/>
    <col min="6" max="6" width="7.25" bestFit="1" customWidth="1"/>
    <col min="7" max="7" width="13" style="18" bestFit="1" customWidth="1"/>
    <col min="8" max="8" width="13" bestFit="1" customWidth="1"/>
  </cols>
  <sheetData>
    <row r="1" spans="1:8" ht="23.25" x14ac:dyDescent="0.5">
      <c r="A1" s="153" t="s">
        <v>49</v>
      </c>
      <c r="B1" s="153"/>
      <c r="C1" s="153"/>
      <c r="D1" s="153"/>
      <c r="E1" s="153"/>
      <c r="F1" s="153"/>
      <c r="G1" s="153"/>
      <c r="H1" s="153"/>
    </row>
    <row r="2" spans="1:8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8" ht="23.25" x14ac:dyDescent="0.5">
      <c r="A3" s="59">
        <v>1</v>
      </c>
      <c r="B3" s="59">
        <v>12050100</v>
      </c>
      <c r="C3" s="60" t="s">
        <v>8</v>
      </c>
      <c r="D3" s="6">
        <f>+E3+F3</f>
        <v>22</v>
      </c>
      <c r="E3" s="6">
        <v>17</v>
      </c>
      <c r="F3" s="6">
        <v>5</v>
      </c>
      <c r="G3" s="14">
        <v>114031088.12</v>
      </c>
      <c r="H3" s="7">
        <v>89093756.210000023</v>
      </c>
    </row>
    <row r="4" spans="1:8" ht="23.25" x14ac:dyDescent="0.5">
      <c r="A4" s="61">
        <v>2</v>
      </c>
      <c r="B4" s="61">
        <v>12050200</v>
      </c>
      <c r="C4" s="62" t="s">
        <v>9</v>
      </c>
      <c r="D4" s="6">
        <f t="shared" ref="D4:D25" si="0">+E4+F4</f>
        <v>2</v>
      </c>
      <c r="E4" s="6">
        <v>1</v>
      </c>
      <c r="F4" s="6">
        <v>1</v>
      </c>
      <c r="G4" s="14">
        <v>118336000</v>
      </c>
      <c r="H4" s="10">
        <v>107246414.7</v>
      </c>
    </row>
    <row r="5" spans="1:8" ht="23.25" x14ac:dyDescent="0.2">
      <c r="A5" s="61">
        <v>3</v>
      </c>
      <c r="B5" s="61">
        <v>12050300</v>
      </c>
      <c r="C5" s="62" t="s">
        <v>10</v>
      </c>
      <c r="D5" s="6">
        <f t="shared" si="0"/>
        <v>7</v>
      </c>
      <c r="E5" s="6">
        <v>3</v>
      </c>
      <c r="F5" s="6">
        <v>4</v>
      </c>
      <c r="G5" s="15">
        <v>15383608</v>
      </c>
      <c r="H5" s="10">
        <v>11588173.25</v>
      </c>
    </row>
    <row r="6" spans="1:8" ht="23.25" x14ac:dyDescent="0.2">
      <c r="A6" s="61">
        <v>4</v>
      </c>
      <c r="B6" s="61">
        <v>12050400</v>
      </c>
      <c r="C6" s="62" t="s">
        <v>11</v>
      </c>
      <c r="D6" s="6">
        <f t="shared" si="0"/>
        <v>10</v>
      </c>
      <c r="E6" s="6">
        <v>10</v>
      </c>
      <c r="F6" s="6">
        <v>0</v>
      </c>
      <c r="G6" s="15">
        <v>32020505.780000001</v>
      </c>
      <c r="H6" s="10">
        <v>23831288.529999997</v>
      </c>
    </row>
    <row r="7" spans="1:8" ht="23.25" x14ac:dyDescent="0.2">
      <c r="A7" s="61">
        <v>5</v>
      </c>
      <c r="B7" s="61">
        <v>12050800</v>
      </c>
      <c r="C7" s="62" t="s">
        <v>12</v>
      </c>
      <c r="D7" s="6">
        <f t="shared" si="0"/>
        <v>0</v>
      </c>
      <c r="E7" s="64">
        <v>0</v>
      </c>
      <c r="F7" s="64">
        <v>0</v>
      </c>
      <c r="G7" s="65">
        <v>0</v>
      </c>
      <c r="H7" s="66">
        <v>0</v>
      </c>
    </row>
    <row r="8" spans="1:8" ht="23.25" x14ac:dyDescent="0.2">
      <c r="A8" s="61">
        <v>6</v>
      </c>
      <c r="B8" s="61">
        <v>12060100</v>
      </c>
      <c r="C8" s="62" t="s">
        <v>13</v>
      </c>
      <c r="D8" s="6">
        <f t="shared" si="0"/>
        <v>20</v>
      </c>
      <c r="E8" s="9">
        <v>5</v>
      </c>
      <c r="F8" s="9">
        <v>15</v>
      </c>
      <c r="G8" s="16">
        <v>1448760</v>
      </c>
      <c r="H8" s="11">
        <v>151824.13999999998</v>
      </c>
    </row>
    <row r="9" spans="1:8" ht="23.25" x14ac:dyDescent="0.2">
      <c r="A9" s="61">
        <v>7</v>
      </c>
      <c r="B9" s="61">
        <v>12060200</v>
      </c>
      <c r="C9" s="62" t="s">
        <v>14</v>
      </c>
      <c r="D9" s="6">
        <f t="shared" si="0"/>
        <v>132</v>
      </c>
      <c r="E9" s="9">
        <v>34</v>
      </c>
      <c r="F9" s="9">
        <v>98</v>
      </c>
      <c r="G9" s="15">
        <v>196304911.63999999</v>
      </c>
      <c r="H9" s="10">
        <v>71139284.75999999</v>
      </c>
    </row>
    <row r="10" spans="1:8" ht="23.25" x14ac:dyDescent="0.2">
      <c r="A10" s="61">
        <v>8</v>
      </c>
      <c r="B10" s="61">
        <v>12060300</v>
      </c>
      <c r="C10" s="62" t="s">
        <v>15</v>
      </c>
      <c r="D10" s="6">
        <f t="shared" si="0"/>
        <v>577</v>
      </c>
      <c r="E10" s="9">
        <v>9</v>
      </c>
      <c r="F10" s="9">
        <v>568</v>
      </c>
      <c r="G10" s="15">
        <v>22755386.32</v>
      </c>
      <c r="H10" s="10">
        <v>5330189.55</v>
      </c>
    </row>
    <row r="11" spans="1:8" ht="23.25" x14ac:dyDescent="0.2">
      <c r="A11" s="61">
        <v>9</v>
      </c>
      <c r="B11" s="61">
        <v>12060400</v>
      </c>
      <c r="C11" s="62" t="s">
        <v>16</v>
      </c>
      <c r="D11" s="6">
        <f t="shared" si="0"/>
        <v>92</v>
      </c>
      <c r="E11" s="9">
        <v>12</v>
      </c>
      <c r="F11" s="9">
        <v>80</v>
      </c>
      <c r="G11" s="15">
        <v>71315022.340000004</v>
      </c>
      <c r="H11" s="10">
        <v>45966896.530000001</v>
      </c>
    </row>
    <row r="12" spans="1:8" ht="23.25" x14ac:dyDescent="0.2">
      <c r="A12" s="61">
        <v>10</v>
      </c>
      <c r="B12" s="61">
        <v>12060500</v>
      </c>
      <c r="C12" s="62" t="s">
        <v>17</v>
      </c>
      <c r="D12" s="6">
        <f t="shared" si="0"/>
        <v>2</v>
      </c>
      <c r="E12" s="9">
        <v>0</v>
      </c>
      <c r="F12" s="9">
        <v>2</v>
      </c>
      <c r="G12" s="15">
        <v>50000</v>
      </c>
      <c r="H12" s="10">
        <v>2</v>
      </c>
    </row>
    <row r="13" spans="1:8" ht="23.25" x14ac:dyDescent="0.2">
      <c r="A13" s="61">
        <v>11</v>
      </c>
      <c r="B13" s="61">
        <v>12060600</v>
      </c>
      <c r="C13" s="62" t="s">
        <v>18</v>
      </c>
      <c r="D13" s="6">
        <f t="shared" si="0"/>
        <v>0</v>
      </c>
      <c r="E13" s="64">
        <v>0</v>
      </c>
      <c r="F13" s="64">
        <v>0</v>
      </c>
      <c r="G13" s="67">
        <v>0</v>
      </c>
      <c r="H13" s="68">
        <v>0</v>
      </c>
    </row>
    <row r="14" spans="1:8" ht="23.25" x14ac:dyDescent="0.2">
      <c r="A14" s="61">
        <v>12</v>
      </c>
      <c r="B14" s="61">
        <v>12060700</v>
      </c>
      <c r="C14" s="62" t="s">
        <v>19</v>
      </c>
      <c r="D14" s="6">
        <f t="shared" si="0"/>
        <v>0</v>
      </c>
      <c r="E14" s="64">
        <v>0</v>
      </c>
      <c r="F14" s="64">
        <v>0</v>
      </c>
      <c r="G14" s="67">
        <v>0</v>
      </c>
      <c r="H14" s="68">
        <v>0</v>
      </c>
    </row>
    <row r="15" spans="1:8" ht="23.25" x14ac:dyDescent="0.2">
      <c r="A15" s="61">
        <v>13</v>
      </c>
      <c r="B15" s="61">
        <v>12060800</v>
      </c>
      <c r="C15" s="62" t="s">
        <v>20</v>
      </c>
      <c r="D15" s="6">
        <f t="shared" si="0"/>
        <v>2</v>
      </c>
      <c r="E15" s="9">
        <v>2</v>
      </c>
      <c r="F15" s="9">
        <v>0</v>
      </c>
      <c r="G15" s="15">
        <v>3517650</v>
      </c>
      <c r="H15" s="10">
        <v>663123.24</v>
      </c>
    </row>
    <row r="16" spans="1:8" ht="23.25" x14ac:dyDescent="0.2">
      <c r="A16" s="61">
        <v>14</v>
      </c>
      <c r="B16" s="61">
        <v>12060900</v>
      </c>
      <c r="C16" s="62" t="s">
        <v>21</v>
      </c>
      <c r="D16" s="6">
        <f t="shared" si="0"/>
        <v>48</v>
      </c>
      <c r="E16" s="9">
        <v>1</v>
      </c>
      <c r="F16" s="9">
        <v>47</v>
      </c>
      <c r="G16" s="15">
        <v>6861100</v>
      </c>
      <c r="H16" s="10">
        <v>1262840.03</v>
      </c>
    </row>
    <row r="17" spans="1:8" ht="23.25" x14ac:dyDescent="0.2">
      <c r="A17" s="61">
        <v>15</v>
      </c>
      <c r="B17" s="61">
        <v>12061000</v>
      </c>
      <c r="C17" s="62" t="s">
        <v>22</v>
      </c>
      <c r="D17" s="6">
        <f t="shared" si="0"/>
        <v>261</v>
      </c>
      <c r="E17" s="9">
        <v>23</v>
      </c>
      <c r="F17" s="9">
        <v>238</v>
      </c>
      <c r="G17" s="15">
        <v>97583213.810000002</v>
      </c>
      <c r="H17" s="10">
        <v>80144223.249999985</v>
      </c>
    </row>
    <row r="18" spans="1:8" ht="23.25" x14ac:dyDescent="0.2">
      <c r="A18" s="61">
        <v>16</v>
      </c>
      <c r="B18" s="61">
        <v>12061100</v>
      </c>
      <c r="C18" s="62" t="s">
        <v>23</v>
      </c>
      <c r="D18" s="6">
        <f t="shared" si="0"/>
        <v>0</v>
      </c>
      <c r="E18" s="64">
        <v>0</v>
      </c>
      <c r="F18" s="64">
        <v>0</v>
      </c>
      <c r="G18" s="67">
        <v>0</v>
      </c>
      <c r="H18" s="68">
        <v>0</v>
      </c>
    </row>
    <row r="19" spans="1:8" ht="23.25" x14ac:dyDescent="0.2">
      <c r="A19" s="61">
        <v>17</v>
      </c>
      <c r="B19" s="61">
        <v>12061200</v>
      </c>
      <c r="C19" s="62" t="s">
        <v>24</v>
      </c>
      <c r="D19" s="6">
        <f t="shared" si="0"/>
        <v>0</v>
      </c>
      <c r="E19" s="64">
        <v>0</v>
      </c>
      <c r="F19" s="64">
        <v>0</v>
      </c>
      <c r="G19" s="67">
        <v>0</v>
      </c>
      <c r="H19" s="68">
        <v>0</v>
      </c>
    </row>
    <row r="20" spans="1:8" ht="23.25" x14ac:dyDescent="0.2">
      <c r="A20" s="61">
        <v>18</v>
      </c>
      <c r="B20" s="61">
        <v>12061300</v>
      </c>
      <c r="C20" s="62" t="s">
        <v>25</v>
      </c>
      <c r="D20" s="6">
        <f t="shared" si="0"/>
        <v>0</v>
      </c>
      <c r="E20" s="64">
        <v>0</v>
      </c>
      <c r="F20" s="64">
        <v>0</v>
      </c>
      <c r="G20" s="67">
        <v>0</v>
      </c>
      <c r="H20" s="68">
        <v>0</v>
      </c>
    </row>
    <row r="21" spans="1:8" ht="23.25" x14ac:dyDescent="0.2">
      <c r="A21" s="61">
        <v>19</v>
      </c>
      <c r="B21" s="61">
        <v>12061400</v>
      </c>
      <c r="C21" s="62" t="s">
        <v>26</v>
      </c>
      <c r="D21" s="6">
        <f t="shared" si="0"/>
        <v>0</v>
      </c>
      <c r="E21" s="64">
        <v>0</v>
      </c>
      <c r="F21" s="64">
        <v>0</v>
      </c>
      <c r="G21" s="67">
        <v>0</v>
      </c>
      <c r="H21" s="68">
        <v>0</v>
      </c>
    </row>
    <row r="22" spans="1:8" ht="23.25" x14ac:dyDescent="0.2">
      <c r="A22" s="61">
        <v>20</v>
      </c>
      <c r="B22" s="61">
        <v>12061500</v>
      </c>
      <c r="C22" s="62" t="s">
        <v>27</v>
      </c>
      <c r="D22" s="6">
        <f t="shared" si="0"/>
        <v>66</v>
      </c>
      <c r="E22" s="9">
        <v>0</v>
      </c>
      <c r="F22" s="9">
        <v>66</v>
      </c>
      <c r="G22" s="15">
        <v>516990</v>
      </c>
      <c r="H22" s="10">
        <v>66</v>
      </c>
    </row>
    <row r="23" spans="1:8" ht="23.25" x14ac:dyDescent="0.2">
      <c r="A23" s="61">
        <v>21</v>
      </c>
      <c r="B23" s="61">
        <v>12061600</v>
      </c>
      <c r="C23" s="62" t="s">
        <v>28</v>
      </c>
      <c r="D23" s="6">
        <f t="shared" si="0"/>
        <v>235</v>
      </c>
      <c r="E23" s="9">
        <v>39</v>
      </c>
      <c r="F23" s="9">
        <v>196</v>
      </c>
      <c r="G23" s="15">
        <v>251775765.80000001</v>
      </c>
      <c r="H23" s="10">
        <v>179338362.93000004</v>
      </c>
    </row>
    <row r="24" spans="1:8" ht="23.25" x14ac:dyDescent="0.2">
      <c r="A24" s="61">
        <v>22</v>
      </c>
      <c r="B24" s="61">
        <v>12090100</v>
      </c>
      <c r="C24" s="62" t="s">
        <v>29</v>
      </c>
      <c r="D24" s="6">
        <f t="shared" si="0"/>
        <v>6</v>
      </c>
      <c r="E24" s="9">
        <v>0</v>
      </c>
      <c r="F24" s="9">
        <v>6</v>
      </c>
      <c r="G24" s="17">
        <v>962979.67000000016</v>
      </c>
      <c r="H24" s="10">
        <v>6</v>
      </c>
    </row>
    <row r="25" spans="1:8" ht="23.25" x14ac:dyDescent="0.2">
      <c r="A25" s="61">
        <v>23</v>
      </c>
      <c r="B25" s="61">
        <v>12091200</v>
      </c>
      <c r="C25" s="62" t="s">
        <v>30</v>
      </c>
      <c r="D25" s="6">
        <f t="shared" si="0"/>
        <v>0</v>
      </c>
      <c r="E25" s="64">
        <v>0</v>
      </c>
      <c r="F25" s="64">
        <v>0</v>
      </c>
      <c r="G25" s="69">
        <v>0</v>
      </c>
      <c r="H25" s="68">
        <v>0</v>
      </c>
    </row>
    <row r="26" spans="1:8" ht="23.25" x14ac:dyDescent="0.5">
      <c r="A26" s="154"/>
      <c r="B26" s="154"/>
      <c r="C26" s="154"/>
      <c r="D26" s="155" t="s">
        <v>31</v>
      </c>
      <c r="E26" s="156"/>
      <c r="F26" s="157"/>
      <c r="G26" s="13">
        <f>SUM(G3:G25)</f>
        <v>932862981.4799999</v>
      </c>
      <c r="H26" s="13">
        <f>SUM(H3:H25)</f>
        <v>615756451.12000012</v>
      </c>
    </row>
    <row r="28" spans="1:8" x14ac:dyDescent="0.2">
      <c r="D28" s="73"/>
    </row>
    <row r="29" spans="1:8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8" s="150" customFormat="1" ht="24" x14ac:dyDescent="0.55000000000000004">
      <c r="B30" s="150" t="s">
        <v>4108</v>
      </c>
      <c r="D30" s="152"/>
      <c r="G30" s="151"/>
      <c r="H30" s="151"/>
    </row>
    <row r="31" spans="1:8" s="150" customFormat="1" ht="24" x14ac:dyDescent="0.55000000000000004">
      <c r="C31" s="151"/>
      <c r="G31" s="151"/>
      <c r="H31" s="151"/>
    </row>
  </sheetData>
  <mergeCells count="3">
    <mergeCell ref="A1:H1"/>
    <mergeCell ref="A26:C26"/>
    <mergeCell ref="D26:F26"/>
  </mergeCells>
  <pageMargins left="0.32" right="0.1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798"/>
  <sheetViews>
    <sheetView zoomScaleNormal="100" workbookViewId="0">
      <selection activeCell="F8" sqref="F8"/>
    </sheetView>
  </sheetViews>
  <sheetFormatPr defaultColWidth="9.125" defaultRowHeight="23.25" x14ac:dyDescent="0.5"/>
  <cols>
    <col min="1" max="1" width="7.25" style="74" customWidth="1"/>
    <col min="2" max="2" width="13.125" style="75" bestFit="1" customWidth="1"/>
    <col min="3" max="3" width="9.375" style="76" bestFit="1" customWidth="1"/>
    <col min="4" max="4" width="10.75" style="76" customWidth="1"/>
    <col min="5" max="5" width="51.125" style="74" customWidth="1"/>
    <col min="6" max="6" width="13.875" style="74" bestFit="1" customWidth="1"/>
    <col min="7" max="7" width="14.25" style="74" bestFit="1" customWidth="1"/>
    <col min="8" max="8" width="13.875" style="74" bestFit="1" customWidth="1"/>
    <col min="9" max="9" width="9.375" style="74" bestFit="1" customWidth="1"/>
    <col min="10" max="10" width="9.875" style="74" bestFit="1" customWidth="1"/>
    <col min="11" max="256" width="9.125" style="74"/>
    <col min="257" max="257" width="7.25" style="74" customWidth="1"/>
    <col min="258" max="258" width="13.125" style="74" bestFit="1" customWidth="1"/>
    <col min="259" max="259" width="9.375" style="74" bestFit="1" customWidth="1"/>
    <col min="260" max="260" width="10.75" style="74" customWidth="1"/>
    <col min="261" max="261" width="51.125" style="74" customWidth="1"/>
    <col min="262" max="262" width="13.875" style="74" bestFit="1" customWidth="1"/>
    <col min="263" max="263" width="14.25" style="74" bestFit="1" customWidth="1"/>
    <col min="264" max="264" width="13.875" style="74" bestFit="1" customWidth="1"/>
    <col min="265" max="265" width="9.375" style="74" bestFit="1" customWidth="1"/>
    <col min="266" max="266" width="9.875" style="74" bestFit="1" customWidth="1"/>
    <col min="267" max="512" width="9.125" style="74"/>
    <col min="513" max="513" width="7.25" style="74" customWidth="1"/>
    <col min="514" max="514" width="13.125" style="74" bestFit="1" customWidth="1"/>
    <col min="515" max="515" width="9.375" style="74" bestFit="1" customWidth="1"/>
    <col min="516" max="516" width="10.75" style="74" customWidth="1"/>
    <col min="517" max="517" width="51.125" style="74" customWidth="1"/>
    <col min="518" max="518" width="13.875" style="74" bestFit="1" customWidth="1"/>
    <col min="519" max="519" width="14.25" style="74" bestFit="1" customWidth="1"/>
    <col min="520" max="520" width="13.875" style="74" bestFit="1" customWidth="1"/>
    <col min="521" max="521" width="9.375" style="74" bestFit="1" customWidth="1"/>
    <col min="522" max="522" width="9.875" style="74" bestFit="1" customWidth="1"/>
    <col min="523" max="768" width="9.125" style="74"/>
    <col min="769" max="769" width="7.25" style="74" customWidth="1"/>
    <col min="770" max="770" width="13.125" style="74" bestFit="1" customWidth="1"/>
    <col min="771" max="771" width="9.375" style="74" bestFit="1" customWidth="1"/>
    <col min="772" max="772" width="10.75" style="74" customWidth="1"/>
    <col min="773" max="773" width="51.125" style="74" customWidth="1"/>
    <col min="774" max="774" width="13.875" style="74" bestFit="1" customWidth="1"/>
    <col min="775" max="775" width="14.25" style="74" bestFit="1" customWidth="1"/>
    <col min="776" max="776" width="13.875" style="74" bestFit="1" customWidth="1"/>
    <col min="777" max="777" width="9.375" style="74" bestFit="1" customWidth="1"/>
    <col min="778" max="778" width="9.875" style="74" bestFit="1" customWidth="1"/>
    <col min="779" max="1024" width="9.125" style="74"/>
    <col min="1025" max="1025" width="7.25" style="74" customWidth="1"/>
    <col min="1026" max="1026" width="13.125" style="74" bestFit="1" customWidth="1"/>
    <col min="1027" max="1027" width="9.375" style="74" bestFit="1" customWidth="1"/>
    <col min="1028" max="1028" width="10.75" style="74" customWidth="1"/>
    <col min="1029" max="1029" width="51.125" style="74" customWidth="1"/>
    <col min="1030" max="1030" width="13.875" style="74" bestFit="1" customWidth="1"/>
    <col min="1031" max="1031" width="14.25" style="74" bestFit="1" customWidth="1"/>
    <col min="1032" max="1032" width="13.875" style="74" bestFit="1" customWidth="1"/>
    <col min="1033" max="1033" width="9.375" style="74" bestFit="1" customWidth="1"/>
    <col min="1034" max="1034" width="9.875" style="74" bestFit="1" customWidth="1"/>
    <col min="1035" max="1280" width="9.125" style="74"/>
    <col min="1281" max="1281" width="7.25" style="74" customWidth="1"/>
    <col min="1282" max="1282" width="13.125" style="74" bestFit="1" customWidth="1"/>
    <col min="1283" max="1283" width="9.375" style="74" bestFit="1" customWidth="1"/>
    <col min="1284" max="1284" width="10.75" style="74" customWidth="1"/>
    <col min="1285" max="1285" width="51.125" style="74" customWidth="1"/>
    <col min="1286" max="1286" width="13.875" style="74" bestFit="1" customWidth="1"/>
    <col min="1287" max="1287" width="14.25" style="74" bestFit="1" customWidth="1"/>
    <col min="1288" max="1288" width="13.875" style="74" bestFit="1" customWidth="1"/>
    <col min="1289" max="1289" width="9.375" style="74" bestFit="1" customWidth="1"/>
    <col min="1290" max="1290" width="9.875" style="74" bestFit="1" customWidth="1"/>
    <col min="1291" max="1536" width="9.125" style="74"/>
    <col min="1537" max="1537" width="7.25" style="74" customWidth="1"/>
    <col min="1538" max="1538" width="13.125" style="74" bestFit="1" customWidth="1"/>
    <col min="1539" max="1539" width="9.375" style="74" bestFit="1" customWidth="1"/>
    <col min="1540" max="1540" width="10.75" style="74" customWidth="1"/>
    <col min="1541" max="1541" width="51.125" style="74" customWidth="1"/>
    <col min="1542" max="1542" width="13.875" style="74" bestFit="1" customWidth="1"/>
    <col min="1543" max="1543" width="14.25" style="74" bestFit="1" customWidth="1"/>
    <col min="1544" max="1544" width="13.875" style="74" bestFit="1" customWidth="1"/>
    <col min="1545" max="1545" width="9.375" style="74" bestFit="1" customWidth="1"/>
    <col min="1546" max="1546" width="9.875" style="74" bestFit="1" customWidth="1"/>
    <col min="1547" max="1792" width="9.125" style="74"/>
    <col min="1793" max="1793" width="7.25" style="74" customWidth="1"/>
    <col min="1794" max="1794" width="13.125" style="74" bestFit="1" customWidth="1"/>
    <col min="1795" max="1795" width="9.375" style="74" bestFit="1" customWidth="1"/>
    <col min="1796" max="1796" width="10.75" style="74" customWidth="1"/>
    <col min="1797" max="1797" width="51.125" style="74" customWidth="1"/>
    <col min="1798" max="1798" width="13.875" style="74" bestFit="1" customWidth="1"/>
    <col min="1799" max="1799" width="14.25" style="74" bestFit="1" customWidth="1"/>
    <col min="1800" max="1800" width="13.875" style="74" bestFit="1" customWidth="1"/>
    <col min="1801" max="1801" width="9.375" style="74" bestFit="1" customWidth="1"/>
    <col min="1802" max="1802" width="9.875" style="74" bestFit="1" customWidth="1"/>
    <col min="1803" max="2048" width="9.125" style="74"/>
    <col min="2049" max="2049" width="7.25" style="74" customWidth="1"/>
    <col min="2050" max="2050" width="13.125" style="74" bestFit="1" customWidth="1"/>
    <col min="2051" max="2051" width="9.375" style="74" bestFit="1" customWidth="1"/>
    <col min="2052" max="2052" width="10.75" style="74" customWidth="1"/>
    <col min="2053" max="2053" width="51.125" style="74" customWidth="1"/>
    <col min="2054" max="2054" width="13.875" style="74" bestFit="1" customWidth="1"/>
    <col min="2055" max="2055" width="14.25" style="74" bestFit="1" customWidth="1"/>
    <col min="2056" max="2056" width="13.875" style="74" bestFit="1" customWidth="1"/>
    <col min="2057" max="2057" width="9.375" style="74" bestFit="1" customWidth="1"/>
    <col min="2058" max="2058" width="9.875" style="74" bestFit="1" customWidth="1"/>
    <col min="2059" max="2304" width="9.125" style="74"/>
    <col min="2305" max="2305" width="7.25" style="74" customWidth="1"/>
    <col min="2306" max="2306" width="13.125" style="74" bestFit="1" customWidth="1"/>
    <col min="2307" max="2307" width="9.375" style="74" bestFit="1" customWidth="1"/>
    <col min="2308" max="2308" width="10.75" style="74" customWidth="1"/>
    <col min="2309" max="2309" width="51.125" style="74" customWidth="1"/>
    <col min="2310" max="2310" width="13.875" style="74" bestFit="1" customWidth="1"/>
    <col min="2311" max="2311" width="14.25" style="74" bestFit="1" customWidth="1"/>
    <col min="2312" max="2312" width="13.875" style="74" bestFit="1" customWidth="1"/>
    <col min="2313" max="2313" width="9.375" style="74" bestFit="1" customWidth="1"/>
    <col min="2314" max="2314" width="9.875" style="74" bestFit="1" customWidth="1"/>
    <col min="2315" max="2560" width="9.125" style="74"/>
    <col min="2561" max="2561" width="7.25" style="74" customWidth="1"/>
    <col min="2562" max="2562" width="13.125" style="74" bestFit="1" customWidth="1"/>
    <col min="2563" max="2563" width="9.375" style="74" bestFit="1" customWidth="1"/>
    <col min="2564" max="2564" width="10.75" style="74" customWidth="1"/>
    <col min="2565" max="2565" width="51.125" style="74" customWidth="1"/>
    <col min="2566" max="2566" width="13.875" style="74" bestFit="1" customWidth="1"/>
    <col min="2567" max="2567" width="14.25" style="74" bestFit="1" customWidth="1"/>
    <col min="2568" max="2568" width="13.875" style="74" bestFit="1" customWidth="1"/>
    <col min="2569" max="2569" width="9.375" style="74" bestFit="1" customWidth="1"/>
    <col min="2570" max="2570" width="9.875" style="74" bestFit="1" customWidth="1"/>
    <col min="2571" max="2816" width="9.125" style="74"/>
    <col min="2817" max="2817" width="7.25" style="74" customWidth="1"/>
    <col min="2818" max="2818" width="13.125" style="74" bestFit="1" customWidth="1"/>
    <col min="2819" max="2819" width="9.375" style="74" bestFit="1" customWidth="1"/>
    <col min="2820" max="2820" width="10.75" style="74" customWidth="1"/>
    <col min="2821" max="2821" width="51.125" style="74" customWidth="1"/>
    <col min="2822" max="2822" width="13.875" style="74" bestFit="1" customWidth="1"/>
    <col min="2823" max="2823" width="14.25" style="74" bestFit="1" customWidth="1"/>
    <col min="2824" max="2824" width="13.875" style="74" bestFit="1" customWidth="1"/>
    <col min="2825" max="2825" width="9.375" style="74" bestFit="1" customWidth="1"/>
    <col min="2826" max="2826" width="9.875" style="74" bestFit="1" customWidth="1"/>
    <col min="2827" max="3072" width="9.125" style="74"/>
    <col min="3073" max="3073" width="7.25" style="74" customWidth="1"/>
    <col min="3074" max="3074" width="13.125" style="74" bestFit="1" customWidth="1"/>
    <col min="3075" max="3075" width="9.375" style="74" bestFit="1" customWidth="1"/>
    <col min="3076" max="3076" width="10.75" style="74" customWidth="1"/>
    <col min="3077" max="3077" width="51.125" style="74" customWidth="1"/>
    <col min="3078" max="3078" width="13.875" style="74" bestFit="1" customWidth="1"/>
    <col min="3079" max="3079" width="14.25" style="74" bestFit="1" customWidth="1"/>
    <col min="3080" max="3080" width="13.875" style="74" bestFit="1" customWidth="1"/>
    <col min="3081" max="3081" width="9.375" style="74" bestFit="1" customWidth="1"/>
    <col min="3082" max="3082" width="9.875" style="74" bestFit="1" customWidth="1"/>
    <col min="3083" max="3328" width="9.125" style="74"/>
    <col min="3329" max="3329" width="7.25" style="74" customWidth="1"/>
    <col min="3330" max="3330" width="13.125" style="74" bestFit="1" customWidth="1"/>
    <col min="3331" max="3331" width="9.375" style="74" bestFit="1" customWidth="1"/>
    <col min="3332" max="3332" width="10.75" style="74" customWidth="1"/>
    <col min="3333" max="3333" width="51.125" style="74" customWidth="1"/>
    <col min="3334" max="3334" width="13.875" style="74" bestFit="1" customWidth="1"/>
    <col min="3335" max="3335" width="14.25" style="74" bestFit="1" customWidth="1"/>
    <col min="3336" max="3336" width="13.875" style="74" bestFit="1" customWidth="1"/>
    <col min="3337" max="3337" width="9.375" style="74" bestFit="1" customWidth="1"/>
    <col min="3338" max="3338" width="9.875" style="74" bestFit="1" customWidth="1"/>
    <col min="3339" max="3584" width="9.125" style="74"/>
    <col min="3585" max="3585" width="7.25" style="74" customWidth="1"/>
    <col min="3586" max="3586" width="13.125" style="74" bestFit="1" customWidth="1"/>
    <col min="3587" max="3587" width="9.375" style="74" bestFit="1" customWidth="1"/>
    <col min="3588" max="3588" width="10.75" style="74" customWidth="1"/>
    <col min="3589" max="3589" width="51.125" style="74" customWidth="1"/>
    <col min="3590" max="3590" width="13.875" style="74" bestFit="1" customWidth="1"/>
    <col min="3591" max="3591" width="14.25" style="74" bestFit="1" customWidth="1"/>
    <col min="3592" max="3592" width="13.875" style="74" bestFit="1" customWidth="1"/>
    <col min="3593" max="3593" width="9.375" style="74" bestFit="1" customWidth="1"/>
    <col min="3594" max="3594" width="9.875" style="74" bestFit="1" customWidth="1"/>
    <col min="3595" max="3840" width="9.125" style="74"/>
    <col min="3841" max="3841" width="7.25" style="74" customWidth="1"/>
    <col min="3842" max="3842" width="13.125" style="74" bestFit="1" customWidth="1"/>
    <col min="3843" max="3843" width="9.375" style="74" bestFit="1" customWidth="1"/>
    <col min="3844" max="3844" width="10.75" style="74" customWidth="1"/>
    <col min="3845" max="3845" width="51.125" style="74" customWidth="1"/>
    <col min="3846" max="3846" width="13.875" style="74" bestFit="1" customWidth="1"/>
    <col min="3847" max="3847" width="14.25" style="74" bestFit="1" customWidth="1"/>
    <col min="3848" max="3848" width="13.875" style="74" bestFit="1" customWidth="1"/>
    <col min="3849" max="3849" width="9.375" style="74" bestFit="1" customWidth="1"/>
    <col min="3850" max="3850" width="9.875" style="74" bestFit="1" customWidth="1"/>
    <col min="3851" max="4096" width="9.125" style="74"/>
    <col min="4097" max="4097" width="7.25" style="74" customWidth="1"/>
    <col min="4098" max="4098" width="13.125" style="74" bestFit="1" customWidth="1"/>
    <col min="4099" max="4099" width="9.375" style="74" bestFit="1" customWidth="1"/>
    <col min="4100" max="4100" width="10.75" style="74" customWidth="1"/>
    <col min="4101" max="4101" width="51.125" style="74" customWidth="1"/>
    <col min="4102" max="4102" width="13.875" style="74" bestFit="1" customWidth="1"/>
    <col min="4103" max="4103" width="14.25" style="74" bestFit="1" customWidth="1"/>
    <col min="4104" max="4104" width="13.875" style="74" bestFit="1" customWidth="1"/>
    <col min="4105" max="4105" width="9.375" style="74" bestFit="1" customWidth="1"/>
    <col min="4106" max="4106" width="9.875" style="74" bestFit="1" customWidth="1"/>
    <col min="4107" max="4352" width="9.125" style="74"/>
    <col min="4353" max="4353" width="7.25" style="74" customWidth="1"/>
    <col min="4354" max="4354" width="13.125" style="74" bestFit="1" customWidth="1"/>
    <col min="4355" max="4355" width="9.375" style="74" bestFit="1" customWidth="1"/>
    <col min="4356" max="4356" width="10.75" style="74" customWidth="1"/>
    <col min="4357" max="4357" width="51.125" style="74" customWidth="1"/>
    <col min="4358" max="4358" width="13.875" style="74" bestFit="1" customWidth="1"/>
    <col min="4359" max="4359" width="14.25" style="74" bestFit="1" customWidth="1"/>
    <col min="4360" max="4360" width="13.875" style="74" bestFit="1" customWidth="1"/>
    <col min="4361" max="4361" width="9.375" style="74" bestFit="1" customWidth="1"/>
    <col min="4362" max="4362" width="9.875" style="74" bestFit="1" customWidth="1"/>
    <col min="4363" max="4608" width="9.125" style="74"/>
    <col min="4609" max="4609" width="7.25" style="74" customWidth="1"/>
    <col min="4610" max="4610" width="13.125" style="74" bestFit="1" customWidth="1"/>
    <col min="4611" max="4611" width="9.375" style="74" bestFit="1" customWidth="1"/>
    <col min="4612" max="4612" width="10.75" style="74" customWidth="1"/>
    <col min="4613" max="4613" width="51.125" style="74" customWidth="1"/>
    <col min="4614" max="4614" width="13.875" style="74" bestFit="1" customWidth="1"/>
    <col min="4615" max="4615" width="14.25" style="74" bestFit="1" customWidth="1"/>
    <col min="4616" max="4616" width="13.875" style="74" bestFit="1" customWidth="1"/>
    <col min="4617" max="4617" width="9.375" style="74" bestFit="1" customWidth="1"/>
    <col min="4618" max="4618" width="9.875" style="74" bestFit="1" customWidth="1"/>
    <col min="4619" max="4864" width="9.125" style="74"/>
    <col min="4865" max="4865" width="7.25" style="74" customWidth="1"/>
    <col min="4866" max="4866" width="13.125" style="74" bestFit="1" customWidth="1"/>
    <col min="4867" max="4867" width="9.375" style="74" bestFit="1" customWidth="1"/>
    <col min="4868" max="4868" width="10.75" style="74" customWidth="1"/>
    <col min="4869" max="4869" width="51.125" style="74" customWidth="1"/>
    <col min="4870" max="4870" width="13.875" style="74" bestFit="1" customWidth="1"/>
    <col min="4871" max="4871" width="14.25" style="74" bestFit="1" customWidth="1"/>
    <col min="4872" max="4872" width="13.875" style="74" bestFit="1" customWidth="1"/>
    <col min="4873" max="4873" width="9.375" style="74" bestFit="1" customWidth="1"/>
    <col min="4874" max="4874" width="9.875" style="74" bestFit="1" customWidth="1"/>
    <col min="4875" max="5120" width="9.125" style="74"/>
    <col min="5121" max="5121" width="7.25" style="74" customWidth="1"/>
    <col min="5122" max="5122" width="13.125" style="74" bestFit="1" customWidth="1"/>
    <col min="5123" max="5123" width="9.375" style="74" bestFit="1" customWidth="1"/>
    <col min="5124" max="5124" width="10.75" style="74" customWidth="1"/>
    <col min="5125" max="5125" width="51.125" style="74" customWidth="1"/>
    <col min="5126" max="5126" width="13.875" style="74" bestFit="1" customWidth="1"/>
    <col min="5127" max="5127" width="14.25" style="74" bestFit="1" customWidth="1"/>
    <col min="5128" max="5128" width="13.875" style="74" bestFit="1" customWidth="1"/>
    <col min="5129" max="5129" width="9.375" style="74" bestFit="1" customWidth="1"/>
    <col min="5130" max="5130" width="9.875" style="74" bestFit="1" customWidth="1"/>
    <col min="5131" max="5376" width="9.125" style="74"/>
    <col min="5377" max="5377" width="7.25" style="74" customWidth="1"/>
    <col min="5378" max="5378" width="13.125" style="74" bestFit="1" customWidth="1"/>
    <col min="5379" max="5379" width="9.375" style="74" bestFit="1" customWidth="1"/>
    <col min="5380" max="5380" width="10.75" style="74" customWidth="1"/>
    <col min="5381" max="5381" width="51.125" style="74" customWidth="1"/>
    <col min="5382" max="5382" width="13.875" style="74" bestFit="1" customWidth="1"/>
    <col min="5383" max="5383" width="14.25" style="74" bestFit="1" customWidth="1"/>
    <col min="5384" max="5384" width="13.875" style="74" bestFit="1" customWidth="1"/>
    <col min="5385" max="5385" width="9.375" style="74" bestFit="1" customWidth="1"/>
    <col min="5386" max="5386" width="9.875" style="74" bestFit="1" customWidth="1"/>
    <col min="5387" max="5632" width="9.125" style="74"/>
    <col min="5633" max="5633" width="7.25" style="74" customWidth="1"/>
    <col min="5634" max="5634" width="13.125" style="74" bestFit="1" customWidth="1"/>
    <col min="5635" max="5635" width="9.375" style="74" bestFit="1" customWidth="1"/>
    <col min="5636" max="5636" width="10.75" style="74" customWidth="1"/>
    <col min="5637" max="5637" width="51.125" style="74" customWidth="1"/>
    <col min="5638" max="5638" width="13.875" style="74" bestFit="1" customWidth="1"/>
    <col min="5639" max="5639" width="14.25" style="74" bestFit="1" customWidth="1"/>
    <col min="5640" max="5640" width="13.875" style="74" bestFit="1" customWidth="1"/>
    <col min="5641" max="5641" width="9.375" style="74" bestFit="1" customWidth="1"/>
    <col min="5642" max="5642" width="9.875" style="74" bestFit="1" customWidth="1"/>
    <col min="5643" max="5888" width="9.125" style="74"/>
    <col min="5889" max="5889" width="7.25" style="74" customWidth="1"/>
    <col min="5890" max="5890" width="13.125" style="74" bestFit="1" customWidth="1"/>
    <col min="5891" max="5891" width="9.375" style="74" bestFit="1" customWidth="1"/>
    <col min="5892" max="5892" width="10.75" style="74" customWidth="1"/>
    <col min="5893" max="5893" width="51.125" style="74" customWidth="1"/>
    <col min="5894" max="5894" width="13.875" style="74" bestFit="1" customWidth="1"/>
    <col min="5895" max="5895" width="14.25" style="74" bestFit="1" customWidth="1"/>
    <col min="5896" max="5896" width="13.875" style="74" bestFit="1" customWidth="1"/>
    <col min="5897" max="5897" width="9.375" style="74" bestFit="1" customWidth="1"/>
    <col min="5898" max="5898" width="9.875" style="74" bestFit="1" customWidth="1"/>
    <col min="5899" max="6144" width="9.125" style="74"/>
    <col min="6145" max="6145" width="7.25" style="74" customWidth="1"/>
    <col min="6146" max="6146" width="13.125" style="74" bestFit="1" customWidth="1"/>
    <col min="6147" max="6147" width="9.375" style="74" bestFit="1" customWidth="1"/>
    <col min="6148" max="6148" width="10.75" style="74" customWidth="1"/>
    <col min="6149" max="6149" width="51.125" style="74" customWidth="1"/>
    <col min="6150" max="6150" width="13.875" style="74" bestFit="1" customWidth="1"/>
    <col min="6151" max="6151" width="14.25" style="74" bestFit="1" customWidth="1"/>
    <col min="6152" max="6152" width="13.875" style="74" bestFit="1" customWidth="1"/>
    <col min="6153" max="6153" width="9.375" style="74" bestFit="1" customWidth="1"/>
    <col min="6154" max="6154" width="9.875" style="74" bestFit="1" customWidth="1"/>
    <col min="6155" max="6400" width="9.125" style="74"/>
    <col min="6401" max="6401" width="7.25" style="74" customWidth="1"/>
    <col min="6402" max="6402" width="13.125" style="74" bestFit="1" customWidth="1"/>
    <col min="6403" max="6403" width="9.375" style="74" bestFit="1" customWidth="1"/>
    <col min="6404" max="6404" width="10.75" style="74" customWidth="1"/>
    <col min="6405" max="6405" width="51.125" style="74" customWidth="1"/>
    <col min="6406" max="6406" width="13.875" style="74" bestFit="1" customWidth="1"/>
    <col min="6407" max="6407" width="14.25" style="74" bestFit="1" customWidth="1"/>
    <col min="6408" max="6408" width="13.875" style="74" bestFit="1" customWidth="1"/>
    <col min="6409" max="6409" width="9.375" style="74" bestFit="1" customWidth="1"/>
    <col min="6410" max="6410" width="9.875" style="74" bestFit="1" customWidth="1"/>
    <col min="6411" max="6656" width="9.125" style="74"/>
    <col min="6657" max="6657" width="7.25" style="74" customWidth="1"/>
    <col min="6658" max="6658" width="13.125" style="74" bestFit="1" customWidth="1"/>
    <col min="6659" max="6659" width="9.375" style="74" bestFit="1" customWidth="1"/>
    <col min="6660" max="6660" width="10.75" style="74" customWidth="1"/>
    <col min="6661" max="6661" width="51.125" style="74" customWidth="1"/>
    <col min="6662" max="6662" width="13.875" style="74" bestFit="1" customWidth="1"/>
    <col min="6663" max="6663" width="14.25" style="74" bestFit="1" customWidth="1"/>
    <col min="6664" max="6664" width="13.875" style="74" bestFit="1" customWidth="1"/>
    <col min="6665" max="6665" width="9.375" style="74" bestFit="1" customWidth="1"/>
    <col min="6666" max="6666" width="9.875" style="74" bestFit="1" customWidth="1"/>
    <col min="6667" max="6912" width="9.125" style="74"/>
    <col min="6913" max="6913" width="7.25" style="74" customWidth="1"/>
    <col min="6914" max="6914" width="13.125" style="74" bestFit="1" customWidth="1"/>
    <col min="6915" max="6915" width="9.375" style="74" bestFit="1" customWidth="1"/>
    <col min="6916" max="6916" width="10.75" style="74" customWidth="1"/>
    <col min="6917" max="6917" width="51.125" style="74" customWidth="1"/>
    <col min="6918" max="6918" width="13.875" style="74" bestFit="1" customWidth="1"/>
    <col min="6919" max="6919" width="14.25" style="74" bestFit="1" customWidth="1"/>
    <col min="6920" max="6920" width="13.875" style="74" bestFit="1" customWidth="1"/>
    <col min="6921" max="6921" width="9.375" style="74" bestFit="1" customWidth="1"/>
    <col min="6922" max="6922" width="9.875" style="74" bestFit="1" customWidth="1"/>
    <col min="6923" max="7168" width="9.125" style="74"/>
    <col min="7169" max="7169" width="7.25" style="74" customWidth="1"/>
    <col min="7170" max="7170" width="13.125" style="74" bestFit="1" customWidth="1"/>
    <col min="7171" max="7171" width="9.375" style="74" bestFit="1" customWidth="1"/>
    <col min="7172" max="7172" width="10.75" style="74" customWidth="1"/>
    <col min="7173" max="7173" width="51.125" style="74" customWidth="1"/>
    <col min="7174" max="7174" width="13.875" style="74" bestFit="1" customWidth="1"/>
    <col min="7175" max="7175" width="14.25" style="74" bestFit="1" customWidth="1"/>
    <col min="7176" max="7176" width="13.875" style="74" bestFit="1" customWidth="1"/>
    <col min="7177" max="7177" width="9.375" style="74" bestFit="1" customWidth="1"/>
    <col min="7178" max="7178" width="9.875" style="74" bestFit="1" customWidth="1"/>
    <col min="7179" max="7424" width="9.125" style="74"/>
    <col min="7425" max="7425" width="7.25" style="74" customWidth="1"/>
    <col min="7426" max="7426" width="13.125" style="74" bestFit="1" customWidth="1"/>
    <col min="7427" max="7427" width="9.375" style="74" bestFit="1" customWidth="1"/>
    <col min="7428" max="7428" width="10.75" style="74" customWidth="1"/>
    <col min="7429" max="7429" width="51.125" style="74" customWidth="1"/>
    <col min="7430" max="7430" width="13.875" style="74" bestFit="1" customWidth="1"/>
    <col min="7431" max="7431" width="14.25" style="74" bestFit="1" customWidth="1"/>
    <col min="7432" max="7432" width="13.875" style="74" bestFit="1" customWidth="1"/>
    <col min="7433" max="7433" width="9.375" style="74" bestFit="1" customWidth="1"/>
    <col min="7434" max="7434" width="9.875" style="74" bestFit="1" customWidth="1"/>
    <col min="7435" max="7680" width="9.125" style="74"/>
    <col min="7681" max="7681" width="7.25" style="74" customWidth="1"/>
    <col min="7682" max="7682" width="13.125" style="74" bestFit="1" customWidth="1"/>
    <col min="7683" max="7683" width="9.375" style="74" bestFit="1" customWidth="1"/>
    <col min="7684" max="7684" width="10.75" style="74" customWidth="1"/>
    <col min="7685" max="7685" width="51.125" style="74" customWidth="1"/>
    <col min="7686" max="7686" width="13.875" style="74" bestFit="1" customWidth="1"/>
    <col min="7687" max="7687" width="14.25" style="74" bestFit="1" customWidth="1"/>
    <col min="7688" max="7688" width="13.875" style="74" bestFit="1" customWidth="1"/>
    <col min="7689" max="7689" width="9.375" style="74" bestFit="1" customWidth="1"/>
    <col min="7690" max="7690" width="9.875" style="74" bestFit="1" customWidth="1"/>
    <col min="7691" max="7936" width="9.125" style="74"/>
    <col min="7937" max="7937" width="7.25" style="74" customWidth="1"/>
    <col min="7938" max="7938" width="13.125" style="74" bestFit="1" customWidth="1"/>
    <col min="7939" max="7939" width="9.375" style="74" bestFit="1" customWidth="1"/>
    <col min="7940" max="7940" width="10.75" style="74" customWidth="1"/>
    <col min="7941" max="7941" width="51.125" style="74" customWidth="1"/>
    <col min="7942" max="7942" width="13.875" style="74" bestFit="1" customWidth="1"/>
    <col min="7943" max="7943" width="14.25" style="74" bestFit="1" customWidth="1"/>
    <col min="7944" max="7944" width="13.875" style="74" bestFit="1" customWidth="1"/>
    <col min="7945" max="7945" width="9.375" style="74" bestFit="1" customWidth="1"/>
    <col min="7946" max="7946" width="9.875" style="74" bestFit="1" customWidth="1"/>
    <col min="7947" max="8192" width="9.125" style="74"/>
    <col min="8193" max="8193" width="7.25" style="74" customWidth="1"/>
    <col min="8194" max="8194" width="13.125" style="74" bestFit="1" customWidth="1"/>
    <col min="8195" max="8195" width="9.375" style="74" bestFit="1" customWidth="1"/>
    <col min="8196" max="8196" width="10.75" style="74" customWidth="1"/>
    <col min="8197" max="8197" width="51.125" style="74" customWidth="1"/>
    <col min="8198" max="8198" width="13.875" style="74" bestFit="1" customWidth="1"/>
    <col min="8199" max="8199" width="14.25" style="74" bestFit="1" customWidth="1"/>
    <col min="8200" max="8200" width="13.875" style="74" bestFit="1" customWidth="1"/>
    <col min="8201" max="8201" width="9.375" style="74" bestFit="1" customWidth="1"/>
    <col min="8202" max="8202" width="9.875" style="74" bestFit="1" customWidth="1"/>
    <col min="8203" max="8448" width="9.125" style="74"/>
    <col min="8449" max="8449" width="7.25" style="74" customWidth="1"/>
    <col min="8450" max="8450" width="13.125" style="74" bestFit="1" customWidth="1"/>
    <col min="8451" max="8451" width="9.375" style="74" bestFit="1" customWidth="1"/>
    <col min="8452" max="8452" width="10.75" style="74" customWidth="1"/>
    <col min="8453" max="8453" width="51.125" style="74" customWidth="1"/>
    <col min="8454" max="8454" width="13.875" style="74" bestFit="1" customWidth="1"/>
    <col min="8455" max="8455" width="14.25" style="74" bestFit="1" customWidth="1"/>
    <col min="8456" max="8456" width="13.875" style="74" bestFit="1" customWidth="1"/>
    <col min="8457" max="8457" width="9.375" style="74" bestFit="1" customWidth="1"/>
    <col min="8458" max="8458" width="9.875" style="74" bestFit="1" customWidth="1"/>
    <col min="8459" max="8704" width="9.125" style="74"/>
    <col min="8705" max="8705" width="7.25" style="74" customWidth="1"/>
    <col min="8706" max="8706" width="13.125" style="74" bestFit="1" customWidth="1"/>
    <col min="8707" max="8707" width="9.375" style="74" bestFit="1" customWidth="1"/>
    <col min="8708" max="8708" width="10.75" style="74" customWidth="1"/>
    <col min="8709" max="8709" width="51.125" style="74" customWidth="1"/>
    <col min="8710" max="8710" width="13.875" style="74" bestFit="1" customWidth="1"/>
    <col min="8711" max="8711" width="14.25" style="74" bestFit="1" customWidth="1"/>
    <col min="8712" max="8712" width="13.875" style="74" bestFit="1" customWidth="1"/>
    <col min="8713" max="8713" width="9.375" style="74" bestFit="1" customWidth="1"/>
    <col min="8714" max="8714" width="9.875" style="74" bestFit="1" customWidth="1"/>
    <col min="8715" max="8960" width="9.125" style="74"/>
    <col min="8961" max="8961" width="7.25" style="74" customWidth="1"/>
    <col min="8962" max="8962" width="13.125" style="74" bestFit="1" customWidth="1"/>
    <col min="8963" max="8963" width="9.375" style="74" bestFit="1" customWidth="1"/>
    <col min="8964" max="8964" width="10.75" style="74" customWidth="1"/>
    <col min="8965" max="8965" width="51.125" style="74" customWidth="1"/>
    <col min="8966" max="8966" width="13.875" style="74" bestFit="1" customWidth="1"/>
    <col min="8967" max="8967" width="14.25" style="74" bestFit="1" customWidth="1"/>
    <col min="8968" max="8968" width="13.875" style="74" bestFit="1" customWidth="1"/>
    <col min="8969" max="8969" width="9.375" style="74" bestFit="1" customWidth="1"/>
    <col min="8970" max="8970" width="9.875" style="74" bestFit="1" customWidth="1"/>
    <col min="8971" max="9216" width="9.125" style="74"/>
    <col min="9217" max="9217" width="7.25" style="74" customWidth="1"/>
    <col min="9218" max="9218" width="13.125" style="74" bestFit="1" customWidth="1"/>
    <col min="9219" max="9219" width="9.375" style="74" bestFit="1" customWidth="1"/>
    <col min="9220" max="9220" width="10.75" style="74" customWidth="1"/>
    <col min="9221" max="9221" width="51.125" style="74" customWidth="1"/>
    <col min="9222" max="9222" width="13.875" style="74" bestFit="1" customWidth="1"/>
    <col min="9223" max="9223" width="14.25" style="74" bestFit="1" customWidth="1"/>
    <col min="9224" max="9224" width="13.875" style="74" bestFit="1" customWidth="1"/>
    <col min="9225" max="9225" width="9.375" style="74" bestFit="1" customWidth="1"/>
    <col min="9226" max="9226" width="9.875" style="74" bestFit="1" customWidth="1"/>
    <col min="9227" max="9472" width="9.125" style="74"/>
    <col min="9473" max="9473" width="7.25" style="74" customWidth="1"/>
    <col min="9474" max="9474" width="13.125" style="74" bestFit="1" customWidth="1"/>
    <col min="9475" max="9475" width="9.375" style="74" bestFit="1" customWidth="1"/>
    <col min="9476" max="9476" width="10.75" style="74" customWidth="1"/>
    <col min="9477" max="9477" width="51.125" style="74" customWidth="1"/>
    <col min="9478" max="9478" width="13.875" style="74" bestFit="1" customWidth="1"/>
    <col min="9479" max="9479" width="14.25" style="74" bestFit="1" customWidth="1"/>
    <col min="9480" max="9480" width="13.875" style="74" bestFit="1" customWidth="1"/>
    <col min="9481" max="9481" width="9.375" style="74" bestFit="1" customWidth="1"/>
    <col min="9482" max="9482" width="9.875" style="74" bestFit="1" customWidth="1"/>
    <col min="9483" max="9728" width="9.125" style="74"/>
    <col min="9729" max="9729" width="7.25" style="74" customWidth="1"/>
    <col min="9730" max="9730" width="13.125" style="74" bestFit="1" customWidth="1"/>
    <col min="9731" max="9731" width="9.375" style="74" bestFit="1" customWidth="1"/>
    <col min="9732" max="9732" width="10.75" style="74" customWidth="1"/>
    <col min="9733" max="9733" width="51.125" style="74" customWidth="1"/>
    <col min="9734" max="9734" width="13.875" style="74" bestFit="1" customWidth="1"/>
    <col min="9735" max="9735" width="14.25" style="74" bestFit="1" customWidth="1"/>
    <col min="9736" max="9736" width="13.875" style="74" bestFit="1" customWidth="1"/>
    <col min="9737" max="9737" width="9.375" style="74" bestFit="1" customWidth="1"/>
    <col min="9738" max="9738" width="9.875" style="74" bestFit="1" customWidth="1"/>
    <col min="9739" max="9984" width="9.125" style="74"/>
    <col min="9985" max="9985" width="7.25" style="74" customWidth="1"/>
    <col min="9986" max="9986" width="13.125" style="74" bestFit="1" customWidth="1"/>
    <col min="9987" max="9987" width="9.375" style="74" bestFit="1" customWidth="1"/>
    <col min="9988" max="9988" width="10.75" style="74" customWidth="1"/>
    <col min="9989" max="9989" width="51.125" style="74" customWidth="1"/>
    <col min="9990" max="9990" width="13.875" style="74" bestFit="1" customWidth="1"/>
    <col min="9991" max="9991" width="14.25" style="74" bestFit="1" customWidth="1"/>
    <col min="9992" max="9992" width="13.875" style="74" bestFit="1" customWidth="1"/>
    <col min="9993" max="9993" width="9.375" style="74" bestFit="1" customWidth="1"/>
    <col min="9994" max="9994" width="9.875" style="74" bestFit="1" customWidth="1"/>
    <col min="9995" max="10240" width="9.125" style="74"/>
    <col min="10241" max="10241" width="7.25" style="74" customWidth="1"/>
    <col min="10242" max="10242" width="13.125" style="74" bestFit="1" customWidth="1"/>
    <col min="10243" max="10243" width="9.375" style="74" bestFit="1" customWidth="1"/>
    <col min="10244" max="10244" width="10.75" style="74" customWidth="1"/>
    <col min="10245" max="10245" width="51.125" style="74" customWidth="1"/>
    <col min="10246" max="10246" width="13.875" style="74" bestFit="1" customWidth="1"/>
    <col min="10247" max="10247" width="14.25" style="74" bestFit="1" customWidth="1"/>
    <col min="10248" max="10248" width="13.875" style="74" bestFit="1" customWidth="1"/>
    <col min="10249" max="10249" width="9.375" style="74" bestFit="1" customWidth="1"/>
    <col min="10250" max="10250" width="9.875" style="74" bestFit="1" customWidth="1"/>
    <col min="10251" max="10496" width="9.125" style="74"/>
    <col min="10497" max="10497" width="7.25" style="74" customWidth="1"/>
    <col min="10498" max="10498" width="13.125" style="74" bestFit="1" customWidth="1"/>
    <col min="10499" max="10499" width="9.375" style="74" bestFit="1" customWidth="1"/>
    <col min="10500" max="10500" width="10.75" style="74" customWidth="1"/>
    <col min="10501" max="10501" width="51.125" style="74" customWidth="1"/>
    <col min="10502" max="10502" width="13.875" style="74" bestFit="1" customWidth="1"/>
    <col min="10503" max="10503" width="14.25" style="74" bestFit="1" customWidth="1"/>
    <col min="10504" max="10504" width="13.875" style="74" bestFit="1" customWidth="1"/>
    <col min="10505" max="10505" width="9.375" style="74" bestFit="1" customWidth="1"/>
    <col min="10506" max="10506" width="9.875" style="74" bestFit="1" customWidth="1"/>
    <col min="10507" max="10752" width="9.125" style="74"/>
    <col min="10753" max="10753" width="7.25" style="74" customWidth="1"/>
    <col min="10754" max="10754" width="13.125" style="74" bestFit="1" customWidth="1"/>
    <col min="10755" max="10755" width="9.375" style="74" bestFit="1" customWidth="1"/>
    <col min="10756" max="10756" width="10.75" style="74" customWidth="1"/>
    <col min="10757" max="10757" width="51.125" style="74" customWidth="1"/>
    <col min="10758" max="10758" width="13.875" style="74" bestFit="1" customWidth="1"/>
    <col min="10759" max="10759" width="14.25" style="74" bestFit="1" customWidth="1"/>
    <col min="10760" max="10760" width="13.875" style="74" bestFit="1" customWidth="1"/>
    <col min="10761" max="10761" width="9.375" style="74" bestFit="1" customWidth="1"/>
    <col min="10762" max="10762" width="9.875" style="74" bestFit="1" customWidth="1"/>
    <col min="10763" max="11008" width="9.125" style="74"/>
    <col min="11009" max="11009" width="7.25" style="74" customWidth="1"/>
    <col min="11010" max="11010" width="13.125" style="74" bestFit="1" customWidth="1"/>
    <col min="11011" max="11011" width="9.375" style="74" bestFit="1" customWidth="1"/>
    <col min="11012" max="11012" width="10.75" style="74" customWidth="1"/>
    <col min="11013" max="11013" width="51.125" style="74" customWidth="1"/>
    <col min="11014" max="11014" width="13.875" style="74" bestFit="1" customWidth="1"/>
    <col min="11015" max="11015" width="14.25" style="74" bestFit="1" customWidth="1"/>
    <col min="11016" max="11016" width="13.875" style="74" bestFit="1" customWidth="1"/>
    <col min="11017" max="11017" width="9.375" style="74" bestFit="1" customWidth="1"/>
    <col min="11018" max="11018" width="9.875" style="74" bestFit="1" customWidth="1"/>
    <col min="11019" max="11264" width="9.125" style="74"/>
    <col min="11265" max="11265" width="7.25" style="74" customWidth="1"/>
    <col min="11266" max="11266" width="13.125" style="74" bestFit="1" customWidth="1"/>
    <col min="11267" max="11267" width="9.375" style="74" bestFit="1" customWidth="1"/>
    <col min="11268" max="11268" width="10.75" style="74" customWidth="1"/>
    <col min="11269" max="11269" width="51.125" style="74" customWidth="1"/>
    <col min="11270" max="11270" width="13.875" style="74" bestFit="1" customWidth="1"/>
    <col min="11271" max="11271" width="14.25" style="74" bestFit="1" customWidth="1"/>
    <col min="11272" max="11272" width="13.875" style="74" bestFit="1" customWidth="1"/>
    <col min="11273" max="11273" width="9.375" style="74" bestFit="1" customWidth="1"/>
    <col min="11274" max="11274" width="9.875" style="74" bestFit="1" customWidth="1"/>
    <col min="11275" max="11520" width="9.125" style="74"/>
    <col min="11521" max="11521" width="7.25" style="74" customWidth="1"/>
    <col min="11522" max="11522" width="13.125" style="74" bestFit="1" customWidth="1"/>
    <col min="11523" max="11523" width="9.375" style="74" bestFit="1" customWidth="1"/>
    <col min="11524" max="11524" width="10.75" style="74" customWidth="1"/>
    <col min="11525" max="11525" width="51.125" style="74" customWidth="1"/>
    <col min="11526" max="11526" width="13.875" style="74" bestFit="1" customWidth="1"/>
    <col min="11527" max="11527" width="14.25" style="74" bestFit="1" customWidth="1"/>
    <col min="11528" max="11528" width="13.875" style="74" bestFit="1" customWidth="1"/>
    <col min="11529" max="11529" width="9.375" style="74" bestFit="1" customWidth="1"/>
    <col min="11530" max="11530" width="9.875" style="74" bestFit="1" customWidth="1"/>
    <col min="11531" max="11776" width="9.125" style="74"/>
    <col min="11777" max="11777" width="7.25" style="74" customWidth="1"/>
    <col min="11778" max="11778" width="13.125" style="74" bestFit="1" customWidth="1"/>
    <col min="11779" max="11779" width="9.375" style="74" bestFit="1" customWidth="1"/>
    <col min="11780" max="11780" width="10.75" style="74" customWidth="1"/>
    <col min="11781" max="11781" width="51.125" style="74" customWidth="1"/>
    <col min="11782" max="11782" width="13.875" style="74" bestFit="1" customWidth="1"/>
    <col min="11783" max="11783" width="14.25" style="74" bestFit="1" customWidth="1"/>
    <col min="11784" max="11784" width="13.875" style="74" bestFit="1" customWidth="1"/>
    <col min="11785" max="11785" width="9.375" style="74" bestFit="1" customWidth="1"/>
    <col min="11786" max="11786" width="9.875" style="74" bestFit="1" customWidth="1"/>
    <col min="11787" max="12032" width="9.125" style="74"/>
    <col min="12033" max="12033" width="7.25" style="74" customWidth="1"/>
    <col min="12034" max="12034" width="13.125" style="74" bestFit="1" customWidth="1"/>
    <col min="12035" max="12035" width="9.375" style="74" bestFit="1" customWidth="1"/>
    <col min="12036" max="12036" width="10.75" style="74" customWidth="1"/>
    <col min="12037" max="12037" width="51.125" style="74" customWidth="1"/>
    <col min="12038" max="12038" width="13.875" style="74" bestFit="1" customWidth="1"/>
    <col min="12039" max="12039" width="14.25" style="74" bestFit="1" customWidth="1"/>
    <col min="12040" max="12040" width="13.875" style="74" bestFit="1" customWidth="1"/>
    <col min="12041" max="12041" width="9.375" style="74" bestFit="1" customWidth="1"/>
    <col min="12042" max="12042" width="9.875" style="74" bestFit="1" customWidth="1"/>
    <col min="12043" max="12288" width="9.125" style="74"/>
    <col min="12289" max="12289" width="7.25" style="74" customWidth="1"/>
    <col min="12290" max="12290" width="13.125" style="74" bestFit="1" customWidth="1"/>
    <col min="12291" max="12291" width="9.375" style="74" bestFit="1" customWidth="1"/>
    <col min="12292" max="12292" width="10.75" style="74" customWidth="1"/>
    <col min="12293" max="12293" width="51.125" style="74" customWidth="1"/>
    <col min="12294" max="12294" width="13.875" style="74" bestFit="1" customWidth="1"/>
    <col min="12295" max="12295" width="14.25" style="74" bestFit="1" customWidth="1"/>
    <col min="12296" max="12296" width="13.875" style="74" bestFit="1" customWidth="1"/>
    <col min="12297" max="12297" width="9.375" style="74" bestFit="1" customWidth="1"/>
    <col min="12298" max="12298" width="9.875" style="74" bestFit="1" customWidth="1"/>
    <col min="12299" max="12544" width="9.125" style="74"/>
    <col min="12545" max="12545" width="7.25" style="74" customWidth="1"/>
    <col min="12546" max="12546" width="13.125" style="74" bestFit="1" customWidth="1"/>
    <col min="12547" max="12547" width="9.375" style="74" bestFit="1" customWidth="1"/>
    <col min="12548" max="12548" width="10.75" style="74" customWidth="1"/>
    <col min="12549" max="12549" width="51.125" style="74" customWidth="1"/>
    <col min="12550" max="12550" width="13.875" style="74" bestFit="1" customWidth="1"/>
    <col min="12551" max="12551" width="14.25" style="74" bestFit="1" customWidth="1"/>
    <col min="12552" max="12552" width="13.875" style="74" bestFit="1" customWidth="1"/>
    <col min="12553" max="12553" width="9.375" style="74" bestFit="1" customWidth="1"/>
    <col min="12554" max="12554" width="9.875" style="74" bestFit="1" customWidth="1"/>
    <col min="12555" max="12800" width="9.125" style="74"/>
    <col min="12801" max="12801" width="7.25" style="74" customWidth="1"/>
    <col min="12802" max="12802" width="13.125" style="74" bestFit="1" customWidth="1"/>
    <col min="12803" max="12803" width="9.375" style="74" bestFit="1" customWidth="1"/>
    <col min="12804" max="12804" width="10.75" style="74" customWidth="1"/>
    <col min="12805" max="12805" width="51.125" style="74" customWidth="1"/>
    <col min="12806" max="12806" width="13.875" style="74" bestFit="1" customWidth="1"/>
    <col min="12807" max="12807" width="14.25" style="74" bestFit="1" customWidth="1"/>
    <col min="12808" max="12808" width="13.875" style="74" bestFit="1" customWidth="1"/>
    <col min="12809" max="12809" width="9.375" style="74" bestFit="1" customWidth="1"/>
    <col min="12810" max="12810" width="9.875" style="74" bestFit="1" customWidth="1"/>
    <col min="12811" max="13056" width="9.125" style="74"/>
    <col min="13057" max="13057" width="7.25" style="74" customWidth="1"/>
    <col min="13058" max="13058" width="13.125" style="74" bestFit="1" customWidth="1"/>
    <col min="13059" max="13059" width="9.375" style="74" bestFit="1" customWidth="1"/>
    <col min="13060" max="13060" width="10.75" style="74" customWidth="1"/>
    <col min="13061" max="13061" width="51.125" style="74" customWidth="1"/>
    <col min="13062" max="13062" width="13.875" style="74" bestFit="1" customWidth="1"/>
    <col min="13063" max="13063" width="14.25" style="74" bestFit="1" customWidth="1"/>
    <col min="13064" max="13064" width="13.875" style="74" bestFit="1" customWidth="1"/>
    <col min="13065" max="13065" width="9.375" style="74" bestFit="1" customWidth="1"/>
    <col min="13066" max="13066" width="9.875" style="74" bestFit="1" customWidth="1"/>
    <col min="13067" max="13312" width="9.125" style="74"/>
    <col min="13313" max="13313" width="7.25" style="74" customWidth="1"/>
    <col min="13314" max="13314" width="13.125" style="74" bestFit="1" customWidth="1"/>
    <col min="13315" max="13315" width="9.375" style="74" bestFit="1" customWidth="1"/>
    <col min="13316" max="13316" width="10.75" style="74" customWidth="1"/>
    <col min="13317" max="13317" width="51.125" style="74" customWidth="1"/>
    <col min="13318" max="13318" width="13.875" style="74" bestFit="1" customWidth="1"/>
    <col min="13319" max="13319" width="14.25" style="74" bestFit="1" customWidth="1"/>
    <col min="13320" max="13320" width="13.875" style="74" bestFit="1" customWidth="1"/>
    <col min="13321" max="13321" width="9.375" style="74" bestFit="1" customWidth="1"/>
    <col min="13322" max="13322" width="9.875" style="74" bestFit="1" customWidth="1"/>
    <col min="13323" max="13568" width="9.125" style="74"/>
    <col min="13569" max="13569" width="7.25" style="74" customWidth="1"/>
    <col min="13570" max="13570" width="13.125" style="74" bestFit="1" customWidth="1"/>
    <col min="13571" max="13571" width="9.375" style="74" bestFit="1" customWidth="1"/>
    <col min="13572" max="13572" width="10.75" style="74" customWidth="1"/>
    <col min="13573" max="13573" width="51.125" style="74" customWidth="1"/>
    <col min="13574" max="13574" width="13.875" style="74" bestFit="1" customWidth="1"/>
    <col min="13575" max="13575" width="14.25" style="74" bestFit="1" customWidth="1"/>
    <col min="13576" max="13576" width="13.875" style="74" bestFit="1" customWidth="1"/>
    <col min="13577" max="13577" width="9.375" style="74" bestFit="1" customWidth="1"/>
    <col min="13578" max="13578" width="9.875" style="74" bestFit="1" customWidth="1"/>
    <col min="13579" max="13824" width="9.125" style="74"/>
    <col min="13825" max="13825" width="7.25" style="74" customWidth="1"/>
    <col min="13826" max="13826" width="13.125" style="74" bestFit="1" customWidth="1"/>
    <col min="13827" max="13827" width="9.375" style="74" bestFit="1" customWidth="1"/>
    <col min="13828" max="13828" width="10.75" style="74" customWidth="1"/>
    <col min="13829" max="13829" width="51.125" style="74" customWidth="1"/>
    <col min="13830" max="13830" width="13.875" style="74" bestFit="1" customWidth="1"/>
    <col min="13831" max="13831" width="14.25" style="74" bestFit="1" customWidth="1"/>
    <col min="13832" max="13832" width="13.875" style="74" bestFit="1" customWidth="1"/>
    <col min="13833" max="13833" width="9.375" style="74" bestFit="1" customWidth="1"/>
    <col min="13834" max="13834" width="9.875" style="74" bestFit="1" customWidth="1"/>
    <col min="13835" max="14080" width="9.125" style="74"/>
    <col min="14081" max="14081" width="7.25" style="74" customWidth="1"/>
    <col min="14082" max="14082" width="13.125" style="74" bestFit="1" customWidth="1"/>
    <col min="14083" max="14083" width="9.375" style="74" bestFit="1" customWidth="1"/>
    <col min="14084" max="14084" width="10.75" style="74" customWidth="1"/>
    <col min="14085" max="14085" width="51.125" style="74" customWidth="1"/>
    <col min="14086" max="14086" width="13.875" style="74" bestFit="1" customWidth="1"/>
    <col min="14087" max="14087" width="14.25" style="74" bestFit="1" customWidth="1"/>
    <col min="14088" max="14088" width="13.875" style="74" bestFit="1" customWidth="1"/>
    <col min="14089" max="14089" width="9.375" style="74" bestFit="1" customWidth="1"/>
    <col min="14090" max="14090" width="9.875" style="74" bestFit="1" customWidth="1"/>
    <col min="14091" max="14336" width="9.125" style="74"/>
    <col min="14337" max="14337" width="7.25" style="74" customWidth="1"/>
    <col min="14338" max="14338" width="13.125" style="74" bestFit="1" customWidth="1"/>
    <col min="14339" max="14339" width="9.375" style="74" bestFit="1" customWidth="1"/>
    <col min="14340" max="14340" width="10.75" style="74" customWidth="1"/>
    <col min="14341" max="14341" width="51.125" style="74" customWidth="1"/>
    <col min="14342" max="14342" width="13.875" style="74" bestFit="1" customWidth="1"/>
    <col min="14343" max="14343" width="14.25" style="74" bestFit="1" customWidth="1"/>
    <col min="14344" max="14344" width="13.875" style="74" bestFit="1" customWidth="1"/>
    <col min="14345" max="14345" width="9.375" style="74" bestFit="1" customWidth="1"/>
    <col min="14346" max="14346" width="9.875" style="74" bestFit="1" customWidth="1"/>
    <col min="14347" max="14592" width="9.125" style="74"/>
    <col min="14593" max="14593" width="7.25" style="74" customWidth="1"/>
    <col min="14594" max="14594" width="13.125" style="74" bestFit="1" customWidth="1"/>
    <col min="14595" max="14595" width="9.375" style="74" bestFit="1" customWidth="1"/>
    <col min="14596" max="14596" width="10.75" style="74" customWidth="1"/>
    <col min="14597" max="14597" width="51.125" style="74" customWidth="1"/>
    <col min="14598" max="14598" width="13.875" style="74" bestFit="1" customWidth="1"/>
    <col min="14599" max="14599" width="14.25" style="74" bestFit="1" customWidth="1"/>
    <col min="14600" max="14600" width="13.875" style="74" bestFit="1" customWidth="1"/>
    <col min="14601" max="14601" width="9.375" style="74" bestFit="1" customWidth="1"/>
    <col min="14602" max="14602" width="9.875" style="74" bestFit="1" customWidth="1"/>
    <col min="14603" max="14848" width="9.125" style="74"/>
    <col min="14849" max="14849" width="7.25" style="74" customWidth="1"/>
    <col min="14850" max="14850" width="13.125" style="74" bestFit="1" customWidth="1"/>
    <col min="14851" max="14851" width="9.375" style="74" bestFit="1" customWidth="1"/>
    <col min="14852" max="14852" width="10.75" style="74" customWidth="1"/>
    <col min="14853" max="14853" width="51.125" style="74" customWidth="1"/>
    <col min="14854" max="14854" width="13.875" style="74" bestFit="1" customWidth="1"/>
    <col min="14855" max="14855" width="14.25" style="74" bestFit="1" customWidth="1"/>
    <col min="14856" max="14856" width="13.875" style="74" bestFit="1" customWidth="1"/>
    <col min="14857" max="14857" width="9.375" style="74" bestFit="1" customWidth="1"/>
    <col min="14858" max="14858" width="9.875" style="74" bestFit="1" customWidth="1"/>
    <col min="14859" max="15104" width="9.125" style="74"/>
    <col min="15105" max="15105" width="7.25" style="74" customWidth="1"/>
    <col min="15106" max="15106" width="13.125" style="74" bestFit="1" customWidth="1"/>
    <col min="15107" max="15107" width="9.375" style="74" bestFit="1" customWidth="1"/>
    <col min="15108" max="15108" width="10.75" style="74" customWidth="1"/>
    <col min="15109" max="15109" width="51.125" style="74" customWidth="1"/>
    <col min="15110" max="15110" width="13.875" style="74" bestFit="1" customWidth="1"/>
    <col min="15111" max="15111" width="14.25" style="74" bestFit="1" customWidth="1"/>
    <col min="15112" max="15112" width="13.875" style="74" bestFit="1" customWidth="1"/>
    <col min="15113" max="15113" width="9.375" style="74" bestFit="1" customWidth="1"/>
    <col min="15114" max="15114" width="9.875" style="74" bestFit="1" customWidth="1"/>
    <col min="15115" max="15360" width="9.125" style="74"/>
    <col min="15361" max="15361" width="7.25" style="74" customWidth="1"/>
    <col min="15362" max="15362" width="13.125" style="74" bestFit="1" customWidth="1"/>
    <col min="15363" max="15363" width="9.375" style="74" bestFit="1" customWidth="1"/>
    <col min="15364" max="15364" width="10.75" style="74" customWidth="1"/>
    <col min="15365" max="15365" width="51.125" style="74" customWidth="1"/>
    <col min="15366" max="15366" width="13.875" style="74" bestFit="1" customWidth="1"/>
    <col min="15367" max="15367" width="14.25" style="74" bestFit="1" customWidth="1"/>
    <col min="15368" max="15368" width="13.875" style="74" bestFit="1" customWidth="1"/>
    <col min="15369" max="15369" width="9.375" style="74" bestFit="1" customWidth="1"/>
    <col min="15370" max="15370" width="9.875" style="74" bestFit="1" customWidth="1"/>
    <col min="15371" max="15616" width="9.125" style="74"/>
    <col min="15617" max="15617" width="7.25" style="74" customWidth="1"/>
    <col min="15618" max="15618" width="13.125" style="74" bestFit="1" customWidth="1"/>
    <col min="15619" max="15619" width="9.375" style="74" bestFit="1" customWidth="1"/>
    <col min="15620" max="15620" width="10.75" style="74" customWidth="1"/>
    <col min="15621" max="15621" width="51.125" style="74" customWidth="1"/>
    <col min="15622" max="15622" width="13.875" style="74" bestFit="1" customWidth="1"/>
    <col min="15623" max="15623" width="14.25" style="74" bestFit="1" customWidth="1"/>
    <col min="15624" max="15624" width="13.875" style="74" bestFit="1" customWidth="1"/>
    <col min="15625" max="15625" width="9.375" style="74" bestFit="1" customWidth="1"/>
    <col min="15626" max="15626" width="9.875" style="74" bestFit="1" customWidth="1"/>
    <col min="15627" max="15872" width="9.125" style="74"/>
    <col min="15873" max="15873" width="7.25" style="74" customWidth="1"/>
    <col min="15874" max="15874" width="13.125" style="74" bestFit="1" customWidth="1"/>
    <col min="15875" max="15875" width="9.375" style="74" bestFit="1" customWidth="1"/>
    <col min="15876" max="15876" width="10.75" style="74" customWidth="1"/>
    <col min="15877" max="15877" width="51.125" style="74" customWidth="1"/>
    <col min="15878" max="15878" width="13.875" style="74" bestFit="1" customWidth="1"/>
    <col min="15879" max="15879" width="14.25" style="74" bestFit="1" customWidth="1"/>
    <col min="15880" max="15880" width="13.875" style="74" bestFit="1" customWidth="1"/>
    <col min="15881" max="15881" width="9.375" style="74" bestFit="1" customWidth="1"/>
    <col min="15882" max="15882" width="9.875" style="74" bestFit="1" customWidth="1"/>
    <col min="15883" max="16128" width="9.125" style="74"/>
    <col min="16129" max="16129" width="7.25" style="74" customWidth="1"/>
    <col min="16130" max="16130" width="13.125" style="74" bestFit="1" customWidth="1"/>
    <col min="16131" max="16131" width="9.375" style="74" bestFit="1" customWidth="1"/>
    <col min="16132" max="16132" width="10.75" style="74" customWidth="1"/>
    <col min="16133" max="16133" width="51.125" style="74" customWidth="1"/>
    <col min="16134" max="16134" width="13.875" style="74" bestFit="1" customWidth="1"/>
    <col min="16135" max="16135" width="14.25" style="74" bestFit="1" customWidth="1"/>
    <col min="16136" max="16136" width="13.875" style="74" bestFit="1" customWidth="1"/>
    <col min="16137" max="16137" width="9.375" style="74" bestFit="1" customWidth="1"/>
    <col min="16138" max="16138" width="9.875" style="74" bestFit="1" customWidth="1"/>
    <col min="16139" max="16384" width="9.125" style="74"/>
  </cols>
  <sheetData>
    <row r="1" spans="1:8" x14ac:dyDescent="0.5">
      <c r="A1" s="159" t="s">
        <v>55</v>
      </c>
      <c r="B1" s="159"/>
      <c r="C1" s="159"/>
      <c r="D1" s="159"/>
      <c r="E1" s="159"/>
      <c r="F1" s="159"/>
      <c r="G1" s="159"/>
      <c r="H1" s="159"/>
    </row>
    <row r="2" spans="1:8" x14ac:dyDescent="0.5">
      <c r="H2" s="74" t="s">
        <v>56</v>
      </c>
    </row>
    <row r="3" spans="1:8" x14ac:dyDescent="0.5">
      <c r="A3" s="77" t="s">
        <v>57</v>
      </c>
    </row>
    <row r="4" spans="1:8" s="81" customFormat="1" x14ac:dyDescent="0.5">
      <c r="A4" s="78" t="s">
        <v>0</v>
      </c>
      <c r="B4" s="79" t="s">
        <v>58</v>
      </c>
      <c r="C4" s="78" t="s">
        <v>59</v>
      </c>
      <c r="D4" s="78" t="s">
        <v>60</v>
      </c>
      <c r="E4" s="80" t="s">
        <v>61</v>
      </c>
      <c r="F4" s="80" t="s">
        <v>62</v>
      </c>
      <c r="G4" s="80" t="s">
        <v>63</v>
      </c>
      <c r="H4" s="80" t="s">
        <v>64</v>
      </c>
    </row>
    <row r="5" spans="1:8" x14ac:dyDescent="0.5">
      <c r="A5" s="82">
        <v>1</v>
      </c>
      <c r="B5" s="83">
        <v>100000106840</v>
      </c>
      <c r="C5" s="82">
        <v>0</v>
      </c>
      <c r="D5" s="82" t="s">
        <v>65</v>
      </c>
      <c r="E5" s="84" t="s">
        <v>66</v>
      </c>
      <c r="F5" s="85">
        <v>5340000</v>
      </c>
      <c r="G5" s="85">
        <v>-1413271.23</v>
      </c>
      <c r="H5" s="85">
        <v>3926728.77</v>
      </c>
    </row>
    <row r="6" spans="1:8" x14ac:dyDescent="0.5">
      <c r="A6" s="82">
        <v>2</v>
      </c>
      <c r="B6" s="83">
        <v>100000208354</v>
      </c>
      <c r="C6" s="82">
        <v>0</v>
      </c>
      <c r="D6" s="82" t="s">
        <v>67</v>
      </c>
      <c r="E6" s="84" t="s">
        <v>68</v>
      </c>
      <c r="F6" s="85">
        <v>24971000</v>
      </c>
      <c r="G6" s="85">
        <v>-3330036.76</v>
      </c>
      <c r="H6" s="85">
        <v>21640963.239999998</v>
      </c>
    </row>
    <row r="7" spans="1:8" x14ac:dyDescent="0.5">
      <c r="A7" s="82">
        <v>3</v>
      </c>
      <c r="B7" s="83">
        <v>100000367434</v>
      </c>
      <c r="C7" s="82">
        <v>0</v>
      </c>
      <c r="D7" s="82" t="s">
        <v>69</v>
      </c>
      <c r="E7" s="84" t="s">
        <v>70</v>
      </c>
      <c r="F7" s="85">
        <v>19695929.120000001</v>
      </c>
      <c r="G7" s="85">
        <v>-1273490.2</v>
      </c>
      <c r="H7" s="85">
        <v>18422438.920000002</v>
      </c>
    </row>
    <row r="8" spans="1:8" x14ac:dyDescent="0.5">
      <c r="A8" s="82">
        <v>4</v>
      </c>
      <c r="B8" s="83">
        <v>100000450027</v>
      </c>
      <c r="C8" s="82">
        <v>0</v>
      </c>
      <c r="D8" s="82" t="s">
        <v>71</v>
      </c>
      <c r="E8" s="84" t="s">
        <v>72</v>
      </c>
      <c r="F8" s="85">
        <v>5729.17</v>
      </c>
      <c r="G8" s="85">
        <v>-5728.17</v>
      </c>
      <c r="H8" s="84">
        <v>1</v>
      </c>
    </row>
    <row r="9" spans="1:8" x14ac:dyDescent="0.5">
      <c r="A9" s="82"/>
      <c r="B9" s="83">
        <v>100000450027</v>
      </c>
      <c r="C9" s="82">
        <v>1</v>
      </c>
      <c r="D9" s="82" t="s">
        <v>71</v>
      </c>
      <c r="E9" s="84" t="s">
        <v>72</v>
      </c>
      <c r="F9" s="85">
        <v>214270.83</v>
      </c>
      <c r="G9" s="85">
        <v>-214269.83</v>
      </c>
      <c r="H9" s="84">
        <v>1</v>
      </c>
    </row>
    <row r="10" spans="1:8" x14ac:dyDescent="0.5">
      <c r="A10" s="82">
        <v>5</v>
      </c>
      <c r="B10" s="83">
        <v>100000450046</v>
      </c>
      <c r="C10" s="82">
        <v>0</v>
      </c>
      <c r="D10" s="82" t="s">
        <v>71</v>
      </c>
      <c r="E10" s="84" t="s">
        <v>73</v>
      </c>
      <c r="F10" s="85">
        <v>101354.17</v>
      </c>
      <c r="G10" s="85">
        <v>-10212.129999999999</v>
      </c>
      <c r="H10" s="85">
        <v>91142.04</v>
      </c>
    </row>
    <row r="11" spans="1:8" x14ac:dyDescent="0.5">
      <c r="A11" s="82"/>
      <c r="B11" s="83">
        <v>100000450046</v>
      </c>
      <c r="C11" s="82">
        <v>1</v>
      </c>
      <c r="D11" s="82" t="s">
        <v>71</v>
      </c>
      <c r="E11" s="84" t="s">
        <v>73</v>
      </c>
      <c r="F11" s="85">
        <v>248645.83</v>
      </c>
      <c r="G11" s="85">
        <v>-248644.83</v>
      </c>
      <c r="H11" s="84">
        <v>1</v>
      </c>
    </row>
    <row r="12" spans="1:8" x14ac:dyDescent="0.5">
      <c r="A12" s="82">
        <v>6</v>
      </c>
      <c r="B12" s="83">
        <v>100000450047</v>
      </c>
      <c r="C12" s="82">
        <v>0</v>
      </c>
      <c r="D12" s="82" t="s">
        <v>71</v>
      </c>
      <c r="E12" s="84" t="s">
        <v>73</v>
      </c>
      <c r="F12" s="85">
        <v>116192</v>
      </c>
      <c r="G12" s="85">
        <v>-11145.64</v>
      </c>
      <c r="H12" s="85">
        <v>105046.36</v>
      </c>
    </row>
    <row r="13" spans="1:8" x14ac:dyDescent="0.5">
      <c r="A13" s="82"/>
      <c r="B13" s="83">
        <v>100000450047</v>
      </c>
      <c r="C13" s="82">
        <v>1</v>
      </c>
      <c r="D13" s="82" t="s">
        <v>71</v>
      </c>
      <c r="E13" s="84" t="s">
        <v>73</v>
      </c>
      <c r="F13" s="85">
        <v>265808</v>
      </c>
      <c r="G13" s="85">
        <v>-265807</v>
      </c>
      <c r="H13" s="84">
        <v>1</v>
      </c>
    </row>
    <row r="14" spans="1:8" x14ac:dyDescent="0.5">
      <c r="A14" s="82">
        <v>7</v>
      </c>
      <c r="B14" s="83">
        <v>100000450049</v>
      </c>
      <c r="C14" s="82">
        <v>0</v>
      </c>
      <c r="D14" s="82" t="s">
        <v>71</v>
      </c>
      <c r="E14" s="84" t="s">
        <v>73</v>
      </c>
      <c r="F14" s="85">
        <v>202583</v>
      </c>
      <c r="G14" s="85">
        <v>-15172.36</v>
      </c>
      <c r="H14" s="85">
        <v>187410.64</v>
      </c>
    </row>
    <row r="15" spans="1:8" x14ac:dyDescent="0.5">
      <c r="A15" s="82"/>
      <c r="B15" s="83">
        <v>100000450049</v>
      </c>
      <c r="C15" s="82">
        <v>1</v>
      </c>
      <c r="D15" s="82" t="s">
        <v>71</v>
      </c>
      <c r="E15" s="84" t="s">
        <v>73</v>
      </c>
      <c r="F15" s="85">
        <v>317417</v>
      </c>
      <c r="G15" s="85">
        <v>-317416</v>
      </c>
      <c r="H15" s="84">
        <v>1</v>
      </c>
    </row>
    <row r="16" spans="1:8" x14ac:dyDescent="0.5">
      <c r="A16" s="82">
        <v>8</v>
      </c>
      <c r="B16" s="83">
        <v>100000450051</v>
      </c>
      <c r="C16" s="82">
        <v>0</v>
      </c>
      <c r="D16" s="82" t="s">
        <v>71</v>
      </c>
      <c r="E16" s="84" t="s">
        <v>74</v>
      </c>
      <c r="F16" s="85">
        <v>137375</v>
      </c>
      <c r="G16" s="85">
        <v>-12255.87</v>
      </c>
      <c r="H16" s="85">
        <v>125119.13</v>
      </c>
    </row>
    <row r="17" spans="1:8" x14ac:dyDescent="0.5">
      <c r="A17" s="82"/>
      <c r="B17" s="83">
        <v>100000450051</v>
      </c>
      <c r="C17" s="82">
        <v>1</v>
      </c>
      <c r="D17" s="82" t="s">
        <v>71</v>
      </c>
      <c r="E17" s="84" t="s">
        <v>74</v>
      </c>
      <c r="F17" s="85">
        <v>282625</v>
      </c>
      <c r="G17" s="85">
        <v>-282624</v>
      </c>
      <c r="H17" s="84">
        <v>1</v>
      </c>
    </row>
    <row r="18" spans="1:8" x14ac:dyDescent="0.5">
      <c r="A18" s="82">
        <v>9</v>
      </c>
      <c r="B18" s="83">
        <v>100000450053</v>
      </c>
      <c r="C18" s="82">
        <v>0</v>
      </c>
      <c r="D18" s="82" t="s">
        <v>71</v>
      </c>
      <c r="E18" s="84" t="s">
        <v>75</v>
      </c>
      <c r="F18" s="85">
        <v>109900</v>
      </c>
      <c r="G18" s="85">
        <v>-9804.69</v>
      </c>
      <c r="H18" s="85">
        <v>100095.31</v>
      </c>
    </row>
    <row r="19" spans="1:8" x14ac:dyDescent="0.5">
      <c r="A19" s="82"/>
      <c r="B19" s="83">
        <v>100000450053</v>
      </c>
      <c r="C19" s="82">
        <v>1</v>
      </c>
      <c r="D19" s="82" t="s">
        <v>71</v>
      </c>
      <c r="E19" s="84" t="s">
        <v>75</v>
      </c>
      <c r="F19" s="85">
        <v>226100</v>
      </c>
      <c r="G19" s="85">
        <v>-226099</v>
      </c>
      <c r="H19" s="84">
        <v>1</v>
      </c>
    </row>
    <row r="20" spans="1:8" x14ac:dyDescent="0.5">
      <c r="A20" s="82">
        <v>10</v>
      </c>
      <c r="B20" s="83">
        <v>100000450106</v>
      </c>
      <c r="C20" s="82">
        <v>0</v>
      </c>
      <c r="D20" s="82" t="s">
        <v>71</v>
      </c>
      <c r="E20" s="84" t="s">
        <v>76</v>
      </c>
      <c r="F20" s="85">
        <v>5955257</v>
      </c>
      <c r="G20" s="85">
        <v>-458262.19</v>
      </c>
      <c r="H20" s="85">
        <v>5496994.8099999996</v>
      </c>
    </row>
    <row r="21" spans="1:8" x14ac:dyDescent="0.5">
      <c r="A21" s="82"/>
      <c r="B21" s="83">
        <v>100000450106</v>
      </c>
      <c r="C21" s="82">
        <v>1</v>
      </c>
      <c r="D21" s="82" t="s">
        <v>71</v>
      </c>
      <c r="E21" s="84" t="s">
        <v>76</v>
      </c>
      <c r="F21" s="85">
        <v>9750916</v>
      </c>
      <c r="G21" s="85">
        <v>-9750915</v>
      </c>
      <c r="H21" s="84">
        <v>1</v>
      </c>
    </row>
    <row r="22" spans="1:8" x14ac:dyDescent="0.5">
      <c r="A22" s="82">
        <v>11</v>
      </c>
      <c r="B22" s="83">
        <v>100000450107</v>
      </c>
      <c r="C22" s="82">
        <v>0</v>
      </c>
      <c r="D22" s="82" t="s">
        <v>71</v>
      </c>
      <c r="E22" s="84" t="s">
        <v>76</v>
      </c>
      <c r="F22" s="85">
        <v>889443</v>
      </c>
      <c r="G22" s="85">
        <v>-68443.41</v>
      </c>
      <c r="H22" s="85">
        <v>820999.59</v>
      </c>
    </row>
    <row r="23" spans="1:8" x14ac:dyDescent="0.5">
      <c r="A23" s="82"/>
      <c r="B23" s="83">
        <v>100000450107</v>
      </c>
      <c r="C23" s="82">
        <v>1</v>
      </c>
      <c r="D23" s="82" t="s">
        <v>71</v>
      </c>
      <c r="E23" s="84" t="s">
        <v>76</v>
      </c>
      <c r="F23" s="85">
        <v>1456341</v>
      </c>
      <c r="G23" s="85">
        <v>-1456340</v>
      </c>
      <c r="H23" s="84">
        <v>1</v>
      </c>
    </row>
    <row r="24" spans="1:8" x14ac:dyDescent="0.5">
      <c r="A24" s="82">
        <v>12</v>
      </c>
      <c r="B24" s="83">
        <v>100000450112</v>
      </c>
      <c r="C24" s="82">
        <v>0</v>
      </c>
      <c r="D24" s="82" t="s">
        <v>71</v>
      </c>
      <c r="E24" s="84" t="s">
        <v>76</v>
      </c>
      <c r="F24" s="85">
        <v>1587386</v>
      </c>
      <c r="G24" s="85">
        <v>-101520.26</v>
      </c>
      <c r="H24" s="85">
        <v>1485865.74</v>
      </c>
    </row>
    <row r="25" spans="1:8" x14ac:dyDescent="0.5">
      <c r="A25" s="82"/>
      <c r="B25" s="83">
        <v>100000450112</v>
      </c>
      <c r="C25" s="82">
        <v>1</v>
      </c>
      <c r="D25" s="82" t="s">
        <v>71</v>
      </c>
      <c r="E25" s="84" t="s">
        <v>76</v>
      </c>
      <c r="F25" s="85">
        <v>1891816</v>
      </c>
      <c r="G25" s="85">
        <v>-1891815</v>
      </c>
      <c r="H25" s="84">
        <v>1</v>
      </c>
    </row>
    <row r="26" spans="1:8" x14ac:dyDescent="0.5">
      <c r="A26" s="82">
        <v>13</v>
      </c>
      <c r="B26" s="83">
        <v>100000473250</v>
      </c>
      <c r="C26" s="82">
        <v>0</v>
      </c>
      <c r="D26" s="82" t="s">
        <v>77</v>
      </c>
      <c r="E26" s="84" t="s">
        <v>78</v>
      </c>
      <c r="F26" s="85">
        <v>3080000</v>
      </c>
      <c r="G26" s="85">
        <v>-77210.97</v>
      </c>
      <c r="H26" s="85">
        <v>3002789.03</v>
      </c>
    </row>
    <row r="27" spans="1:8" x14ac:dyDescent="0.5">
      <c r="A27" s="82">
        <v>14</v>
      </c>
      <c r="B27" s="83">
        <v>100000473300</v>
      </c>
      <c r="C27" s="82">
        <v>0</v>
      </c>
      <c r="D27" s="82" t="s">
        <v>77</v>
      </c>
      <c r="E27" s="84" t="s">
        <v>79</v>
      </c>
      <c r="F27" s="85">
        <v>3280000</v>
      </c>
      <c r="G27" s="85">
        <v>-82224.66</v>
      </c>
      <c r="H27" s="85">
        <v>3197775.34</v>
      </c>
    </row>
    <row r="28" spans="1:8" x14ac:dyDescent="0.5">
      <c r="A28" s="82">
        <v>15</v>
      </c>
      <c r="B28" s="83">
        <v>100000473341</v>
      </c>
      <c r="C28" s="82">
        <v>0</v>
      </c>
      <c r="D28" s="82" t="s">
        <v>77</v>
      </c>
      <c r="E28" s="84" t="s">
        <v>80</v>
      </c>
      <c r="F28" s="85">
        <v>4840000</v>
      </c>
      <c r="G28" s="85">
        <v>-121331.52</v>
      </c>
      <c r="H28" s="85">
        <v>4718668.4800000004</v>
      </c>
    </row>
    <row r="29" spans="1:8" x14ac:dyDescent="0.5">
      <c r="A29" s="82">
        <v>16</v>
      </c>
      <c r="B29" s="83">
        <v>100000473512</v>
      </c>
      <c r="C29" s="82">
        <v>0</v>
      </c>
      <c r="D29" s="82" t="s">
        <v>77</v>
      </c>
      <c r="E29" s="84" t="s">
        <v>81</v>
      </c>
      <c r="F29" s="85">
        <v>8380000</v>
      </c>
      <c r="G29" s="85">
        <v>-205182.43</v>
      </c>
      <c r="H29" s="85">
        <v>8174817.5700000003</v>
      </c>
    </row>
    <row r="30" spans="1:8" x14ac:dyDescent="0.5">
      <c r="A30" s="82">
        <v>17</v>
      </c>
      <c r="B30" s="83">
        <v>100000478402</v>
      </c>
      <c r="C30" s="82">
        <v>0</v>
      </c>
      <c r="D30" s="82" t="s">
        <v>82</v>
      </c>
      <c r="E30" s="84" t="s">
        <v>83</v>
      </c>
      <c r="F30" s="85">
        <v>17950000</v>
      </c>
      <c r="G30" s="85">
        <v>-353114.76</v>
      </c>
      <c r="H30" s="85">
        <v>17596885.239999998</v>
      </c>
    </row>
    <row r="31" spans="1:8" x14ac:dyDescent="0.5">
      <c r="A31" s="84"/>
      <c r="B31" s="158" t="s">
        <v>57</v>
      </c>
      <c r="C31" s="158"/>
      <c r="D31" s="158"/>
      <c r="E31" s="158"/>
      <c r="F31" s="86">
        <f>SUM(F5:F30)</f>
        <v>111296088.12</v>
      </c>
      <c r="G31" s="86">
        <f>SUM(G5:G30)</f>
        <v>-22202337.910000004</v>
      </c>
      <c r="H31" s="86">
        <f>SUM(H5:H30)</f>
        <v>89093750.210000023</v>
      </c>
    </row>
    <row r="32" spans="1:8" x14ac:dyDescent="0.5">
      <c r="F32" s="87"/>
      <c r="G32" s="87"/>
      <c r="H32" s="87"/>
    </row>
    <row r="33" spans="1:8" x14ac:dyDescent="0.5">
      <c r="A33" s="77" t="s">
        <v>84</v>
      </c>
      <c r="F33" s="87"/>
      <c r="G33" s="87"/>
      <c r="H33" s="87"/>
    </row>
    <row r="34" spans="1:8" s="81" customFormat="1" x14ac:dyDescent="0.5">
      <c r="A34" s="78" t="s">
        <v>0</v>
      </c>
      <c r="B34" s="79" t="s">
        <v>58</v>
      </c>
      <c r="C34" s="78" t="s">
        <v>59</v>
      </c>
      <c r="D34" s="78" t="s">
        <v>60</v>
      </c>
      <c r="E34" s="80" t="s">
        <v>61</v>
      </c>
      <c r="F34" s="80" t="s">
        <v>62</v>
      </c>
      <c r="G34" s="80" t="s">
        <v>63</v>
      </c>
      <c r="H34" s="80" t="s">
        <v>64</v>
      </c>
    </row>
    <row r="35" spans="1:8" x14ac:dyDescent="0.5">
      <c r="A35" s="82">
        <v>1</v>
      </c>
      <c r="B35" s="83">
        <v>100000450101</v>
      </c>
      <c r="C35" s="82">
        <v>0</v>
      </c>
      <c r="D35" s="82" t="s">
        <v>71</v>
      </c>
      <c r="E35" s="84" t="s">
        <v>85</v>
      </c>
      <c r="F35" s="85">
        <v>23437.5</v>
      </c>
      <c r="G35" s="85">
        <v>-23436.5</v>
      </c>
      <c r="H35" s="84">
        <v>1</v>
      </c>
    </row>
    <row r="36" spans="1:8" x14ac:dyDescent="0.5">
      <c r="A36" s="82"/>
      <c r="B36" s="83">
        <v>100000450101</v>
      </c>
      <c r="C36" s="82">
        <v>1</v>
      </c>
      <c r="D36" s="82" t="s">
        <v>71</v>
      </c>
      <c r="E36" s="84" t="s">
        <v>85</v>
      </c>
      <c r="F36" s="85">
        <v>876562.5</v>
      </c>
      <c r="G36" s="85">
        <v>-876561.5</v>
      </c>
      <c r="H36" s="84">
        <v>1</v>
      </c>
    </row>
    <row r="37" spans="1:8" x14ac:dyDescent="0.5">
      <c r="A37" s="82">
        <v>2</v>
      </c>
      <c r="B37" s="83">
        <v>100000450868</v>
      </c>
      <c r="C37" s="82">
        <v>0</v>
      </c>
      <c r="D37" s="82" t="s">
        <v>71</v>
      </c>
      <c r="E37" s="84" t="s">
        <v>86</v>
      </c>
      <c r="F37" s="85">
        <v>325000</v>
      </c>
      <c r="G37" s="85">
        <v>-324999</v>
      </c>
      <c r="H37" s="84">
        <v>1</v>
      </c>
    </row>
    <row r="38" spans="1:8" x14ac:dyDescent="0.5">
      <c r="A38" s="82">
        <v>3</v>
      </c>
      <c r="B38" s="83">
        <v>100000450871</v>
      </c>
      <c r="C38" s="82">
        <v>0</v>
      </c>
      <c r="D38" s="82" t="s">
        <v>71</v>
      </c>
      <c r="E38" s="84" t="s">
        <v>72</v>
      </c>
      <c r="F38" s="85">
        <v>200000</v>
      </c>
      <c r="G38" s="85">
        <v>-199999</v>
      </c>
      <c r="H38" s="84">
        <v>1</v>
      </c>
    </row>
    <row r="39" spans="1:8" x14ac:dyDescent="0.5">
      <c r="A39" s="82">
        <v>4</v>
      </c>
      <c r="B39" s="83">
        <v>100000450872</v>
      </c>
      <c r="C39" s="82">
        <v>0</v>
      </c>
      <c r="D39" s="82" t="s">
        <v>71</v>
      </c>
      <c r="E39" s="84" t="s">
        <v>85</v>
      </c>
      <c r="F39" s="85">
        <v>590000</v>
      </c>
      <c r="G39" s="85">
        <v>-589999</v>
      </c>
      <c r="H39" s="84">
        <v>1</v>
      </c>
    </row>
    <row r="40" spans="1:8" x14ac:dyDescent="0.5">
      <c r="A40" s="82">
        <v>5</v>
      </c>
      <c r="B40" s="83">
        <v>100000450873</v>
      </c>
      <c r="C40" s="82">
        <v>0</v>
      </c>
      <c r="D40" s="82" t="s">
        <v>71</v>
      </c>
      <c r="E40" s="84" t="s">
        <v>85</v>
      </c>
      <c r="F40" s="85">
        <v>720000</v>
      </c>
      <c r="G40" s="85">
        <v>-719999</v>
      </c>
      <c r="H40" s="84">
        <v>1</v>
      </c>
    </row>
    <row r="41" spans="1:8" x14ac:dyDescent="0.5">
      <c r="A41" s="84"/>
      <c r="B41" s="158" t="s">
        <v>87</v>
      </c>
      <c r="C41" s="158"/>
      <c r="D41" s="158"/>
      <c r="E41" s="158"/>
      <c r="F41" s="86">
        <f>SUM(F35:F40)</f>
        <v>2735000</v>
      </c>
      <c r="G41" s="86">
        <f>SUM(G35:G40)</f>
        <v>-2734994</v>
      </c>
      <c r="H41" s="86">
        <f>SUM(H35:H40)</f>
        <v>6</v>
      </c>
    </row>
    <row r="42" spans="1:8" x14ac:dyDescent="0.5">
      <c r="A42" s="84"/>
      <c r="B42" s="158" t="s">
        <v>88</v>
      </c>
      <c r="C42" s="158"/>
      <c r="D42" s="158"/>
      <c r="E42" s="158"/>
      <c r="F42" s="86">
        <f>F31+F41</f>
        <v>114031088.12</v>
      </c>
      <c r="G42" s="86">
        <f>G31+G41</f>
        <v>-24937331.910000004</v>
      </c>
      <c r="H42" s="86">
        <f>H31+H41</f>
        <v>89093756.210000023</v>
      </c>
    </row>
    <row r="43" spans="1:8" x14ac:dyDescent="0.5">
      <c r="A43" s="88"/>
      <c r="B43" s="89"/>
      <c r="C43" s="89"/>
      <c r="D43" s="89"/>
      <c r="E43" s="89"/>
      <c r="F43" s="90"/>
      <c r="G43" s="90"/>
      <c r="H43" s="90"/>
    </row>
    <row r="44" spans="1:8" x14ac:dyDescent="0.5">
      <c r="A44" s="77" t="s">
        <v>89</v>
      </c>
      <c r="B44" s="89"/>
      <c r="C44" s="89"/>
      <c r="D44" s="89"/>
      <c r="E44" s="89"/>
      <c r="F44" s="90"/>
      <c r="G44" s="90"/>
      <c r="H44" s="90"/>
    </row>
    <row r="45" spans="1:8" s="76" customFormat="1" x14ac:dyDescent="0.5">
      <c r="A45" s="78" t="s">
        <v>0</v>
      </c>
      <c r="B45" s="91" t="s">
        <v>58</v>
      </c>
      <c r="C45" s="78" t="s">
        <v>59</v>
      </c>
      <c r="D45" s="78" t="s">
        <v>60</v>
      </c>
      <c r="E45" s="78" t="s">
        <v>61</v>
      </c>
      <c r="F45" s="78" t="s">
        <v>62</v>
      </c>
      <c r="G45" s="78" t="s">
        <v>63</v>
      </c>
      <c r="H45" s="78" t="s">
        <v>64</v>
      </c>
    </row>
    <row r="46" spans="1:8" x14ac:dyDescent="0.5">
      <c r="A46" s="82">
        <v>1</v>
      </c>
      <c r="B46" s="83">
        <v>100000363860</v>
      </c>
      <c r="C46" s="82">
        <v>0</v>
      </c>
      <c r="D46" s="82" t="s">
        <v>90</v>
      </c>
      <c r="E46" s="84" t="s">
        <v>91</v>
      </c>
      <c r="F46" s="85">
        <v>114980000</v>
      </c>
      <c r="G46" s="85">
        <v>-7733586.2999999998</v>
      </c>
      <c r="H46" s="85">
        <v>107246413.7</v>
      </c>
    </row>
    <row r="47" spans="1:8" x14ac:dyDescent="0.5">
      <c r="A47" s="84"/>
      <c r="B47" s="158" t="s">
        <v>89</v>
      </c>
      <c r="C47" s="158"/>
      <c r="D47" s="158"/>
      <c r="E47" s="158"/>
      <c r="F47" s="86">
        <f>SUM(F46)</f>
        <v>114980000</v>
      </c>
      <c r="G47" s="86">
        <f>SUM(G46)</f>
        <v>-7733586.2999999998</v>
      </c>
      <c r="H47" s="86">
        <f>SUM(H46)</f>
        <v>107246413.7</v>
      </c>
    </row>
    <row r="49" spans="1:11" x14ac:dyDescent="0.5">
      <c r="A49" s="77" t="s">
        <v>92</v>
      </c>
      <c r="B49" s="89"/>
      <c r="C49" s="89"/>
      <c r="D49" s="89"/>
      <c r="E49" s="89"/>
      <c r="F49" s="90"/>
      <c r="G49" s="90"/>
      <c r="H49" s="90"/>
      <c r="K49" s="74" t="s">
        <v>35</v>
      </c>
    </row>
    <row r="50" spans="1:11" s="76" customFormat="1" x14ac:dyDescent="0.5">
      <c r="A50" s="78" t="s">
        <v>0</v>
      </c>
      <c r="B50" s="91" t="s">
        <v>58</v>
      </c>
      <c r="C50" s="78" t="s">
        <v>59</v>
      </c>
      <c r="D50" s="78" t="s">
        <v>60</v>
      </c>
      <c r="E50" s="78" t="s">
        <v>61</v>
      </c>
      <c r="F50" s="78" t="s">
        <v>62</v>
      </c>
      <c r="G50" s="78" t="s">
        <v>63</v>
      </c>
      <c r="H50" s="78" t="s">
        <v>64</v>
      </c>
    </row>
    <row r="51" spans="1:11" x14ac:dyDescent="0.5">
      <c r="A51" s="82">
        <v>1</v>
      </c>
      <c r="B51" s="83">
        <v>100000450217</v>
      </c>
      <c r="C51" s="82">
        <v>0</v>
      </c>
      <c r="D51" s="82" t="s">
        <v>71</v>
      </c>
      <c r="E51" s="84" t="s">
        <v>93</v>
      </c>
      <c r="F51" s="85">
        <v>3356000</v>
      </c>
      <c r="G51" s="85">
        <v>-3355999</v>
      </c>
      <c r="H51" s="84">
        <v>1</v>
      </c>
    </row>
    <row r="52" spans="1:11" x14ac:dyDescent="0.5">
      <c r="A52" s="84"/>
      <c r="B52" s="158" t="s">
        <v>89</v>
      </c>
      <c r="C52" s="158"/>
      <c r="D52" s="158"/>
      <c r="E52" s="158"/>
      <c r="F52" s="86">
        <f>SUM(F51)</f>
        <v>3356000</v>
      </c>
      <c r="G52" s="86">
        <f>SUM(G51)</f>
        <v>-3355999</v>
      </c>
      <c r="H52" s="86">
        <f>SUM(H51)</f>
        <v>1</v>
      </c>
    </row>
    <row r="53" spans="1:11" x14ac:dyDescent="0.5">
      <c r="A53" s="84"/>
      <c r="B53" s="158" t="s">
        <v>88</v>
      </c>
      <c r="C53" s="158"/>
      <c r="D53" s="158"/>
      <c r="E53" s="158"/>
      <c r="F53" s="86">
        <f>F47+F52</f>
        <v>118336000</v>
      </c>
      <c r="G53" s="86">
        <f>G47+G52</f>
        <v>-11089585.300000001</v>
      </c>
      <c r="H53" s="86">
        <f>H47+H52</f>
        <v>107246414.7</v>
      </c>
      <c r="K53" s="74" t="s">
        <v>35</v>
      </c>
    </row>
    <row r="55" spans="1:11" x14ac:dyDescent="0.5">
      <c r="A55" s="77" t="s">
        <v>94</v>
      </c>
    </row>
    <row r="56" spans="1:11" s="92" customFormat="1" x14ac:dyDescent="0.5">
      <c r="A56" s="78" t="s">
        <v>0</v>
      </c>
      <c r="B56" s="91" t="s">
        <v>58</v>
      </c>
      <c r="C56" s="78" t="s">
        <v>59</v>
      </c>
      <c r="D56" s="78" t="s">
        <v>60</v>
      </c>
      <c r="E56" s="78" t="s">
        <v>61</v>
      </c>
      <c r="F56" s="78" t="s">
        <v>62</v>
      </c>
      <c r="G56" s="78" t="s">
        <v>63</v>
      </c>
      <c r="H56" s="78" t="s">
        <v>64</v>
      </c>
    </row>
    <row r="57" spans="1:11" s="92" customFormat="1" x14ac:dyDescent="0.5">
      <c r="A57" s="82">
        <v>1</v>
      </c>
      <c r="B57" s="75">
        <v>100000138435</v>
      </c>
      <c r="C57" s="82">
        <v>0</v>
      </c>
      <c r="D57" s="76" t="s">
        <v>95</v>
      </c>
      <c r="E57" s="84" t="s">
        <v>96</v>
      </c>
      <c r="F57" s="87">
        <v>1363608</v>
      </c>
      <c r="G57" s="87">
        <v>-615746.23</v>
      </c>
      <c r="H57" s="87">
        <v>747861.77</v>
      </c>
    </row>
    <row r="58" spans="1:11" x14ac:dyDescent="0.5">
      <c r="A58" s="82">
        <v>2</v>
      </c>
      <c r="B58" s="83">
        <v>100000399231</v>
      </c>
      <c r="C58" s="82">
        <v>0</v>
      </c>
      <c r="D58" s="82" t="s">
        <v>97</v>
      </c>
      <c r="E58" s="84" t="s">
        <v>98</v>
      </c>
      <c r="F58" s="85">
        <v>6300000</v>
      </c>
      <c r="G58" s="85">
        <v>-491572.6</v>
      </c>
      <c r="H58" s="85">
        <v>5808427.4000000004</v>
      </c>
    </row>
    <row r="59" spans="1:11" x14ac:dyDescent="0.5">
      <c r="A59" s="82">
        <v>3</v>
      </c>
      <c r="B59" s="83">
        <v>100000414424</v>
      </c>
      <c r="C59" s="82">
        <v>0</v>
      </c>
      <c r="D59" s="82" t="s">
        <v>99</v>
      </c>
      <c r="E59" s="84" t="s">
        <v>100</v>
      </c>
      <c r="F59" s="85">
        <v>5540000</v>
      </c>
      <c r="G59" s="85">
        <v>-508119.92</v>
      </c>
      <c r="H59" s="85">
        <v>5031880.08</v>
      </c>
    </row>
    <row r="60" spans="1:11" x14ac:dyDescent="0.5">
      <c r="A60" s="84"/>
      <c r="B60" s="160" t="s">
        <v>94</v>
      </c>
      <c r="C60" s="161"/>
      <c r="D60" s="161"/>
      <c r="E60" s="162"/>
      <c r="F60" s="86">
        <f>SUM(F57:F59)</f>
        <v>13203608</v>
      </c>
      <c r="G60" s="86">
        <f>SUM(G57:G59)</f>
        <v>-1615438.75</v>
      </c>
      <c r="H60" s="86">
        <f>SUM(H57:H59)</f>
        <v>11588169.25</v>
      </c>
    </row>
    <row r="62" spans="1:11" x14ac:dyDescent="0.5">
      <c r="A62" s="77" t="s">
        <v>101</v>
      </c>
    </row>
    <row r="63" spans="1:11" s="92" customFormat="1" x14ac:dyDescent="0.5">
      <c r="A63" s="78" t="s">
        <v>0</v>
      </c>
      <c r="B63" s="91" t="s">
        <v>58</v>
      </c>
      <c r="C63" s="78" t="s">
        <v>59</v>
      </c>
      <c r="D63" s="78" t="s">
        <v>60</v>
      </c>
      <c r="E63" s="78" t="s">
        <v>61</v>
      </c>
      <c r="F63" s="78" t="s">
        <v>62</v>
      </c>
      <c r="G63" s="78" t="s">
        <v>63</v>
      </c>
      <c r="H63" s="78" t="s">
        <v>64</v>
      </c>
    </row>
    <row r="64" spans="1:11" x14ac:dyDescent="0.5">
      <c r="A64" s="82">
        <v>1</v>
      </c>
      <c r="B64" s="83">
        <v>100000450222</v>
      </c>
      <c r="C64" s="82">
        <v>0</v>
      </c>
      <c r="D64" s="82" t="s">
        <v>71</v>
      </c>
      <c r="E64" s="84" t="s">
        <v>102</v>
      </c>
      <c r="F64" s="85">
        <v>1120000</v>
      </c>
      <c r="G64" s="85">
        <v>-1119999</v>
      </c>
      <c r="H64" s="84">
        <v>1</v>
      </c>
    </row>
    <row r="65" spans="1:8" x14ac:dyDescent="0.5">
      <c r="A65" s="82">
        <v>2</v>
      </c>
      <c r="B65" s="83">
        <v>100000450225</v>
      </c>
      <c r="C65" s="82">
        <v>0</v>
      </c>
      <c r="D65" s="82" t="s">
        <v>71</v>
      </c>
      <c r="E65" s="84" t="s">
        <v>103</v>
      </c>
      <c r="F65" s="85">
        <v>450000</v>
      </c>
      <c r="G65" s="85">
        <v>-449999</v>
      </c>
      <c r="H65" s="84">
        <v>1</v>
      </c>
    </row>
    <row r="66" spans="1:8" x14ac:dyDescent="0.5">
      <c r="A66" s="82">
        <v>3</v>
      </c>
      <c r="B66" s="83">
        <v>100000450869</v>
      </c>
      <c r="C66" s="82">
        <v>0</v>
      </c>
      <c r="D66" s="82" t="s">
        <v>71</v>
      </c>
      <c r="E66" s="84" t="s">
        <v>104</v>
      </c>
      <c r="F66" s="85">
        <v>160000</v>
      </c>
      <c r="G66" s="85">
        <v>-159999</v>
      </c>
      <c r="H66" s="84">
        <v>1</v>
      </c>
    </row>
    <row r="67" spans="1:8" x14ac:dyDescent="0.5">
      <c r="A67" s="82">
        <v>4</v>
      </c>
      <c r="B67" s="83">
        <v>100000450870</v>
      </c>
      <c r="C67" s="82">
        <v>0</v>
      </c>
      <c r="D67" s="82" t="s">
        <v>71</v>
      </c>
      <c r="E67" s="84" t="s">
        <v>105</v>
      </c>
      <c r="F67" s="85">
        <v>450000</v>
      </c>
      <c r="G67" s="85">
        <v>-449999</v>
      </c>
      <c r="H67" s="84">
        <v>1</v>
      </c>
    </row>
    <row r="68" spans="1:8" x14ac:dyDescent="0.5">
      <c r="A68" s="84"/>
      <c r="B68" s="158" t="s">
        <v>94</v>
      </c>
      <c r="C68" s="158"/>
      <c r="D68" s="158"/>
      <c r="E68" s="158"/>
      <c r="F68" s="86">
        <f>SUM(F64:F67)</f>
        <v>2180000</v>
      </c>
      <c r="G68" s="86">
        <f>SUM(G64:G67)</f>
        <v>-2179996</v>
      </c>
      <c r="H68" s="86">
        <f>SUM(H64:H67)</f>
        <v>4</v>
      </c>
    </row>
    <row r="69" spans="1:8" x14ac:dyDescent="0.5">
      <c r="A69" s="84"/>
      <c r="B69" s="158" t="s">
        <v>88</v>
      </c>
      <c r="C69" s="158"/>
      <c r="D69" s="158"/>
      <c r="E69" s="158"/>
      <c r="F69" s="86">
        <f>F60+F68</f>
        <v>15383608</v>
      </c>
      <c r="G69" s="86">
        <f>G60+G68</f>
        <v>-3795434.75</v>
      </c>
      <c r="H69" s="86">
        <f>H60+H68</f>
        <v>11588173.25</v>
      </c>
    </row>
    <row r="71" spans="1:8" x14ac:dyDescent="0.5">
      <c r="A71" s="77" t="s">
        <v>106</v>
      </c>
    </row>
    <row r="72" spans="1:8" s="92" customFormat="1" x14ac:dyDescent="0.5">
      <c r="A72" s="78" t="s">
        <v>0</v>
      </c>
      <c r="B72" s="91" t="s">
        <v>58</v>
      </c>
      <c r="C72" s="78" t="s">
        <v>59</v>
      </c>
      <c r="D72" s="78" t="s">
        <v>60</v>
      </c>
      <c r="E72" s="78" t="s">
        <v>61</v>
      </c>
      <c r="F72" s="78" t="s">
        <v>62</v>
      </c>
      <c r="G72" s="78" t="s">
        <v>63</v>
      </c>
      <c r="H72" s="78" t="s">
        <v>64</v>
      </c>
    </row>
    <row r="73" spans="1:8" x14ac:dyDescent="0.5">
      <c r="A73" s="82">
        <v>1</v>
      </c>
      <c r="B73" s="83">
        <v>100000083873</v>
      </c>
      <c r="C73" s="82">
        <v>0</v>
      </c>
      <c r="D73" s="82" t="s">
        <v>107</v>
      </c>
      <c r="E73" s="84" t="s">
        <v>108</v>
      </c>
      <c r="F73" s="85">
        <v>855487.47</v>
      </c>
      <c r="G73" s="85">
        <v>-678921.12</v>
      </c>
      <c r="H73" s="85">
        <v>176566.35</v>
      </c>
    </row>
    <row r="74" spans="1:8" x14ac:dyDescent="0.5">
      <c r="A74" s="82">
        <v>2</v>
      </c>
      <c r="B74" s="83">
        <v>100000138433</v>
      </c>
      <c r="C74" s="82">
        <v>0</v>
      </c>
      <c r="D74" s="82" t="s">
        <v>109</v>
      </c>
      <c r="E74" s="84" t="s">
        <v>110</v>
      </c>
      <c r="F74" s="85">
        <v>9988000</v>
      </c>
      <c r="G74" s="85">
        <v>-4563587.59</v>
      </c>
      <c r="H74" s="85">
        <v>5424412.4100000001</v>
      </c>
    </row>
    <row r="75" spans="1:8" x14ac:dyDescent="0.5">
      <c r="A75" s="82">
        <v>3</v>
      </c>
      <c r="B75" s="75">
        <v>100000138434</v>
      </c>
      <c r="C75" s="82">
        <v>0</v>
      </c>
      <c r="D75" s="82" t="s">
        <v>95</v>
      </c>
      <c r="E75" s="84" t="s">
        <v>111</v>
      </c>
      <c r="F75" s="85">
        <v>399045.8</v>
      </c>
      <c r="G75" s="85">
        <v>-180191.79</v>
      </c>
      <c r="H75" s="85">
        <v>218854.01</v>
      </c>
    </row>
    <row r="76" spans="1:8" x14ac:dyDescent="0.5">
      <c r="A76" s="82">
        <v>4</v>
      </c>
      <c r="B76" s="83">
        <v>100000148442</v>
      </c>
      <c r="C76" s="82">
        <v>0</v>
      </c>
      <c r="D76" s="82" t="s">
        <v>112</v>
      </c>
      <c r="E76" s="84" t="s">
        <v>113</v>
      </c>
      <c r="F76" s="85">
        <v>415130.04</v>
      </c>
      <c r="G76" s="85">
        <v>-346768.91</v>
      </c>
      <c r="H76" s="85">
        <v>68361.13</v>
      </c>
    </row>
    <row r="77" spans="1:8" x14ac:dyDescent="0.5">
      <c r="A77" s="82">
        <v>5</v>
      </c>
      <c r="B77" s="83">
        <v>100000148443</v>
      </c>
      <c r="C77" s="82">
        <v>0</v>
      </c>
      <c r="D77" s="82" t="s">
        <v>112</v>
      </c>
      <c r="E77" s="84" t="s">
        <v>114</v>
      </c>
      <c r="F77" s="85">
        <v>415130.04</v>
      </c>
      <c r="G77" s="85">
        <v>-346768.91</v>
      </c>
      <c r="H77" s="85">
        <v>68361.13</v>
      </c>
    </row>
    <row r="78" spans="1:8" x14ac:dyDescent="0.5">
      <c r="A78" s="82">
        <v>6</v>
      </c>
      <c r="B78" s="83">
        <v>100000148444</v>
      </c>
      <c r="C78" s="82">
        <v>0</v>
      </c>
      <c r="D78" s="82" t="s">
        <v>112</v>
      </c>
      <c r="E78" s="84" t="s">
        <v>115</v>
      </c>
      <c r="F78" s="85">
        <v>553506.72</v>
      </c>
      <c r="G78" s="85">
        <v>-462358.54</v>
      </c>
      <c r="H78" s="85">
        <v>91148.18</v>
      </c>
    </row>
    <row r="79" spans="1:8" x14ac:dyDescent="0.5">
      <c r="A79" s="82">
        <v>7</v>
      </c>
      <c r="B79" s="83">
        <v>100000361900</v>
      </c>
      <c r="C79" s="82">
        <v>0</v>
      </c>
      <c r="D79" s="82" t="s">
        <v>116</v>
      </c>
      <c r="E79" s="84" t="s">
        <v>117</v>
      </c>
      <c r="F79" s="85">
        <v>4474000</v>
      </c>
      <c r="G79" s="85">
        <v>-833512.34</v>
      </c>
      <c r="H79" s="85">
        <v>3640487.66</v>
      </c>
    </row>
    <row r="80" spans="1:8" x14ac:dyDescent="0.5">
      <c r="A80" s="82">
        <v>8</v>
      </c>
      <c r="B80" s="83">
        <v>100000399078</v>
      </c>
      <c r="C80" s="82">
        <v>0</v>
      </c>
      <c r="D80" s="82" t="s">
        <v>118</v>
      </c>
      <c r="E80" s="84" t="s">
        <v>119</v>
      </c>
      <c r="F80" s="85">
        <v>4430205.71</v>
      </c>
      <c r="G80" s="85">
        <v>-356358.46</v>
      </c>
      <c r="H80" s="85">
        <v>4073847.25</v>
      </c>
    </row>
    <row r="81" spans="1:8" x14ac:dyDescent="0.5">
      <c r="A81" s="82">
        <v>9</v>
      </c>
      <c r="B81" s="83">
        <v>100000473128</v>
      </c>
      <c r="C81" s="82">
        <v>0</v>
      </c>
      <c r="D81" s="82" t="s">
        <v>77</v>
      </c>
      <c r="E81" s="84" t="s">
        <v>120</v>
      </c>
      <c r="F81" s="85">
        <v>7210000</v>
      </c>
      <c r="G81" s="85">
        <v>-289190.13</v>
      </c>
      <c r="H81" s="85">
        <v>6920809.8700000001</v>
      </c>
    </row>
    <row r="82" spans="1:8" x14ac:dyDescent="0.5">
      <c r="A82" s="82">
        <v>10</v>
      </c>
      <c r="B82" s="83">
        <v>100000473207</v>
      </c>
      <c r="C82" s="82">
        <v>0</v>
      </c>
      <c r="D82" s="82" t="s">
        <v>77</v>
      </c>
      <c r="E82" s="84" t="s">
        <v>121</v>
      </c>
      <c r="F82" s="85">
        <v>3280000</v>
      </c>
      <c r="G82" s="85">
        <v>-131559.46</v>
      </c>
      <c r="H82" s="85">
        <v>3148440.54</v>
      </c>
    </row>
    <row r="83" spans="1:8" x14ac:dyDescent="0.5">
      <c r="A83" s="84"/>
      <c r="B83" s="158" t="s">
        <v>106</v>
      </c>
      <c r="C83" s="158"/>
      <c r="D83" s="158"/>
      <c r="E83" s="158"/>
      <c r="F83" s="86">
        <f>SUM(F73:F82)</f>
        <v>32020505.780000001</v>
      </c>
      <c r="G83" s="86">
        <f>SUM(G73:G82)</f>
        <v>-8189217.25</v>
      </c>
      <c r="H83" s="86">
        <f>SUM(H73:H82)</f>
        <v>23831288.529999997</v>
      </c>
    </row>
    <row r="84" spans="1:8" x14ac:dyDescent="0.5">
      <c r="A84" s="84"/>
      <c r="B84" s="158" t="s">
        <v>88</v>
      </c>
      <c r="C84" s="158"/>
      <c r="D84" s="158"/>
      <c r="E84" s="158"/>
      <c r="F84" s="86">
        <f>F83</f>
        <v>32020505.780000001</v>
      </c>
      <c r="G84" s="86">
        <f>G83</f>
        <v>-8189217.25</v>
      </c>
      <c r="H84" s="86">
        <f>H83</f>
        <v>23831288.529999997</v>
      </c>
    </row>
    <row r="86" spans="1:8" x14ac:dyDescent="0.5">
      <c r="A86" s="77" t="s">
        <v>122</v>
      </c>
    </row>
    <row r="87" spans="1:8" s="92" customFormat="1" x14ac:dyDescent="0.5">
      <c r="A87" s="78" t="s">
        <v>0</v>
      </c>
      <c r="B87" s="91" t="s">
        <v>58</v>
      </c>
      <c r="C87" s="78" t="s">
        <v>59</v>
      </c>
      <c r="D87" s="78" t="s">
        <v>60</v>
      </c>
      <c r="E87" s="78" t="s">
        <v>61</v>
      </c>
      <c r="F87" s="78" t="s">
        <v>62</v>
      </c>
      <c r="G87" s="78" t="s">
        <v>63</v>
      </c>
      <c r="H87" s="78" t="s">
        <v>64</v>
      </c>
    </row>
    <row r="88" spans="1:8" x14ac:dyDescent="0.5">
      <c r="A88" s="82">
        <v>1</v>
      </c>
      <c r="B88" s="83">
        <v>100000322340</v>
      </c>
      <c r="C88" s="82">
        <v>0</v>
      </c>
      <c r="D88" s="82" t="s">
        <v>123</v>
      </c>
      <c r="E88" s="84" t="s">
        <v>124</v>
      </c>
      <c r="F88" s="85">
        <v>25000</v>
      </c>
      <c r="G88" s="85">
        <v>-9460.6200000000008</v>
      </c>
      <c r="H88" s="85">
        <v>15539.38</v>
      </c>
    </row>
    <row r="89" spans="1:8" x14ac:dyDescent="0.5">
      <c r="A89" s="82">
        <v>2</v>
      </c>
      <c r="B89" s="83">
        <v>100000393677</v>
      </c>
      <c r="C89" s="82">
        <v>0</v>
      </c>
      <c r="D89" s="82" t="s">
        <v>125</v>
      </c>
      <c r="E89" s="84" t="s">
        <v>126</v>
      </c>
      <c r="F89" s="85">
        <v>11900</v>
      </c>
      <c r="G89" s="85">
        <v>-2032.14</v>
      </c>
      <c r="H89" s="85">
        <v>9867.86</v>
      </c>
    </row>
    <row r="90" spans="1:8" x14ac:dyDescent="0.5">
      <c r="A90" s="82">
        <v>3</v>
      </c>
      <c r="B90" s="83">
        <v>100000396922</v>
      </c>
      <c r="C90" s="82">
        <v>0</v>
      </c>
      <c r="D90" s="82" t="s">
        <v>127</v>
      </c>
      <c r="E90" s="84" t="s">
        <v>128</v>
      </c>
      <c r="F90" s="85">
        <v>60000</v>
      </c>
      <c r="G90" s="85">
        <v>-10068.49</v>
      </c>
      <c r="H90" s="85">
        <v>49931.51</v>
      </c>
    </row>
    <row r="91" spans="1:8" x14ac:dyDescent="0.5">
      <c r="A91" s="82">
        <v>4</v>
      </c>
      <c r="B91" s="83">
        <v>100000458341</v>
      </c>
      <c r="C91" s="82">
        <v>0</v>
      </c>
      <c r="D91" s="82" t="s">
        <v>129</v>
      </c>
      <c r="E91" s="84" t="s">
        <v>130</v>
      </c>
      <c r="F91" s="85">
        <v>40660</v>
      </c>
      <c r="G91" s="85">
        <v>-5917.98</v>
      </c>
      <c r="H91" s="85">
        <v>34742.019999999997</v>
      </c>
    </row>
    <row r="92" spans="1:8" x14ac:dyDescent="0.5">
      <c r="A92" s="82">
        <v>5</v>
      </c>
      <c r="B92" s="83">
        <v>100000576111</v>
      </c>
      <c r="C92" s="82">
        <v>0</v>
      </c>
      <c r="D92" s="82" t="s">
        <v>131</v>
      </c>
      <c r="E92" s="84" t="s">
        <v>132</v>
      </c>
      <c r="F92" s="85">
        <v>42800</v>
      </c>
      <c r="G92" s="85">
        <v>-1071.6300000000001</v>
      </c>
      <c r="H92" s="85">
        <v>41728.370000000003</v>
      </c>
    </row>
    <row r="93" spans="1:8" s="81" customFormat="1" x14ac:dyDescent="0.5">
      <c r="A93" s="80"/>
      <c r="B93" s="158" t="s">
        <v>122</v>
      </c>
      <c r="C93" s="158"/>
      <c r="D93" s="158"/>
      <c r="E93" s="158"/>
      <c r="F93" s="86">
        <f>SUM(F88:F92)</f>
        <v>180360</v>
      </c>
      <c r="G93" s="86">
        <f>SUM(G88:G92)</f>
        <v>-28550.86</v>
      </c>
      <c r="H93" s="86">
        <f>SUM(H88:H92)</f>
        <v>151809.13999999998</v>
      </c>
    </row>
    <row r="95" spans="1:8" x14ac:dyDescent="0.5">
      <c r="A95" s="77" t="s">
        <v>133</v>
      </c>
    </row>
    <row r="96" spans="1:8" s="93" customFormat="1" x14ac:dyDescent="0.5">
      <c r="A96" s="78" t="s">
        <v>0</v>
      </c>
      <c r="B96" s="91" t="s">
        <v>58</v>
      </c>
      <c r="C96" s="78" t="s">
        <v>59</v>
      </c>
      <c r="D96" s="78" t="s">
        <v>60</v>
      </c>
      <c r="E96" s="78" t="s">
        <v>61</v>
      </c>
      <c r="F96" s="78" t="s">
        <v>62</v>
      </c>
      <c r="G96" s="78" t="s">
        <v>63</v>
      </c>
      <c r="H96" s="78" t="s">
        <v>64</v>
      </c>
    </row>
    <row r="97" spans="1:8" x14ac:dyDescent="0.5">
      <c r="A97" s="94">
        <v>1</v>
      </c>
      <c r="B97" s="95">
        <v>100000027222</v>
      </c>
      <c r="C97" s="94">
        <v>0</v>
      </c>
      <c r="D97" s="94" t="s">
        <v>134</v>
      </c>
      <c r="E97" s="96" t="s">
        <v>135</v>
      </c>
      <c r="F97" s="97">
        <v>28500</v>
      </c>
      <c r="G97" s="97">
        <v>-28499</v>
      </c>
      <c r="H97" s="96">
        <v>1</v>
      </c>
    </row>
    <row r="98" spans="1:8" x14ac:dyDescent="0.5">
      <c r="A98" s="82">
        <v>2</v>
      </c>
      <c r="B98" s="83">
        <v>100000027223</v>
      </c>
      <c r="C98" s="82">
        <v>0</v>
      </c>
      <c r="D98" s="82" t="s">
        <v>134</v>
      </c>
      <c r="E98" s="84" t="s">
        <v>135</v>
      </c>
      <c r="F98" s="85">
        <v>28500</v>
      </c>
      <c r="G98" s="85">
        <v>-28499</v>
      </c>
      <c r="H98" s="84">
        <v>1</v>
      </c>
    </row>
    <row r="99" spans="1:8" x14ac:dyDescent="0.5">
      <c r="A99" s="82">
        <v>3</v>
      </c>
      <c r="B99" s="83">
        <v>100000027574</v>
      </c>
      <c r="C99" s="82">
        <v>0</v>
      </c>
      <c r="D99" s="82" t="s">
        <v>136</v>
      </c>
      <c r="E99" s="84" t="s">
        <v>137</v>
      </c>
      <c r="F99" s="85">
        <v>21600</v>
      </c>
      <c r="G99" s="85">
        <v>-21599</v>
      </c>
      <c r="H99" s="84">
        <v>1</v>
      </c>
    </row>
    <row r="100" spans="1:8" x14ac:dyDescent="0.5">
      <c r="A100" s="82">
        <v>4</v>
      </c>
      <c r="B100" s="83">
        <v>100000027575</v>
      </c>
      <c r="C100" s="82">
        <v>0</v>
      </c>
      <c r="D100" s="82" t="s">
        <v>136</v>
      </c>
      <c r="E100" s="84" t="s">
        <v>138</v>
      </c>
      <c r="F100" s="85">
        <v>7000</v>
      </c>
      <c r="G100" s="85">
        <v>-6999</v>
      </c>
      <c r="H100" s="84">
        <v>1</v>
      </c>
    </row>
    <row r="101" spans="1:8" x14ac:dyDescent="0.5">
      <c r="A101" s="82">
        <v>5</v>
      </c>
      <c r="B101" s="83">
        <v>100000029668</v>
      </c>
      <c r="C101" s="82">
        <v>0</v>
      </c>
      <c r="D101" s="82" t="s">
        <v>139</v>
      </c>
      <c r="E101" s="84" t="s">
        <v>140</v>
      </c>
      <c r="F101" s="85">
        <v>66000</v>
      </c>
      <c r="G101" s="85">
        <v>-65999</v>
      </c>
      <c r="H101" s="84">
        <v>1</v>
      </c>
    </row>
    <row r="102" spans="1:8" x14ac:dyDescent="0.5">
      <c r="A102" s="82">
        <v>6</v>
      </c>
      <c r="B102" s="83">
        <v>100000036864</v>
      </c>
      <c r="C102" s="82">
        <v>0</v>
      </c>
      <c r="D102" s="82" t="s">
        <v>141</v>
      </c>
      <c r="E102" s="84" t="s">
        <v>142</v>
      </c>
      <c r="F102" s="85">
        <v>196000</v>
      </c>
      <c r="G102" s="85">
        <v>-195999</v>
      </c>
      <c r="H102" s="84">
        <v>1</v>
      </c>
    </row>
    <row r="103" spans="1:8" x14ac:dyDescent="0.5">
      <c r="A103" s="82">
        <v>7</v>
      </c>
      <c r="B103" s="83">
        <v>100000047212</v>
      </c>
      <c r="C103" s="82">
        <v>0</v>
      </c>
      <c r="D103" s="82" t="s">
        <v>143</v>
      </c>
      <c r="E103" s="84" t="s">
        <v>144</v>
      </c>
      <c r="F103" s="85">
        <v>66000</v>
      </c>
      <c r="G103" s="85">
        <v>-65999</v>
      </c>
      <c r="H103" s="84">
        <v>1</v>
      </c>
    </row>
    <row r="104" spans="1:8" x14ac:dyDescent="0.5">
      <c r="A104" s="82">
        <v>8</v>
      </c>
      <c r="B104" s="83">
        <v>100000048348</v>
      </c>
      <c r="C104" s="82">
        <v>0</v>
      </c>
      <c r="D104" s="82" t="s">
        <v>145</v>
      </c>
      <c r="E104" s="84" t="s">
        <v>146</v>
      </c>
      <c r="F104" s="85">
        <v>66000</v>
      </c>
      <c r="G104" s="85">
        <v>-65999</v>
      </c>
      <c r="H104" s="84">
        <v>1</v>
      </c>
    </row>
    <row r="105" spans="1:8" x14ac:dyDescent="0.5">
      <c r="A105" s="82">
        <v>9</v>
      </c>
      <c r="B105" s="83">
        <v>100000048349</v>
      </c>
      <c r="C105" s="82">
        <v>0</v>
      </c>
      <c r="D105" s="82" t="s">
        <v>145</v>
      </c>
      <c r="E105" s="84" t="s">
        <v>146</v>
      </c>
      <c r="F105" s="85">
        <v>66000</v>
      </c>
      <c r="G105" s="85">
        <v>-65999</v>
      </c>
      <c r="H105" s="84">
        <v>1</v>
      </c>
    </row>
    <row r="106" spans="1:8" x14ac:dyDescent="0.5">
      <c r="A106" s="82">
        <v>10</v>
      </c>
      <c r="B106" s="83">
        <v>100000048350</v>
      </c>
      <c r="C106" s="82">
        <v>0</v>
      </c>
      <c r="D106" s="82" t="s">
        <v>145</v>
      </c>
      <c r="E106" s="84" t="s">
        <v>146</v>
      </c>
      <c r="F106" s="85">
        <v>66000</v>
      </c>
      <c r="G106" s="85">
        <v>-65999</v>
      </c>
      <c r="H106" s="84">
        <v>1</v>
      </c>
    </row>
    <row r="107" spans="1:8" x14ac:dyDescent="0.5">
      <c r="A107" s="82">
        <v>11</v>
      </c>
      <c r="B107" s="83">
        <v>100000049069</v>
      </c>
      <c r="C107" s="82">
        <v>0</v>
      </c>
      <c r="D107" s="82" t="s">
        <v>147</v>
      </c>
      <c r="E107" s="84" t="s">
        <v>148</v>
      </c>
      <c r="F107" s="85">
        <v>48000</v>
      </c>
      <c r="G107" s="85">
        <v>-47999</v>
      </c>
      <c r="H107" s="84">
        <v>1</v>
      </c>
    </row>
    <row r="108" spans="1:8" x14ac:dyDescent="0.5">
      <c r="A108" s="82">
        <v>12</v>
      </c>
      <c r="B108" s="83">
        <v>100000070142</v>
      </c>
      <c r="C108" s="82">
        <v>0</v>
      </c>
      <c r="D108" s="82" t="s">
        <v>149</v>
      </c>
      <c r="E108" s="84" t="s">
        <v>150</v>
      </c>
      <c r="F108" s="85">
        <v>71400</v>
      </c>
      <c r="G108" s="85">
        <v>-71399</v>
      </c>
      <c r="H108" s="84">
        <v>1</v>
      </c>
    </row>
    <row r="109" spans="1:8" x14ac:dyDescent="0.5">
      <c r="A109" s="82">
        <v>13</v>
      </c>
      <c r="B109" s="83">
        <v>100000075500</v>
      </c>
      <c r="C109" s="82">
        <v>0</v>
      </c>
      <c r="D109" s="82" t="s">
        <v>151</v>
      </c>
      <c r="E109" s="84" t="s">
        <v>152</v>
      </c>
      <c r="F109" s="85">
        <v>21400</v>
      </c>
      <c r="G109" s="85">
        <v>-21399</v>
      </c>
      <c r="H109" s="84">
        <v>1</v>
      </c>
    </row>
    <row r="110" spans="1:8" x14ac:dyDescent="0.5">
      <c r="A110" s="82">
        <v>14</v>
      </c>
      <c r="B110" s="83">
        <v>100000149312</v>
      </c>
      <c r="C110" s="82">
        <v>0</v>
      </c>
      <c r="D110" s="82" t="s">
        <v>153</v>
      </c>
      <c r="E110" s="84" t="s">
        <v>154</v>
      </c>
      <c r="F110" s="85">
        <v>324000</v>
      </c>
      <c r="G110" s="85">
        <v>-323999</v>
      </c>
      <c r="H110" s="84">
        <v>1</v>
      </c>
    </row>
    <row r="111" spans="1:8" x14ac:dyDescent="0.5">
      <c r="A111" s="82">
        <v>15</v>
      </c>
      <c r="B111" s="83">
        <v>100000149313</v>
      </c>
      <c r="C111" s="82">
        <v>0</v>
      </c>
      <c r="D111" s="82" t="s">
        <v>153</v>
      </c>
      <c r="E111" s="84" t="s">
        <v>155</v>
      </c>
      <c r="F111" s="85">
        <v>192000</v>
      </c>
      <c r="G111" s="85">
        <v>-191999</v>
      </c>
      <c r="H111" s="84">
        <v>1</v>
      </c>
    </row>
    <row r="112" spans="1:8" s="81" customFormat="1" x14ac:dyDescent="0.5">
      <c r="A112" s="78"/>
      <c r="B112" s="158" t="s">
        <v>122</v>
      </c>
      <c r="C112" s="158"/>
      <c r="D112" s="158"/>
      <c r="E112" s="158"/>
      <c r="F112" s="86">
        <f>SUM(F97:F111)</f>
        <v>1268400</v>
      </c>
      <c r="G112" s="86">
        <f>SUM(G97:G111)</f>
        <v>-1268385</v>
      </c>
      <c r="H112" s="86">
        <f>SUM(H97:H111)</f>
        <v>15</v>
      </c>
    </row>
    <row r="113" spans="1:8" s="81" customFormat="1" x14ac:dyDescent="0.5">
      <c r="A113" s="78"/>
      <c r="B113" s="158" t="s">
        <v>88</v>
      </c>
      <c r="C113" s="158"/>
      <c r="D113" s="158"/>
      <c r="E113" s="158"/>
      <c r="F113" s="86">
        <f>F93+F112</f>
        <v>1448760</v>
      </c>
      <c r="G113" s="86">
        <f>G93+G112</f>
        <v>-1296935.8600000001</v>
      </c>
      <c r="H113" s="86">
        <f>H93+H112</f>
        <v>151824.13999999998</v>
      </c>
    </row>
    <row r="115" spans="1:8" x14ac:dyDescent="0.5">
      <c r="A115" s="77" t="s">
        <v>156</v>
      </c>
    </row>
    <row r="116" spans="1:8" s="92" customFormat="1" x14ac:dyDescent="0.5">
      <c r="A116" s="78" t="s">
        <v>0</v>
      </c>
      <c r="B116" s="91" t="s">
        <v>58</v>
      </c>
      <c r="C116" s="78" t="s">
        <v>59</v>
      </c>
      <c r="D116" s="78" t="s">
        <v>60</v>
      </c>
      <c r="E116" s="78" t="s">
        <v>61</v>
      </c>
      <c r="F116" s="78" t="s">
        <v>62</v>
      </c>
      <c r="G116" s="78" t="s">
        <v>63</v>
      </c>
      <c r="H116" s="78" t="s">
        <v>64</v>
      </c>
    </row>
    <row r="117" spans="1:8" x14ac:dyDescent="0.5">
      <c r="A117" s="82">
        <v>1</v>
      </c>
      <c r="B117" s="83">
        <v>100000168576</v>
      </c>
      <c r="C117" s="82">
        <v>0</v>
      </c>
      <c r="D117" s="82" t="s">
        <v>157</v>
      </c>
      <c r="E117" s="84" t="s">
        <v>158</v>
      </c>
      <c r="F117" s="85">
        <v>2925000</v>
      </c>
      <c r="G117" s="85">
        <v>-2573398.9700000002</v>
      </c>
      <c r="H117" s="85">
        <v>351601.03</v>
      </c>
    </row>
    <row r="118" spans="1:8" x14ac:dyDescent="0.5">
      <c r="A118" s="82">
        <v>2</v>
      </c>
      <c r="B118" s="83">
        <v>100000204458</v>
      </c>
      <c r="C118" s="82">
        <v>0</v>
      </c>
      <c r="D118" s="82" t="s">
        <v>159</v>
      </c>
      <c r="E118" s="84" t="s">
        <v>160</v>
      </c>
      <c r="F118" s="85">
        <v>13013000</v>
      </c>
      <c r="G118" s="85">
        <v>-9175947.5999999996</v>
      </c>
      <c r="H118" s="85">
        <v>3837052.4</v>
      </c>
    </row>
    <row r="119" spans="1:8" x14ac:dyDescent="0.5">
      <c r="A119" s="82">
        <v>3</v>
      </c>
      <c r="B119" s="83">
        <v>100000204467</v>
      </c>
      <c r="C119" s="82">
        <v>0</v>
      </c>
      <c r="D119" s="82" t="s">
        <v>161</v>
      </c>
      <c r="E119" s="84" t="s">
        <v>160</v>
      </c>
      <c r="F119" s="85">
        <v>136500</v>
      </c>
      <c r="G119" s="85">
        <v>-95783.73</v>
      </c>
      <c r="H119" s="85">
        <v>40716.269999999997</v>
      </c>
    </row>
    <row r="120" spans="1:8" x14ac:dyDescent="0.5">
      <c r="A120" s="82">
        <v>4</v>
      </c>
      <c r="B120" s="83">
        <v>100000237204</v>
      </c>
      <c r="C120" s="82">
        <v>0</v>
      </c>
      <c r="D120" s="82" t="s">
        <v>162</v>
      </c>
      <c r="E120" s="84" t="s">
        <v>163</v>
      </c>
      <c r="F120" s="85">
        <v>5141617.5</v>
      </c>
      <c r="G120" s="85">
        <v>-4758311.1399999997</v>
      </c>
      <c r="H120" s="85">
        <v>383306.36</v>
      </c>
    </row>
    <row r="121" spans="1:8" x14ac:dyDescent="0.5">
      <c r="A121" s="82">
        <v>5</v>
      </c>
      <c r="B121" s="83">
        <v>100000240156</v>
      </c>
      <c r="C121" s="82">
        <v>0</v>
      </c>
      <c r="D121" s="82" t="s">
        <v>164</v>
      </c>
      <c r="E121" s="84" t="s">
        <v>163</v>
      </c>
      <c r="F121" s="85">
        <v>9924517.5</v>
      </c>
      <c r="G121" s="85">
        <v>-8953850.5800000001</v>
      </c>
      <c r="H121" s="85">
        <v>970666.92</v>
      </c>
    </row>
    <row r="122" spans="1:8" x14ac:dyDescent="0.5">
      <c r="A122" s="82">
        <v>6</v>
      </c>
      <c r="B122" s="83">
        <v>100000375545</v>
      </c>
      <c r="C122" s="82">
        <v>0</v>
      </c>
      <c r="D122" s="82" t="s">
        <v>165</v>
      </c>
      <c r="E122" s="84" t="s">
        <v>166</v>
      </c>
      <c r="F122" s="85">
        <v>8827000</v>
      </c>
      <c r="G122" s="85">
        <v>-3693714.51</v>
      </c>
      <c r="H122" s="85">
        <v>5133285.49</v>
      </c>
    </row>
    <row r="123" spans="1:8" x14ac:dyDescent="0.5">
      <c r="A123" s="82">
        <v>7</v>
      </c>
      <c r="B123" s="83">
        <v>100000376330</v>
      </c>
      <c r="C123" s="82">
        <v>0</v>
      </c>
      <c r="D123" s="82" t="s">
        <v>167</v>
      </c>
      <c r="E123" s="84" t="s">
        <v>168</v>
      </c>
      <c r="F123" s="85">
        <v>3019540</v>
      </c>
      <c r="G123" s="85">
        <v>-2138955.54</v>
      </c>
      <c r="H123" s="85">
        <v>880584.46</v>
      </c>
    </row>
    <row r="124" spans="1:8" x14ac:dyDescent="0.5">
      <c r="A124" s="82">
        <v>8</v>
      </c>
      <c r="B124" s="83">
        <v>100000376331</v>
      </c>
      <c r="C124" s="82">
        <v>0</v>
      </c>
      <c r="D124" s="82" t="s">
        <v>167</v>
      </c>
      <c r="E124" s="84" t="s">
        <v>169</v>
      </c>
      <c r="F124" s="85">
        <v>8881000</v>
      </c>
      <c r="G124" s="85">
        <v>-6291045.7000000002</v>
      </c>
      <c r="H124" s="85">
        <v>2589954.2999999998</v>
      </c>
    </row>
    <row r="125" spans="1:8" x14ac:dyDescent="0.5">
      <c r="A125" s="82">
        <v>9</v>
      </c>
      <c r="B125" s="83">
        <v>100000376332</v>
      </c>
      <c r="C125" s="82">
        <v>0</v>
      </c>
      <c r="D125" s="82" t="s">
        <v>167</v>
      </c>
      <c r="E125" s="84" t="s">
        <v>170</v>
      </c>
      <c r="F125" s="85">
        <v>310835</v>
      </c>
      <c r="G125" s="85">
        <v>-220186.6</v>
      </c>
      <c r="H125" s="85">
        <v>90648.4</v>
      </c>
    </row>
    <row r="126" spans="1:8" x14ac:dyDescent="0.5">
      <c r="A126" s="82">
        <v>10</v>
      </c>
      <c r="B126" s="83">
        <v>100000376792</v>
      </c>
      <c r="C126" s="82">
        <v>0</v>
      </c>
      <c r="D126" s="82" t="s">
        <v>171</v>
      </c>
      <c r="E126" s="84" t="s">
        <v>172</v>
      </c>
      <c r="F126" s="85">
        <v>4800000</v>
      </c>
      <c r="G126" s="85">
        <v>-1941128.02</v>
      </c>
      <c r="H126" s="85">
        <v>2858871.98</v>
      </c>
    </row>
    <row r="127" spans="1:8" x14ac:dyDescent="0.5">
      <c r="A127" s="82">
        <v>11</v>
      </c>
      <c r="B127" s="83">
        <v>100000379102</v>
      </c>
      <c r="C127" s="82">
        <v>0</v>
      </c>
      <c r="D127" s="82" t="s">
        <v>173</v>
      </c>
      <c r="E127" s="84" t="s">
        <v>174</v>
      </c>
      <c r="F127" s="85">
        <v>3291000</v>
      </c>
      <c r="G127" s="85">
        <v>-1443253.65</v>
      </c>
      <c r="H127" s="85">
        <v>1847746.35</v>
      </c>
    </row>
    <row r="128" spans="1:8" x14ac:dyDescent="0.5">
      <c r="A128" s="82">
        <v>12</v>
      </c>
      <c r="B128" s="83">
        <v>100000379679</v>
      </c>
      <c r="C128" s="82">
        <v>0</v>
      </c>
      <c r="D128" s="82" t="s">
        <v>175</v>
      </c>
      <c r="E128" s="84" t="s">
        <v>176</v>
      </c>
      <c r="F128" s="85">
        <v>3386000</v>
      </c>
      <c r="G128" s="85">
        <v>-2033633.43</v>
      </c>
      <c r="H128" s="85">
        <v>1352366.57</v>
      </c>
    </row>
    <row r="129" spans="1:8" x14ac:dyDescent="0.5">
      <c r="A129" s="82">
        <v>13</v>
      </c>
      <c r="B129" s="83">
        <v>100000399001</v>
      </c>
      <c r="C129" s="82">
        <v>0</v>
      </c>
      <c r="D129" s="82" t="s">
        <v>177</v>
      </c>
      <c r="E129" s="84" t="s">
        <v>178</v>
      </c>
      <c r="F129" s="85">
        <v>7100520</v>
      </c>
      <c r="G129" s="85">
        <v>-2878069.3</v>
      </c>
      <c r="H129" s="85">
        <v>4222450.7</v>
      </c>
    </row>
    <row r="130" spans="1:8" x14ac:dyDescent="0.5">
      <c r="A130" s="82">
        <v>14</v>
      </c>
      <c r="B130" s="83">
        <v>100000399008</v>
      </c>
      <c r="C130" s="82">
        <v>0</v>
      </c>
      <c r="D130" s="82" t="s">
        <v>177</v>
      </c>
      <c r="E130" s="84" t="s">
        <v>179</v>
      </c>
      <c r="F130" s="85">
        <v>7554735</v>
      </c>
      <c r="G130" s="85">
        <v>-5707378.1600000001</v>
      </c>
      <c r="H130" s="85">
        <v>1847356.84</v>
      </c>
    </row>
    <row r="131" spans="1:8" x14ac:dyDescent="0.5">
      <c r="A131" s="82">
        <v>15</v>
      </c>
      <c r="B131" s="83">
        <v>100000400397</v>
      </c>
      <c r="C131" s="82">
        <v>0</v>
      </c>
      <c r="D131" s="82" t="s">
        <v>180</v>
      </c>
      <c r="E131" s="84" t="s">
        <v>181</v>
      </c>
      <c r="F131" s="85">
        <v>1693000</v>
      </c>
      <c r="G131" s="85">
        <v>-606650.79</v>
      </c>
      <c r="H131" s="85">
        <v>1086349.21</v>
      </c>
    </row>
    <row r="132" spans="1:8" x14ac:dyDescent="0.5">
      <c r="A132" s="82">
        <v>16</v>
      </c>
      <c r="B132" s="83">
        <v>100000401431</v>
      </c>
      <c r="C132" s="82">
        <v>0</v>
      </c>
      <c r="D132" s="82" t="s">
        <v>182</v>
      </c>
      <c r="E132" s="84" t="s">
        <v>183</v>
      </c>
      <c r="F132" s="85">
        <v>1183420</v>
      </c>
      <c r="G132" s="85">
        <v>-443328.04</v>
      </c>
      <c r="H132" s="85">
        <v>740091.96</v>
      </c>
    </row>
    <row r="133" spans="1:8" x14ac:dyDescent="0.5">
      <c r="A133" s="82">
        <v>17</v>
      </c>
      <c r="B133" s="83">
        <v>100000402641</v>
      </c>
      <c r="C133" s="82">
        <v>0</v>
      </c>
      <c r="D133" s="82" t="s">
        <v>182</v>
      </c>
      <c r="E133" s="84" t="s">
        <v>184</v>
      </c>
      <c r="F133" s="85">
        <v>6441400</v>
      </c>
      <c r="G133" s="85">
        <v>-2960389.64</v>
      </c>
      <c r="H133" s="85">
        <v>3481010.36</v>
      </c>
    </row>
    <row r="134" spans="1:8" x14ac:dyDescent="0.5">
      <c r="A134" s="82">
        <v>18</v>
      </c>
      <c r="B134" s="83">
        <v>100000402644</v>
      </c>
      <c r="C134" s="82">
        <v>0</v>
      </c>
      <c r="D134" s="82" t="s">
        <v>182</v>
      </c>
      <c r="E134" s="84" t="s">
        <v>185</v>
      </c>
      <c r="F134" s="85">
        <v>7490000</v>
      </c>
      <c r="G134" s="85">
        <v>-4506710.32</v>
      </c>
      <c r="H134" s="85">
        <v>2983289.68</v>
      </c>
    </row>
    <row r="135" spans="1:8" x14ac:dyDescent="0.5">
      <c r="A135" s="82">
        <v>19</v>
      </c>
      <c r="B135" s="83">
        <v>100000403121</v>
      </c>
      <c r="C135" s="82">
        <v>0</v>
      </c>
      <c r="D135" s="82" t="s">
        <v>182</v>
      </c>
      <c r="E135" s="84" t="s">
        <v>186</v>
      </c>
      <c r="F135" s="85">
        <v>1632400</v>
      </c>
      <c r="G135" s="85">
        <v>-727425.04</v>
      </c>
      <c r="H135" s="85">
        <v>904974.96</v>
      </c>
    </row>
    <row r="136" spans="1:8" x14ac:dyDescent="0.5">
      <c r="A136" s="82">
        <v>20</v>
      </c>
      <c r="B136" s="83">
        <v>100000403184</v>
      </c>
      <c r="C136" s="82">
        <v>0</v>
      </c>
      <c r="D136" s="82" t="s">
        <v>182</v>
      </c>
      <c r="E136" s="84" t="s">
        <v>187</v>
      </c>
      <c r="F136" s="85">
        <v>3483920</v>
      </c>
      <c r="G136" s="85">
        <v>-2026569.92</v>
      </c>
      <c r="H136" s="85">
        <v>1457350.08</v>
      </c>
    </row>
    <row r="137" spans="1:8" x14ac:dyDescent="0.5">
      <c r="A137" s="82">
        <v>21</v>
      </c>
      <c r="B137" s="83">
        <v>100000412926</v>
      </c>
      <c r="C137" s="82">
        <v>0</v>
      </c>
      <c r="D137" s="82" t="s">
        <v>188</v>
      </c>
      <c r="E137" s="84" t="s">
        <v>189</v>
      </c>
      <c r="F137" s="85">
        <v>3199218.75</v>
      </c>
      <c r="G137" s="85">
        <v>-894827.51</v>
      </c>
      <c r="H137" s="85">
        <v>2304391.2400000002</v>
      </c>
    </row>
    <row r="138" spans="1:8" x14ac:dyDescent="0.5">
      <c r="A138" s="82"/>
      <c r="B138" s="83">
        <v>100000412926</v>
      </c>
      <c r="C138" s="82">
        <v>1</v>
      </c>
      <c r="D138" s="82" t="s">
        <v>188</v>
      </c>
      <c r="E138" s="84" t="s">
        <v>189</v>
      </c>
      <c r="F138" s="85">
        <v>895781.25</v>
      </c>
      <c r="G138" s="85">
        <v>-895780.25</v>
      </c>
      <c r="H138" s="84">
        <v>1</v>
      </c>
    </row>
    <row r="139" spans="1:8" x14ac:dyDescent="0.5">
      <c r="A139" s="82">
        <v>22</v>
      </c>
      <c r="B139" s="83">
        <v>100000418530</v>
      </c>
      <c r="C139" s="82">
        <v>0</v>
      </c>
      <c r="D139" s="82" t="s">
        <v>190</v>
      </c>
      <c r="E139" s="84" t="s">
        <v>191</v>
      </c>
      <c r="F139" s="85">
        <v>749000</v>
      </c>
      <c r="G139" s="85">
        <v>-390383.46</v>
      </c>
      <c r="H139" s="85">
        <v>358616.54</v>
      </c>
    </row>
    <row r="140" spans="1:8" x14ac:dyDescent="0.5">
      <c r="A140" s="82">
        <v>23</v>
      </c>
      <c r="B140" s="83">
        <v>100000418543</v>
      </c>
      <c r="C140" s="82">
        <v>0</v>
      </c>
      <c r="D140" s="82" t="s">
        <v>190</v>
      </c>
      <c r="E140" s="84" t="s">
        <v>192</v>
      </c>
      <c r="F140" s="85">
        <v>2515998</v>
      </c>
      <c r="G140" s="85">
        <v>-759879.09</v>
      </c>
      <c r="H140" s="85">
        <v>1756118.91</v>
      </c>
    </row>
    <row r="141" spans="1:8" x14ac:dyDescent="0.5">
      <c r="A141" s="82">
        <v>24</v>
      </c>
      <c r="B141" s="83">
        <v>100000419292</v>
      </c>
      <c r="C141" s="82">
        <v>0</v>
      </c>
      <c r="D141" s="82" t="s">
        <v>190</v>
      </c>
      <c r="E141" s="84" t="s">
        <v>193</v>
      </c>
      <c r="F141" s="85">
        <v>2717800</v>
      </c>
      <c r="G141" s="85">
        <v>-1332237.56</v>
      </c>
      <c r="H141" s="85">
        <v>1385562.44</v>
      </c>
    </row>
    <row r="142" spans="1:8" x14ac:dyDescent="0.5">
      <c r="A142" s="82">
        <v>25</v>
      </c>
      <c r="B142" s="83">
        <v>100000430357</v>
      </c>
      <c r="C142" s="82">
        <v>0</v>
      </c>
      <c r="D142" s="82" t="s">
        <v>194</v>
      </c>
      <c r="E142" s="84" t="s">
        <v>195</v>
      </c>
      <c r="F142" s="85">
        <v>949625</v>
      </c>
      <c r="G142" s="85">
        <v>-387761.08</v>
      </c>
      <c r="H142" s="85">
        <v>561863.92000000004</v>
      </c>
    </row>
    <row r="143" spans="1:8" x14ac:dyDescent="0.5">
      <c r="A143" s="82">
        <v>26</v>
      </c>
      <c r="B143" s="83">
        <v>100000448677</v>
      </c>
      <c r="C143" s="82">
        <v>0</v>
      </c>
      <c r="D143" s="82" t="s">
        <v>71</v>
      </c>
      <c r="E143" s="84" t="s">
        <v>196</v>
      </c>
      <c r="F143" s="85">
        <v>1286140</v>
      </c>
      <c r="G143" s="85">
        <v>-515614.57</v>
      </c>
      <c r="H143" s="85">
        <v>770525.43</v>
      </c>
    </row>
    <row r="144" spans="1:8" x14ac:dyDescent="0.5">
      <c r="A144" s="82">
        <v>27</v>
      </c>
      <c r="B144" s="83">
        <v>100000485906</v>
      </c>
      <c r="C144" s="82">
        <v>0</v>
      </c>
      <c r="D144" s="82" t="s">
        <v>197</v>
      </c>
      <c r="E144" s="84" t="s">
        <v>198</v>
      </c>
      <c r="F144" s="85">
        <v>1232309</v>
      </c>
      <c r="G144" s="85">
        <v>-241985.47</v>
      </c>
      <c r="H144" s="85">
        <v>990323.53</v>
      </c>
    </row>
    <row r="145" spans="1:8" x14ac:dyDescent="0.5">
      <c r="A145" s="82">
        <v>28</v>
      </c>
      <c r="B145" s="83">
        <v>100000489366</v>
      </c>
      <c r="C145" s="82">
        <v>0</v>
      </c>
      <c r="D145" s="82" t="s">
        <v>197</v>
      </c>
      <c r="E145" s="84" t="s">
        <v>199</v>
      </c>
      <c r="F145" s="85">
        <v>590000</v>
      </c>
      <c r="G145" s="85">
        <v>-94593.51</v>
      </c>
      <c r="H145" s="85">
        <v>495406.49</v>
      </c>
    </row>
    <row r="146" spans="1:8" x14ac:dyDescent="0.5">
      <c r="A146" s="82">
        <v>29</v>
      </c>
      <c r="B146" s="83">
        <v>100000535051</v>
      </c>
      <c r="C146" s="82">
        <v>0</v>
      </c>
      <c r="D146" s="82" t="s">
        <v>200</v>
      </c>
      <c r="E146" s="84" t="s">
        <v>201</v>
      </c>
      <c r="F146" s="85">
        <v>2910000</v>
      </c>
      <c r="G146" s="85">
        <v>-377552.92</v>
      </c>
      <c r="H146" s="85">
        <v>2532447.08</v>
      </c>
    </row>
    <row r="147" spans="1:8" x14ac:dyDescent="0.5">
      <c r="A147" s="82">
        <v>30</v>
      </c>
      <c r="B147" s="83">
        <v>100000535161</v>
      </c>
      <c r="C147" s="82">
        <v>0</v>
      </c>
      <c r="D147" s="82" t="s">
        <v>200</v>
      </c>
      <c r="E147" s="84" t="s">
        <v>202</v>
      </c>
      <c r="F147" s="85">
        <v>11640000</v>
      </c>
      <c r="G147" s="85">
        <v>-1510211.72</v>
      </c>
      <c r="H147" s="85">
        <v>10129788.279999999</v>
      </c>
    </row>
    <row r="148" spans="1:8" x14ac:dyDescent="0.5">
      <c r="A148" s="82">
        <v>31</v>
      </c>
      <c r="B148" s="83">
        <v>100000535302</v>
      </c>
      <c r="C148" s="82">
        <v>0</v>
      </c>
      <c r="D148" s="82" t="s">
        <v>200</v>
      </c>
      <c r="E148" s="84" t="s">
        <v>203</v>
      </c>
      <c r="F148" s="85">
        <v>9912000</v>
      </c>
      <c r="G148" s="85">
        <v>-623780.4</v>
      </c>
      <c r="H148" s="85">
        <v>9288219.5999999996</v>
      </c>
    </row>
    <row r="149" spans="1:8" x14ac:dyDescent="0.5">
      <c r="A149" s="82">
        <v>32</v>
      </c>
      <c r="B149" s="83">
        <v>100000561285</v>
      </c>
      <c r="C149" s="82">
        <v>0</v>
      </c>
      <c r="D149" s="82" t="s">
        <v>204</v>
      </c>
      <c r="E149" s="84" t="s">
        <v>205</v>
      </c>
      <c r="F149" s="85">
        <v>1403200</v>
      </c>
      <c r="G149" s="85">
        <v>-289988.59000000003</v>
      </c>
      <c r="H149" s="85">
        <v>1113211.4099999999</v>
      </c>
    </row>
    <row r="150" spans="1:8" x14ac:dyDescent="0.5">
      <c r="A150" s="82">
        <v>33</v>
      </c>
      <c r="B150" s="83">
        <v>100000561457</v>
      </c>
      <c r="C150" s="82">
        <v>0</v>
      </c>
      <c r="D150" s="82" t="s">
        <v>204</v>
      </c>
      <c r="E150" s="84" t="s">
        <v>206</v>
      </c>
      <c r="F150" s="85">
        <v>1510178</v>
      </c>
      <c r="G150" s="85">
        <v>-192428.37</v>
      </c>
      <c r="H150" s="85">
        <v>1317749.6299999999</v>
      </c>
    </row>
    <row r="151" spans="1:8" x14ac:dyDescent="0.5">
      <c r="A151" s="82">
        <v>34</v>
      </c>
      <c r="B151" s="83">
        <v>100000561514</v>
      </c>
      <c r="C151" s="82">
        <v>0</v>
      </c>
      <c r="D151" s="82" t="s">
        <v>204</v>
      </c>
      <c r="E151" s="84" t="s">
        <v>207</v>
      </c>
      <c r="F151" s="85">
        <v>1232309</v>
      </c>
      <c r="G151" s="85">
        <v>-157022.06</v>
      </c>
      <c r="H151" s="85">
        <v>1075286.94</v>
      </c>
    </row>
    <row r="152" spans="1:8" x14ac:dyDescent="0.5">
      <c r="A152" s="84"/>
      <c r="B152" s="158" t="s">
        <v>156</v>
      </c>
      <c r="C152" s="158"/>
      <c r="D152" s="158"/>
      <c r="E152" s="158"/>
      <c r="F152" s="86">
        <f>SUM(F117:F151)</f>
        <v>142978964</v>
      </c>
      <c r="G152" s="86">
        <f>SUM(G117:G151)</f>
        <v>-71839777.240000024</v>
      </c>
      <c r="H152" s="86">
        <f>SUM(H117:H151)</f>
        <v>71139186.75999999</v>
      </c>
    </row>
    <row r="154" spans="1:8" x14ac:dyDescent="0.5">
      <c r="A154" s="77" t="s">
        <v>208</v>
      </c>
    </row>
    <row r="155" spans="1:8" s="92" customFormat="1" x14ac:dyDescent="0.5">
      <c r="A155" s="78" t="s">
        <v>0</v>
      </c>
      <c r="B155" s="91" t="s">
        <v>58</v>
      </c>
      <c r="C155" s="78" t="s">
        <v>59</v>
      </c>
      <c r="D155" s="78" t="s">
        <v>60</v>
      </c>
      <c r="E155" s="78" t="s">
        <v>61</v>
      </c>
      <c r="F155" s="78" t="s">
        <v>62</v>
      </c>
      <c r="G155" s="78" t="s">
        <v>63</v>
      </c>
      <c r="H155" s="78" t="s">
        <v>64</v>
      </c>
    </row>
    <row r="156" spans="1:8" s="92" customFormat="1" x14ac:dyDescent="0.5">
      <c r="A156" s="82">
        <v>1</v>
      </c>
      <c r="B156" s="75">
        <v>100000001018</v>
      </c>
      <c r="C156" s="82">
        <v>0</v>
      </c>
      <c r="D156" s="82" t="s">
        <v>209</v>
      </c>
      <c r="E156" s="98" t="s">
        <v>210</v>
      </c>
      <c r="F156" s="99">
        <v>908000</v>
      </c>
      <c r="G156" s="100">
        <v>-907999</v>
      </c>
      <c r="H156" s="101">
        <v>1</v>
      </c>
    </row>
    <row r="157" spans="1:8" x14ac:dyDescent="0.5">
      <c r="A157" s="82">
        <v>2</v>
      </c>
      <c r="B157" s="83">
        <v>100000026900</v>
      </c>
      <c r="C157" s="82">
        <v>0</v>
      </c>
      <c r="D157" s="82" t="s">
        <v>211</v>
      </c>
      <c r="E157" s="84" t="s">
        <v>212</v>
      </c>
      <c r="F157" s="85">
        <v>36000</v>
      </c>
      <c r="G157" s="85">
        <v>-35999</v>
      </c>
      <c r="H157" s="84">
        <v>1</v>
      </c>
    </row>
    <row r="158" spans="1:8" x14ac:dyDescent="0.5">
      <c r="A158" s="82">
        <v>3</v>
      </c>
      <c r="B158" s="83">
        <v>100000026901</v>
      </c>
      <c r="C158" s="82">
        <v>0</v>
      </c>
      <c r="D158" s="82" t="s">
        <v>211</v>
      </c>
      <c r="E158" s="84" t="s">
        <v>212</v>
      </c>
      <c r="F158" s="85">
        <v>36000</v>
      </c>
      <c r="G158" s="85">
        <v>-35999</v>
      </c>
      <c r="H158" s="84">
        <v>1</v>
      </c>
    </row>
    <row r="159" spans="1:8" x14ac:dyDescent="0.5">
      <c r="A159" s="82">
        <v>4</v>
      </c>
      <c r="B159" s="83">
        <v>100000026986</v>
      </c>
      <c r="C159" s="82">
        <v>0</v>
      </c>
      <c r="D159" s="82" t="s">
        <v>134</v>
      </c>
      <c r="E159" s="84" t="s">
        <v>213</v>
      </c>
      <c r="F159" s="85">
        <v>578000</v>
      </c>
      <c r="G159" s="85">
        <v>-577999</v>
      </c>
      <c r="H159" s="84">
        <v>1</v>
      </c>
    </row>
    <row r="160" spans="1:8" x14ac:dyDescent="0.5">
      <c r="A160" s="82">
        <v>5</v>
      </c>
      <c r="B160" s="83">
        <v>100000026987</v>
      </c>
      <c r="C160" s="82">
        <v>0</v>
      </c>
      <c r="D160" s="82" t="s">
        <v>134</v>
      </c>
      <c r="E160" s="84" t="s">
        <v>213</v>
      </c>
      <c r="F160" s="85">
        <v>578000</v>
      </c>
      <c r="G160" s="85">
        <v>-577999</v>
      </c>
      <c r="H160" s="84">
        <v>1</v>
      </c>
    </row>
    <row r="161" spans="1:8" x14ac:dyDescent="0.5">
      <c r="A161" s="82">
        <v>6</v>
      </c>
      <c r="B161" s="83">
        <v>100000026988</v>
      </c>
      <c r="C161" s="82">
        <v>0</v>
      </c>
      <c r="D161" s="82" t="s">
        <v>134</v>
      </c>
      <c r="E161" s="84" t="s">
        <v>213</v>
      </c>
      <c r="F161" s="85">
        <v>578000</v>
      </c>
      <c r="G161" s="85">
        <v>-577999</v>
      </c>
      <c r="H161" s="84">
        <v>1</v>
      </c>
    </row>
    <row r="162" spans="1:8" x14ac:dyDescent="0.5">
      <c r="A162" s="82">
        <v>7</v>
      </c>
      <c r="B162" s="83">
        <v>100000027418</v>
      </c>
      <c r="C162" s="82">
        <v>0</v>
      </c>
      <c r="D162" s="82" t="s">
        <v>214</v>
      </c>
      <c r="E162" s="84" t="s">
        <v>215</v>
      </c>
      <c r="F162" s="85">
        <v>999000</v>
      </c>
      <c r="G162" s="85">
        <v>-998999</v>
      </c>
      <c r="H162" s="84">
        <v>1</v>
      </c>
    </row>
    <row r="163" spans="1:8" x14ac:dyDescent="0.5">
      <c r="A163" s="82">
        <v>8</v>
      </c>
      <c r="B163" s="83">
        <v>100000028246</v>
      </c>
      <c r="C163" s="82">
        <v>0</v>
      </c>
      <c r="D163" s="82" t="s">
        <v>216</v>
      </c>
      <c r="E163" s="84" t="s">
        <v>217</v>
      </c>
      <c r="F163" s="85">
        <v>819620</v>
      </c>
      <c r="G163" s="85">
        <v>-819619</v>
      </c>
      <c r="H163" s="84">
        <v>1</v>
      </c>
    </row>
    <row r="164" spans="1:8" x14ac:dyDescent="0.5">
      <c r="A164" s="82">
        <v>9</v>
      </c>
      <c r="B164" s="83">
        <v>100000028254</v>
      </c>
      <c r="C164" s="82">
        <v>0</v>
      </c>
      <c r="D164" s="82" t="s">
        <v>218</v>
      </c>
      <c r="E164" s="84" t="s">
        <v>219</v>
      </c>
      <c r="F164" s="85">
        <v>570000</v>
      </c>
      <c r="G164" s="85">
        <v>-569999</v>
      </c>
      <c r="H164" s="84">
        <v>1</v>
      </c>
    </row>
    <row r="165" spans="1:8" x14ac:dyDescent="0.5">
      <c r="A165" s="82">
        <v>10</v>
      </c>
      <c r="B165" s="83">
        <v>100000029393</v>
      </c>
      <c r="C165" s="82">
        <v>0</v>
      </c>
      <c r="D165" s="82" t="s">
        <v>220</v>
      </c>
      <c r="E165" s="84" t="s">
        <v>221</v>
      </c>
      <c r="F165" s="85">
        <v>1156000</v>
      </c>
      <c r="G165" s="85">
        <v>-1155999</v>
      </c>
      <c r="H165" s="84">
        <v>1</v>
      </c>
    </row>
    <row r="166" spans="1:8" x14ac:dyDescent="0.5">
      <c r="A166" s="82">
        <v>11</v>
      </c>
      <c r="B166" s="83">
        <v>100000029394</v>
      </c>
      <c r="C166" s="82">
        <v>0</v>
      </c>
      <c r="D166" s="82" t="s">
        <v>220</v>
      </c>
      <c r="E166" s="84" t="s">
        <v>221</v>
      </c>
      <c r="F166" s="85">
        <v>1156000</v>
      </c>
      <c r="G166" s="85">
        <v>-1155999</v>
      </c>
      <c r="H166" s="84">
        <v>1</v>
      </c>
    </row>
    <row r="167" spans="1:8" x14ac:dyDescent="0.5">
      <c r="A167" s="82">
        <v>12</v>
      </c>
      <c r="B167" s="83">
        <v>100000029395</v>
      </c>
      <c r="C167" s="82">
        <v>0</v>
      </c>
      <c r="D167" s="82" t="s">
        <v>220</v>
      </c>
      <c r="E167" s="84" t="s">
        <v>221</v>
      </c>
      <c r="F167" s="85">
        <v>1156000</v>
      </c>
      <c r="G167" s="85">
        <v>-1155999</v>
      </c>
      <c r="H167" s="84">
        <v>1</v>
      </c>
    </row>
    <row r="168" spans="1:8" x14ac:dyDescent="0.5">
      <c r="A168" s="82">
        <v>13</v>
      </c>
      <c r="B168" s="83">
        <v>100000029403</v>
      </c>
      <c r="C168" s="82">
        <v>0</v>
      </c>
      <c r="D168" s="82" t="s">
        <v>220</v>
      </c>
      <c r="E168" s="84" t="s">
        <v>222</v>
      </c>
      <c r="F168" s="85">
        <v>66600</v>
      </c>
      <c r="G168" s="85">
        <v>-66599</v>
      </c>
      <c r="H168" s="84">
        <v>1</v>
      </c>
    </row>
    <row r="169" spans="1:8" x14ac:dyDescent="0.5">
      <c r="A169" s="82">
        <v>14</v>
      </c>
      <c r="B169" s="83">
        <v>100000029404</v>
      </c>
      <c r="C169" s="82">
        <v>0</v>
      </c>
      <c r="D169" s="82" t="s">
        <v>220</v>
      </c>
      <c r="E169" s="84" t="s">
        <v>222</v>
      </c>
      <c r="F169" s="85">
        <v>66600</v>
      </c>
      <c r="G169" s="85">
        <v>-66599</v>
      </c>
      <c r="H169" s="84">
        <v>1</v>
      </c>
    </row>
    <row r="170" spans="1:8" x14ac:dyDescent="0.5">
      <c r="A170" s="82">
        <v>15</v>
      </c>
      <c r="B170" s="83">
        <v>100000029405</v>
      </c>
      <c r="C170" s="82">
        <v>0</v>
      </c>
      <c r="D170" s="82" t="s">
        <v>220</v>
      </c>
      <c r="E170" s="84" t="s">
        <v>222</v>
      </c>
      <c r="F170" s="85">
        <v>66600</v>
      </c>
      <c r="G170" s="85">
        <v>-66599</v>
      </c>
      <c r="H170" s="84">
        <v>1</v>
      </c>
    </row>
    <row r="171" spans="1:8" x14ac:dyDescent="0.5">
      <c r="A171" s="82">
        <v>16</v>
      </c>
      <c r="B171" s="83">
        <v>100000029408</v>
      </c>
      <c r="C171" s="82">
        <v>0</v>
      </c>
      <c r="D171" s="82" t="s">
        <v>223</v>
      </c>
      <c r="E171" s="84" t="s">
        <v>224</v>
      </c>
      <c r="F171" s="85">
        <v>47900</v>
      </c>
      <c r="G171" s="85">
        <v>-47899</v>
      </c>
      <c r="H171" s="84">
        <v>1</v>
      </c>
    </row>
    <row r="172" spans="1:8" x14ac:dyDescent="0.5">
      <c r="A172" s="82">
        <v>17</v>
      </c>
      <c r="B172" s="83">
        <v>100000029409</v>
      </c>
      <c r="C172" s="82">
        <v>0</v>
      </c>
      <c r="D172" s="82" t="s">
        <v>223</v>
      </c>
      <c r="E172" s="84" t="s">
        <v>224</v>
      </c>
      <c r="F172" s="85">
        <v>47900</v>
      </c>
      <c r="G172" s="85">
        <v>-47899</v>
      </c>
      <c r="H172" s="84">
        <v>1</v>
      </c>
    </row>
    <row r="173" spans="1:8" x14ac:dyDescent="0.5">
      <c r="A173" s="82">
        <v>18</v>
      </c>
      <c r="B173" s="83">
        <v>100000029410</v>
      </c>
      <c r="C173" s="82">
        <v>0</v>
      </c>
      <c r="D173" s="82" t="s">
        <v>223</v>
      </c>
      <c r="E173" s="84" t="s">
        <v>224</v>
      </c>
      <c r="F173" s="85">
        <v>47900</v>
      </c>
      <c r="G173" s="85">
        <v>-47899</v>
      </c>
      <c r="H173" s="84">
        <v>1</v>
      </c>
    </row>
    <row r="174" spans="1:8" x14ac:dyDescent="0.5">
      <c r="A174" s="82">
        <v>19</v>
      </c>
      <c r="B174" s="83">
        <v>100000052593</v>
      </c>
      <c r="C174" s="82">
        <v>0</v>
      </c>
      <c r="D174" s="82" t="s">
        <v>225</v>
      </c>
      <c r="E174" s="84" t="s">
        <v>226</v>
      </c>
      <c r="F174" s="85">
        <v>999900</v>
      </c>
      <c r="G174" s="85">
        <v>-999899</v>
      </c>
      <c r="H174" s="84">
        <v>1</v>
      </c>
    </row>
    <row r="175" spans="1:8" x14ac:dyDescent="0.5">
      <c r="A175" s="82">
        <v>20</v>
      </c>
      <c r="B175" s="83">
        <v>100000068051</v>
      </c>
      <c r="C175" s="82">
        <v>0</v>
      </c>
      <c r="D175" s="82" t="s">
        <v>227</v>
      </c>
      <c r="E175" s="84" t="s">
        <v>228</v>
      </c>
      <c r="F175" s="85">
        <v>8380000</v>
      </c>
      <c r="G175" s="85">
        <v>-8379999</v>
      </c>
      <c r="H175" s="84">
        <v>1</v>
      </c>
    </row>
    <row r="176" spans="1:8" x14ac:dyDescent="0.5">
      <c r="A176" s="82">
        <v>21</v>
      </c>
      <c r="B176" s="83">
        <v>100000077620</v>
      </c>
      <c r="C176" s="82">
        <v>0</v>
      </c>
      <c r="D176" s="82" t="s">
        <v>229</v>
      </c>
      <c r="E176" s="84" t="s">
        <v>230</v>
      </c>
      <c r="F176" s="85">
        <v>29059.54</v>
      </c>
      <c r="G176" s="85">
        <v>-29058.54</v>
      </c>
      <c r="H176" s="84">
        <v>1</v>
      </c>
    </row>
    <row r="177" spans="1:8" x14ac:dyDescent="0.5">
      <c r="A177" s="82">
        <v>22</v>
      </c>
      <c r="B177" s="83">
        <v>100000077621</v>
      </c>
      <c r="C177" s="82">
        <v>0</v>
      </c>
      <c r="D177" s="82" t="s">
        <v>229</v>
      </c>
      <c r="E177" s="84" t="s">
        <v>231</v>
      </c>
      <c r="F177" s="85">
        <v>29059.54</v>
      </c>
      <c r="G177" s="85">
        <v>-29058.54</v>
      </c>
      <c r="H177" s="84">
        <v>1</v>
      </c>
    </row>
    <row r="178" spans="1:8" x14ac:dyDescent="0.5">
      <c r="A178" s="82">
        <v>23</v>
      </c>
      <c r="B178" s="83">
        <v>100000077622</v>
      </c>
      <c r="C178" s="82">
        <v>0</v>
      </c>
      <c r="D178" s="82" t="s">
        <v>229</v>
      </c>
      <c r="E178" s="84" t="s">
        <v>232</v>
      </c>
      <c r="F178" s="85">
        <v>29059.54</v>
      </c>
      <c r="G178" s="85">
        <v>-29058.54</v>
      </c>
      <c r="H178" s="84">
        <v>1</v>
      </c>
    </row>
    <row r="179" spans="1:8" x14ac:dyDescent="0.5">
      <c r="A179" s="82">
        <v>24</v>
      </c>
      <c r="B179" s="83">
        <v>100000077623</v>
      </c>
      <c r="C179" s="82">
        <v>0</v>
      </c>
      <c r="D179" s="82" t="s">
        <v>229</v>
      </c>
      <c r="E179" s="84" t="s">
        <v>233</v>
      </c>
      <c r="F179" s="85">
        <v>29059.54</v>
      </c>
      <c r="G179" s="85">
        <v>-29058.54</v>
      </c>
      <c r="H179" s="84">
        <v>1</v>
      </c>
    </row>
    <row r="180" spans="1:8" x14ac:dyDescent="0.5">
      <c r="A180" s="82">
        <v>25</v>
      </c>
      <c r="B180" s="83">
        <v>100000077624</v>
      </c>
      <c r="C180" s="82">
        <v>0</v>
      </c>
      <c r="D180" s="82" t="s">
        <v>229</v>
      </c>
      <c r="E180" s="84" t="s">
        <v>234</v>
      </c>
      <c r="F180" s="85">
        <v>29059.54</v>
      </c>
      <c r="G180" s="85">
        <v>-29058.54</v>
      </c>
      <c r="H180" s="84">
        <v>1</v>
      </c>
    </row>
    <row r="181" spans="1:8" x14ac:dyDescent="0.5">
      <c r="A181" s="82">
        <v>26</v>
      </c>
      <c r="B181" s="83">
        <v>100000077625</v>
      </c>
      <c r="C181" s="82">
        <v>0</v>
      </c>
      <c r="D181" s="82" t="s">
        <v>229</v>
      </c>
      <c r="E181" s="84" t="s">
        <v>235</v>
      </c>
      <c r="F181" s="85">
        <v>29059.54</v>
      </c>
      <c r="G181" s="85">
        <v>-29058.54</v>
      </c>
      <c r="H181" s="84">
        <v>1</v>
      </c>
    </row>
    <row r="182" spans="1:8" x14ac:dyDescent="0.5">
      <c r="A182" s="82">
        <v>27</v>
      </c>
      <c r="B182" s="83">
        <v>100000077626</v>
      </c>
      <c r="C182" s="82">
        <v>0</v>
      </c>
      <c r="D182" s="82" t="s">
        <v>229</v>
      </c>
      <c r="E182" s="84" t="s">
        <v>236</v>
      </c>
      <c r="F182" s="85">
        <v>29059.54</v>
      </c>
      <c r="G182" s="85">
        <v>-29058.54</v>
      </c>
      <c r="H182" s="84">
        <v>1</v>
      </c>
    </row>
    <row r="183" spans="1:8" x14ac:dyDescent="0.5">
      <c r="A183" s="82">
        <v>28</v>
      </c>
      <c r="B183" s="83">
        <v>100000077627</v>
      </c>
      <c r="C183" s="82">
        <v>0</v>
      </c>
      <c r="D183" s="82" t="s">
        <v>229</v>
      </c>
      <c r="E183" s="84" t="s">
        <v>237</v>
      </c>
      <c r="F183" s="85">
        <v>29059.54</v>
      </c>
      <c r="G183" s="85">
        <v>-29058.54</v>
      </c>
      <c r="H183" s="84">
        <v>1</v>
      </c>
    </row>
    <row r="184" spans="1:8" x14ac:dyDescent="0.5">
      <c r="A184" s="82">
        <v>29</v>
      </c>
      <c r="B184" s="83">
        <v>100000077628</v>
      </c>
      <c r="C184" s="82">
        <v>0</v>
      </c>
      <c r="D184" s="82" t="s">
        <v>229</v>
      </c>
      <c r="E184" s="84" t="s">
        <v>238</v>
      </c>
      <c r="F184" s="85">
        <v>29059.54</v>
      </c>
      <c r="G184" s="85">
        <v>-29058.54</v>
      </c>
      <c r="H184" s="84">
        <v>1</v>
      </c>
    </row>
    <row r="185" spans="1:8" x14ac:dyDescent="0.5">
      <c r="A185" s="82">
        <v>30</v>
      </c>
      <c r="B185" s="83">
        <v>100000077629</v>
      </c>
      <c r="C185" s="82">
        <v>0</v>
      </c>
      <c r="D185" s="82" t="s">
        <v>229</v>
      </c>
      <c r="E185" s="84" t="s">
        <v>239</v>
      </c>
      <c r="F185" s="85">
        <v>29059.54</v>
      </c>
      <c r="G185" s="85">
        <v>-29058.54</v>
      </c>
      <c r="H185" s="84">
        <v>1</v>
      </c>
    </row>
    <row r="186" spans="1:8" x14ac:dyDescent="0.5">
      <c r="A186" s="82">
        <v>31</v>
      </c>
      <c r="B186" s="83">
        <v>100000077630</v>
      </c>
      <c r="C186" s="82">
        <v>0</v>
      </c>
      <c r="D186" s="82" t="s">
        <v>229</v>
      </c>
      <c r="E186" s="84" t="s">
        <v>240</v>
      </c>
      <c r="F186" s="85">
        <v>29059.54</v>
      </c>
      <c r="G186" s="85">
        <v>-29058.54</v>
      </c>
      <c r="H186" s="84">
        <v>1</v>
      </c>
    </row>
    <row r="187" spans="1:8" x14ac:dyDescent="0.5">
      <c r="A187" s="82">
        <v>32</v>
      </c>
      <c r="B187" s="83">
        <v>100000077631</v>
      </c>
      <c r="C187" s="82">
        <v>0</v>
      </c>
      <c r="D187" s="82" t="s">
        <v>229</v>
      </c>
      <c r="E187" s="84" t="s">
        <v>241</v>
      </c>
      <c r="F187" s="85">
        <v>29059.54</v>
      </c>
      <c r="G187" s="85">
        <v>-29058.54</v>
      </c>
      <c r="H187" s="84">
        <v>1</v>
      </c>
    </row>
    <row r="188" spans="1:8" x14ac:dyDescent="0.5">
      <c r="A188" s="82">
        <v>33</v>
      </c>
      <c r="B188" s="83">
        <v>100000077632</v>
      </c>
      <c r="C188" s="82">
        <v>0</v>
      </c>
      <c r="D188" s="82" t="s">
        <v>229</v>
      </c>
      <c r="E188" s="84" t="s">
        <v>242</v>
      </c>
      <c r="F188" s="85">
        <v>29059.54</v>
      </c>
      <c r="G188" s="85">
        <v>-29058.54</v>
      </c>
      <c r="H188" s="84">
        <v>1</v>
      </c>
    </row>
    <row r="189" spans="1:8" x14ac:dyDescent="0.5">
      <c r="A189" s="82">
        <v>34</v>
      </c>
      <c r="B189" s="83">
        <v>100000077633</v>
      </c>
      <c r="C189" s="82">
        <v>0</v>
      </c>
      <c r="D189" s="82" t="s">
        <v>229</v>
      </c>
      <c r="E189" s="84" t="s">
        <v>243</v>
      </c>
      <c r="F189" s="85">
        <v>29059.54</v>
      </c>
      <c r="G189" s="85">
        <v>-29058.54</v>
      </c>
      <c r="H189" s="84">
        <v>1</v>
      </c>
    </row>
    <row r="190" spans="1:8" x14ac:dyDescent="0.5">
      <c r="A190" s="82">
        <v>35</v>
      </c>
      <c r="B190" s="83">
        <v>100000077634</v>
      </c>
      <c r="C190" s="82">
        <v>0</v>
      </c>
      <c r="D190" s="82" t="s">
        <v>229</v>
      </c>
      <c r="E190" s="84" t="s">
        <v>244</v>
      </c>
      <c r="F190" s="85">
        <v>29059.54</v>
      </c>
      <c r="G190" s="85">
        <v>-29058.54</v>
      </c>
      <c r="H190" s="84">
        <v>1</v>
      </c>
    </row>
    <row r="191" spans="1:8" x14ac:dyDescent="0.5">
      <c r="A191" s="82">
        <v>36</v>
      </c>
      <c r="B191" s="83">
        <v>100000077635</v>
      </c>
      <c r="C191" s="82">
        <v>0</v>
      </c>
      <c r="D191" s="82" t="s">
        <v>229</v>
      </c>
      <c r="E191" s="84" t="s">
        <v>245</v>
      </c>
      <c r="F191" s="85">
        <v>29059.54</v>
      </c>
      <c r="G191" s="85">
        <v>-29058.54</v>
      </c>
      <c r="H191" s="84">
        <v>1</v>
      </c>
    </row>
    <row r="192" spans="1:8" x14ac:dyDescent="0.5">
      <c r="A192" s="82">
        <v>37</v>
      </c>
      <c r="B192" s="83">
        <v>100000080651</v>
      </c>
      <c r="C192" s="82">
        <v>0</v>
      </c>
      <c r="D192" s="82" t="s">
        <v>246</v>
      </c>
      <c r="E192" s="84" t="s">
        <v>247</v>
      </c>
      <c r="F192" s="85">
        <v>1259250</v>
      </c>
      <c r="G192" s="85">
        <v>-1259249</v>
      </c>
      <c r="H192" s="84">
        <v>1</v>
      </c>
    </row>
    <row r="193" spans="1:8" x14ac:dyDescent="0.5">
      <c r="A193" s="82">
        <v>38</v>
      </c>
      <c r="B193" s="83">
        <v>100000080654</v>
      </c>
      <c r="C193" s="82">
        <v>0</v>
      </c>
      <c r="D193" s="82" t="s">
        <v>248</v>
      </c>
      <c r="E193" s="84" t="s">
        <v>249</v>
      </c>
      <c r="F193" s="85">
        <v>192600</v>
      </c>
      <c r="G193" s="85">
        <v>-192599</v>
      </c>
      <c r="H193" s="84">
        <v>1</v>
      </c>
    </row>
    <row r="194" spans="1:8" x14ac:dyDescent="0.5">
      <c r="A194" s="82">
        <v>39</v>
      </c>
      <c r="B194" s="83">
        <v>100000107150</v>
      </c>
      <c r="C194" s="82">
        <v>0</v>
      </c>
      <c r="D194" s="82" t="s">
        <v>65</v>
      </c>
      <c r="E194" s="84" t="s">
        <v>250</v>
      </c>
      <c r="F194" s="85">
        <v>579000</v>
      </c>
      <c r="G194" s="85">
        <v>-578999</v>
      </c>
      <c r="H194" s="84">
        <v>1</v>
      </c>
    </row>
    <row r="195" spans="1:8" x14ac:dyDescent="0.5">
      <c r="A195" s="82">
        <v>40</v>
      </c>
      <c r="B195" s="83">
        <v>100000107151</v>
      </c>
      <c r="C195" s="82">
        <v>0</v>
      </c>
      <c r="D195" s="82" t="s">
        <v>65</v>
      </c>
      <c r="E195" s="84" t="s">
        <v>250</v>
      </c>
      <c r="F195" s="85">
        <v>579000</v>
      </c>
      <c r="G195" s="85">
        <v>-578999</v>
      </c>
      <c r="H195" s="84">
        <v>1</v>
      </c>
    </row>
    <row r="196" spans="1:8" x14ac:dyDescent="0.5">
      <c r="A196" s="82">
        <v>41</v>
      </c>
      <c r="B196" s="83">
        <v>100000107152</v>
      </c>
      <c r="C196" s="82">
        <v>0</v>
      </c>
      <c r="D196" s="82" t="s">
        <v>65</v>
      </c>
      <c r="E196" s="84" t="s">
        <v>250</v>
      </c>
      <c r="F196" s="85">
        <v>579000</v>
      </c>
      <c r="G196" s="85">
        <v>-578999</v>
      </c>
      <c r="H196" s="84">
        <v>1</v>
      </c>
    </row>
    <row r="197" spans="1:8" x14ac:dyDescent="0.5">
      <c r="A197" s="82">
        <v>42</v>
      </c>
      <c r="B197" s="83">
        <v>100000107290</v>
      </c>
      <c r="C197" s="82">
        <v>0</v>
      </c>
      <c r="D197" s="82" t="s">
        <v>65</v>
      </c>
      <c r="E197" s="84" t="s">
        <v>251</v>
      </c>
      <c r="F197" s="85">
        <v>992000</v>
      </c>
      <c r="G197" s="85">
        <v>-991999</v>
      </c>
      <c r="H197" s="84">
        <v>1</v>
      </c>
    </row>
    <row r="198" spans="1:8" x14ac:dyDescent="0.5">
      <c r="A198" s="82">
        <v>43</v>
      </c>
      <c r="B198" s="83">
        <v>100000128146</v>
      </c>
      <c r="C198" s="82">
        <v>0</v>
      </c>
      <c r="D198" s="82" t="s">
        <v>252</v>
      </c>
      <c r="E198" s="84" t="s">
        <v>253</v>
      </c>
      <c r="F198" s="85">
        <v>61500</v>
      </c>
      <c r="G198" s="85">
        <v>-61499</v>
      </c>
      <c r="H198" s="84">
        <v>1</v>
      </c>
    </row>
    <row r="199" spans="1:8" x14ac:dyDescent="0.5">
      <c r="A199" s="82">
        <v>44</v>
      </c>
      <c r="B199" s="83">
        <v>100000128147</v>
      </c>
      <c r="C199" s="82">
        <v>0</v>
      </c>
      <c r="D199" s="82" t="s">
        <v>252</v>
      </c>
      <c r="E199" s="84" t="s">
        <v>253</v>
      </c>
      <c r="F199" s="85">
        <v>61500</v>
      </c>
      <c r="G199" s="85">
        <v>-61499</v>
      </c>
      <c r="H199" s="84">
        <v>1</v>
      </c>
    </row>
    <row r="200" spans="1:8" x14ac:dyDescent="0.5">
      <c r="A200" s="82">
        <v>45</v>
      </c>
      <c r="B200" s="83">
        <v>100000128148</v>
      </c>
      <c r="C200" s="82">
        <v>0</v>
      </c>
      <c r="D200" s="82" t="s">
        <v>252</v>
      </c>
      <c r="E200" s="84" t="s">
        <v>253</v>
      </c>
      <c r="F200" s="85">
        <v>61500</v>
      </c>
      <c r="G200" s="85">
        <v>-61499</v>
      </c>
      <c r="H200" s="84">
        <v>1</v>
      </c>
    </row>
    <row r="201" spans="1:8" x14ac:dyDescent="0.5">
      <c r="A201" s="82">
        <v>46</v>
      </c>
      <c r="B201" s="83">
        <v>100000128149</v>
      </c>
      <c r="C201" s="82">
        <v>0</v>
      </c>
      <c r="D201" s="82" t="s">
        <v>252</v>
      </c>
      <c r="E201" s="84" t="s">
        <v>253</v>
      </c>
      <c r="F201" s="85">
        <v>61500</v>
      </c>
      <c r="G201" s="85">
        <v>-61499</v>
      </c>
      <c r="H201" s="84">
        <v>1</v>
      </c>
    </row>
    <row r="202" spans="1:8" x14ac:dyDescent="0.5">
      <c r="A202" s="82">
        <v>47</v>
      </c>
      <c r="B202" s="83">
        <v>100000128150</v>
      </c>
      <c r="C202" s="82">
        <v>0</v>
      </c>
      <c r="D202" s="82" t="s">
        <v>252</v>
      </c>
      <c r="E202" s="84" t="s">
        <v>253</v>
      </c>
      <c r="F202" s="85">
        <v>61500</v>
      </c>
      <c r="G202" s="85">
        <v>-61499</v>
      </c>
      <c r="H202" s="84">
        <v>1</v>
      </c>
    </row>
    <row r="203" spans="1:8" x14ac:dyDescent="0.5">
      <c r="A203" s="82">
        <v>48</v>
      </c>
      <c r="B203" s="83">
        <v>100000128151</v>
      </c>
      <c r="C203" s="82">
        <v>0</v>
      </c>
      <c r="D203" s="82" t="s">
        <v>252</v>
      </c>
      <c r="E203" s="84" t="s">
        <v>253</v>
      </c>
      <c r="F203" s="85">
        <v>61500</v>
      </c>
      <c r="G203" s="85">
        <v>-61499</v>
      </c>
      <c r="H203" s="84">
        <v>1</v>
      </c>
    </row>
    <row r="204" spans="1:8" x14ac:dyDescent="0.5">
      <c r="A204" s="82">
        <v>49</v>
      </c>
      <c r="B204" s="83">
        <v>100000128152</v>
      </c>
      <c r="C204" s="82">
        <v>0</v>
      </c>
      <c r="D204" s="82" t="s">
        <v>252</v>
      </c>
      <c r="E204" s="84" t="s">
        <v>253</v>
      </c>
      <c r="F204" s="85">
        <v>61500</v>
      </c>
      <c r="G204" s="85">
        <v>-61499</v>
      </c>
      <c r="H204" s="84">
        <v>1</v>
      </c>
    </row>
    <row r="205" spans="1:8" x14ac:dyDescent="0.5">
      <c r="A205" s="82">
        <v>50</v>
      </c>
      <c r="B205" s="83">
        <v>100000128153</v>
      </c>
      <c r="C205" s="82">
        <v>0</v>
      </c>
      <c r="D205" s="82" t="s">
        <v>252</v>
      </c>
      <c r="E205" s="84" t="s">
        <v>253</v>
      </c>
      <c r="F205" s="85">
        <v>61500</v>
      </c>
      <c r="G205" s="85">
        <v>-61499</v>
      </c>
      <c r="H205" s="84">
        <v>1</v>
      </c>
    </row>
    <row r="206" spans="1:8" x14ac:dyDescent="0.5">
      <c r="A206" s="82">
        <v>51</v>
      </c>
      <c r="B206" s="83">
        <v>100000128154</v>
      </c>
      <c r="C206" s="82">
        <v>0</v>
      </c>
      <c r="D206" s="82" t="s">
        <v>252</v>
      </c>
      <c r="E206" s="84" t="s">
        <v>253</v>
      </c>
      <c r="F206" s="85">
        <v>61500</v>
      </c>
      <c r="G206" s="85">
        <v>-61499</v>
      </c>
      <c r="H206" s="84">
        <v>1</v>
      </c>
    </row>
    <row r="207" spans="1:8" x14ac:dyDescent="0.5">
      <c r="A207" s="82">
        <v>52</v>
      </c>
      <c r="B207" s="83">
        <v>100000128155</v>
      </c>
      <c r="C207" s="82">
        <v>0</v>
      </c>
      <c r="D207" s="82" t="s">
        <v>252</v>
      </c>
      <c r="E207" s="84" t="s">
        <v>253</v>
      </c>
      <c r="F207" s="85">
        <v>61500</v>
      </c>
      <c r="G207" s="85">
        <v>-61499</v>
      </c>
      <c r="H207" s="84">
        <v>1</v>
      </c>
    </row>
    <row r="208" spans="1:8" x14ac:dyDescent="0.5">
      <c r="A208" s="82">
        <v>53</v>
      </c>
      <c r="B208" s="83">
        <v>100000128156</v>
      </c>
      <c r="C208" s="82">
        <v>0</v>
      </c>
      <c r="D208" s="82" t="s">
        <v>252</v>
      </c>
      <c r="E208" s="84" t="s">
        <v>253</v>
      </c>
      <c r="F208" s="85">
        <v>61500</v>
      </c>
      <c r="G208" s="85">
        <v>-61499</v>
      </c>
      <c r="H208" s="84">
        <v>1</v>
      </c>
    </row>
    <row r="209" spans="1:8" x14ac:dyDescent="0.5">
      <c r="A209" s="82">
        <v>54</v>
      </c>
      <c r="B209" s="83">
        <v>100000128157</v>
      </c>
      <c r="C209" s="82">
        <v>0</v>
      </c>
      <c r="D209" s="82" t="s">
        <v>252</v>
      </c>
      <c r="E209" s="84" t="s">
        <v>253</v>
      </c>
      <c r="F209" s="85">
        <v>61500</v>
      </c>
      <c r="G209" s="85">
        <v>-61499</v>
      </c>
      <c r="H209" s="84">
        <v>1</v>
      </c>
    </row>
    <row r="210" spans="1:8" x14ac:dyDescent="0.5">
      <c r="A210" s="82">
        <v>55</v>
      </c>
      <c r="B210" s="83">
        <v>100000128158</v>
      </c>
      <c r="C210" s="82">
        <v>0</v>
      </c>
      <c r="D210" s="82" t="s">
        <v>252</v>
      </c>
      <c r="E210" s="84" t="s">
        <v>253</v>
      </c>
      <c r="F210" s="85">
        <v>61500</v>
      </c>
      <c r="G210" s="85">
        <v>-61499</v>
      </c>
      <c r="H210" s="84">
        <v>1</v>
      </c>
    </row>
    <row r="211" spans="1:8" x14ac:dyDescent="0.5">
      <c r="A211" s="82">
        <v>56</v>
      </c>
      <c r="B211" s="83">
        <v>100000128159</v>
      </c>
      <c r="C211" s="82">
        <v>0</v>
      </c>
      <c r="D211" s="82" t="s">
        <v>252</v>
      </c>
      <c r="E211" s="84" t="s">
        <v>253</v>
      </c>
      <c r="F211" s="85">
        <v>61500</v>
      </c>
      <c r="G211" s="85">
        <v>-61499</v>
      </c>
      <c r="H211" s="84">
        <v>1</v>
      </c>
    </row>
    <row r="212" spans="1:8" x14ac:dyDescent="0.5">
      <c r="A212" s="82">
        <v>57</v>
      </c>
      <c r="B212" s="83">
        <v>100000128160</v>
      </c>
      <c r="C212" s="82">
        <v>0</v>
      </c>
      <c r="D212" s="82" t="s">
        <v>252</v>
      </c>
      <c r="E212" s="84" t="s">
        <v>253</v>
      </c>
      <c r="F212" s="85">
        <v>61500</v>
      </c>
      <c r="G212" s="85">
        <v>-61499</v>
      </c>
      <c r="H212" s="84">
        <v>1</v>
      </c>
    </row>
    <row r="213" spans="1:8" x14ac:dyDescent="0.5">
      <c r="A213" s="82">
        <v>58</v>
      </c>
      <c r="B213" s="83">
        <v>100000128161</v>
      </c>
      <c r="C213" s="82">
        <v>0</v>
      </c>
      <c r="D213" s="82" t="s">
        <v>252</v>
      </c>
      <c r="E213" s="84" t="s">
        <v>253</v>
      </c>
      <c r="F213" s="85">
        <v>61500</v>
      </c>
      <c r="G213" s="85">
        <v>-61499</v>
      </c>
      <c r="H213" s="84">
        <v>1</v>
      </c>
    </row>
    <row r="214" spans="1:8" x14ac:dyDescent="0.5">
      <c r="A214" s="82">
        <v>59</v>
      </c>
      <c r="B214" s="83">
        <v>100000128162</v>
      </c>
      <c r="C214" s="82">
        <v>0</v>
      </c>
      <c r="D214" s="82" t="s">
        <v>252</v>
      </c>
      <c r="E214" s="84" t="s">
        <v>253</v>
      </c>
      <c r="F214" s="85">
        <v>61500</v>
      </c>
      <c r="G214" s="85">
        <v>-61499</v>
      </c>
      <c r="H214" s="84">
        <v>1</v>
      </c>
    </row>
    <row r="215" spans="1:8" x14ac:dyDescent="0.5">
      <c r="A215" s="82">
        <v>60</v>
      </c>
      <c r="B215" s="83">
        <v>100000128163</v>
      </c>
      <c r="C215" s="82">
        <v>0</v>
      </c>
      <c r="D215" s="82" t="s">
        <v>252</v>
      </c>
      <c r="E215" s="84" t="s">
        <v>254</v>
      </c>
      <c r="F215" s="85">
        <v>40000</v>
      </c>
      <c r="G215" s="85">
        <v>-39999</v>
      </c>
      <c r="H215" s="84">
        <v>1</v>
      </c>
    </row>
    <row r="216" spans="1:8" x14ac:dyDescent="0.5">
      <c r="A216" s="82">
        <v>61</v>
      </c>
      <c r="B216" s="83">
        <v>100000134459</v>
      </c>
      <c r="C216" s="82">
        <v>0</v>
      </c>
      <c r="D216" s="82" t="s">
        <v>255</v>
      </c>
      <c r="E216" s="84" t="s">
        <v>256</v>
      </c>
      <c r="F216" s="85">
        <v>565000</v>
      </c>
      <c r="G216" s="85">
        <v>-564999</v>
      </c>
      <c r="H216" s="84">
        <v>1</v>
      </c>
    </row>
    <row r="217" spans="1:8" x14ac:dyDescent="0.5">
      <c r="A217" s="82">
        <v>62</v>
      </c>
      <c r="B217" s="83">
        <v>100000134460</v>
      </c>
      <c r="C217" s="82">
        <v>0</v>
      </c>
      <c r="D217" s="82" t="s">
        <v>255</v>
      </c>
      <c r="E217" s="84" t="s">
        <v>256</v>
      </c>
      <c r="F217" s="85">
        <v>1130000</v>
      </c>
      <c r="G217" s="85">
        <v>-1129999</v>
      </c>
      <c r="H217" s="84">
        <v>1</v>
      </c>
    </row>
    <row r="218" spans="1:8" x14ac:dyDescent="0.5">
      <c r="A218" s="82">
        <v>63</v>
      </c>
      <c r="B218" s="83">
        <v>100000140956</v>
      </c>
      <c r="C218" s="82">
        <v>0</v>
      </c>
      <c r="D218" s="82" t="s">
        <v>257</v>
      </c>
      <c r="E218" s="84" t="s">
        <v>258</v>
      </c>
      <c r="F218" s="85">
        <v>1803800</v>
      </c>
      <c r="G218" s="85">
        <v>-1803799</v>
      </c>
      <c r="H218" s="84">
        <v>1</v>
      </c>
    </row>
    <row r="219" spans="1:8" x14ac:dyDescent="0.5">
      <c r="A219" s="82">
        <v>64</v>
      </c>
      <c r="B219" s="83">
        <v>100000174249</v>
      </c>
      <c r="C219" s="82">
        <v>0</v>
      </c>
      <c r="D219" s="82" t="s">
        <v>259</v>
      </c>
      <c r="E219" s="84" t="s">
        <v>260</v>
      </c>
      <c r="F219" s="85">
        <v>74900</v>
      </c>
      <c r="G219" s="85">
        <v>-74899</v>
      </c>
      <c r="H219" s="84">
        <v>1</v>
      </c>
    </row>
    <row r="220" spans="1:8" x14ac:dyDescent="0.5">
      <c r="A220" s="82">
        <v>65</v>
      </c>
      <c r="B220" s="83">
        <v>100000174250</v>
      </c>
      <c r="C220" s="82">
        <v>0</v>
      </c>
      <c r="D220" s="82" t="s">
        <v>259</v>
      </c>
      <c r="E220" s="84" t="s">
        <v>260</v>
      </c>
      <c r="F220" s="85">
        <v>74900</v>
      </c>
      <c r="G220" s="85">
        <v>-74899</v>
      </c>
      <c r="H220" s="84">
        <v>1</v>
      </c>
    </row>
    <row r="221" spans="1:8" x14ac:dyDescent="0.5">
      <c r="A221" s="82">
        <v>66</v>
      </c>
      <c r="B221" s="83">
        <v>100000174251</v>
      </c>
      <c r="C221" s="82">
        <v>0</v>
      </c>
      <c r="D221" s="82" t="s">
        <v>259</v>
      </c>
      <c r="E221" s="84" t="s">
        <v>260</v>
      </c>
      <c r="F221" s="85">
        <v>74900</v>
      </c>
      <c r="G221" s="85">
        <v>-74899</v>
      </c>
      <c r="H221" s="84">
        <v>1</v>
      </c>
    </row>
    <row r="222" spans="1:8" x14ac:dyDescent="0.5">
      <c r="A222" s="82">
        <v>67</v>
      </c>
      <c r="B222" s="83">
        <v>100000174252</v>
      </c>
      <c r="C222" s="82">
        <v>0</v>
      </c>
      <c r="D222" s="82" t="s">
        <v>259</v>
      </c>
      <c r="E222" s="84" t="s">
        <v>260</v>
      </c>
      <c r="F222" s="85">
        <v>74900</v>
      </c>
      <c r="G222" s="85">
        <v>-74899</v>
      </c>
      <c r="H222" s="84">
        <v>1</v>
      </c>
    </row>
    <row r="223" spans="1:8" x14ac:dyDescent="0.5">
      <c r="A223" s="82">
        <v>68</v>
      </c>
      <c r="B223" s="83">
        <v>100000174253</v>
      </c>
      <c r="C223" s="82">
        <v>0</v>
      </c>
      <c r="D223" s="82" t="s">
        <v>259</v>
      </c>
      <c r="E223" s="84" t="s">
        <v>260</v>
      </c>
      <c r="F223" s="85">
        <v>74900</v>
      </c>
      <c r="G223" s="85">
        <v>-74899</v>
      </c>
      <c r="H223" s="84">
        <v>1</v>
      </c>
    </row>
    <row r="224" spans="1:8" x14ac:dyDescent="0.5">
      <c r="A224" s="82">
        <v>69</v>
      </c>
      <c r="B224" s="83">
        <v>100000203027</v>
      </c>
      <c r="C224" s="82">
        <v>0</v>
      </c>
      <c r="D224" s="82" t="s">
        <v>261</v>
      </c>
      <c r="E224" s="84" t="s">
        <v>262</v>
      </c>
      <c r="F224" s="85">
        <v>3482850</v>
      </c>
      <c r="G224" s="85">
        <v>-3482849</v>
      </c>
      <c r="H224" s="84">
        <v>1</v>
      </c>
    </row>
    <row r="225" spans="1:8" x14ac:dyDescent="0.5">
      <c r="A225" s="82">
        <v>70</v>
      </c>
      <c r="B225" s="83">
        <v>100000206892</v>
      </c>
      <c r="C225" s="82">
        <v>0</v>
      </c>
      <c r="D225" s="82" t="s">
        <v>263</v>
      </c>
      <c r="E225" s="84" t="s">
        <v>264</v>
      </c>
      <c r="F225" s="85">
        <v>11478960</v>
      </c>
      <c r="G225" s="85">
        <v>-11478959</v>
      </c>
      <c r="H225" s="84">
        <v>1</v>
      </c>
    </row>
    <row r="226" spans="1:8" x14ac:dyDescent="0.5">
      <c r="A226" s="82">
        <v>71</v>
      </c>
      <c r="B226" s="83">
        <v>100000208574</v>
      </c>
      <c r="C226" s="82">
        <v>0</v>
      </c>
      <c r="D226" s="82" t="s">
        <v>265</v>
      </c>
      <c r="E226" s="84" t="s">
        <v>266</v>
      </c>
      <c r="F226" s="85">
        <v>6456915</v>
      </c>
      <c r="G226" s="85">
        <v>-6456914</v>
      </c>
      <c r="H226" s="84">
        <v>1</v>
      </c>
    </row>
    <row r="227" spans="1:8" x14ac:dyDescent="0.5">
      <c r="A227" s="82">
        <v>72</v>
      </c>
      <c r="B227" s="83">
        <v>100000262979</v>
      </c>
      <c r="C227" s="82">
        <v>0</v>
      </c>
      <c r="D227" s="82" t="s">
        <v>267</v>
      </c>
      <c r="E227" s="84" t="s">
        <v>268</v>
      </c>
      <c r="F227" s="85">
        <v>59800</v>
      </c>
      <c r="G227" s="85">
        <v>-59799</v>
      </c>
      <c r="H227" s="84">
        <v>1</v>
      </c>
    </row>
    <row r="228" spans="1:8" x14ac:dyDescent="0.5">
      <c r="A228" s="82">
        <v>73</v>
      </c>
      <c r="B228" s="83">
        <v>100000262980</v>
      </c>
      <c r="C228" s="82">
        <v>0</v>
      </c>
      <c r="D228" s="82" t="s">
        <v>267</v>
      </c>
      <c r="E228" s="84" t="s">
        <v>269</v>
      </c>
      <c r="F228" s="85">
        <v>59800</v>
      </c>
      <c r="G228" s="85">
        <v>-59799</v>
      </c>
      <c r="H228" s="84">
        <v>1</v>
      </c>
    </row>
    <row r="229" spans="1:8" x14ac:dyDescent="0.5">
      <c r="A229" s="82">
        <v>74</v>
      </c>
      <c r="B229" s="83">
        <v>100000262981</v>
      </c>
      <c r="C229" s="82">
        <v>0</v>
      </c>
      <c r="D229" s="82" t="s">
        <v>267</v>
      </c>
      <c r="E229" s="84" t="s">
        <v>270</v>
      </c>
      <c r="F229" s="85">
        <v>59800</v>
      </c>
      <c r="G229" s="85">
        <v>-59799</v>
      </c>
      <c r="H229" s="84">
        <v>1</v>
      </c>
    </row>
    <row r="230" spans="1:8" x14ac:dyDescent="0.5">
      <c r="A230" s="82">
        <v>75</v>
      </c>
      <c r="B230" s="83">
        <v>100000262982</v>
      </c>
      <c r="C230" s="82">
        <v>0</v>
      </c>
      <c r="D230" s="82" t="s">
        <v>267</v>
      </c>
      <c r="E230" s="84" t="s">
        <v>271</v>
      </c>
      <c r="F230" s="85">
        <v>59800</v>
      </c>
      <c r="G230" s="85">
        <v>-59799</v>
      </c>
      <c r="H230" s="84">
        <v>1</v>
      </c>
    </row>
    <row r="231" spans="1:8" x14ac:dyDescent="0.5">
      <c r="A231" s="82">
        <v>76</v>
      </c>
      <c r="B231" s="83">
        <v>100000262983</v>
      </c>
      <c r="C231" s="82">
        <v>0</v>
      </c>
      <c r="D231" s="82" t="s">
        <v>267</v>
      </c>
      <c r="E231" s="84" t="s">
        <v>272</v>
      </c>
      <c r="F231" s="85">
        <v>59800</v>
      </c>
      <c r="G231" s="85">
        <v>-59799</v>
      </c>
      <c r="H231" s="84">
        <v>1</v>
      </c>
    </row>
    <row r="232" spans="1:8" x14ac:dyDescent="0.5">
      <c r="A232" s="82">
        <v>77</v>
      </c>
      <c r="B232" s="83">
        <v>100000262984</v>
      </c>
      <c r="C232" s="82">
        <v>0</v>
      </c>
      <c r="D232" s="82" t="s">
        <v>267</v>
      </c>
      <c r="E232" s="84" t="s">
        <v>273</v>
      </c>
      <c r="F232" s="85">
        <v>59800</v>
      </c>
      <c r="G232" s="85">
        <v>-59799</v>
      </c>
      <c r="H232" s="84">
        <v>1</v>
      </c>
    </row>
    <row r="233" spans="1:8" x14ac:dyDescent="0.5">
      <c r="A233" s="82">
        <v>78</v>
      </c>
      <c r="B233" s="83">
        <v>100000262985</v>
      </c>
      <c r="C233" s="82">
        <v>0</v>
      </c>
      <c r="D233" s="82" t="s">
        <v>267</v>
      </c>
      <c r="E233" s="84" t="s">
        <v>274</v>
      </c>
      <c r="F233" s="85">
        <v>59800</v>
      </c>
      <c r="G233" s="85">
        <v>-59799</v>
      </c>
      <c r="H233" s="84">
        <v>1</v>
      </c>
    </row>
    <row r="234" spans="1:8" x14ac:dyDescent="0.5">
      <c r="A234" s="82">
        <v>79</v>
      </c>
      <c r="B234" s="83">
        <v>100000262986</v>
      </c>
      <c r="C234" s="82">
        <v>0</v>
      </c>
      <c r="D234" s="82" t="s">
        <v>267</v>
      </c>
      <c r="E234" s="84" t="s">
        <v>275</v>
      </c>
      <c r="F234" s="85">
        <v>59800</v>
      </c>
      <c r="G234" s="85">
        <v>-59799</v>
      </c>
      <c r="H234" s="84">
        <v>1</v>
      </c>
    </row>
    <row r="235" spans="1:8" x14ac:dyDescent="0.5">
      <c r="A235" s="82">
        <v>80</v>
      </c>
      <c r="B235" s="83">
        <v>100000262987</v>
      </c>
      <c r="C235" s="82">
        <v>0</v>
      </c>
      <c r="D235" s="82" t="s">
        <v>267</v>
      </c>
      <c r="E235" s="84" t="s">
        <v>276</v>
      </c>
      <c r="F235" s="85">
        <v>59800</v>
      </c>
      <c r="G235" s="85">
        <v>-59799</v>
      </c>
      <c r="H235" s="84">
        <v>1</v>
      </c>
    </row>
    <row r="236" spans="1:8" x14ac:dyDescent="0.5">
      <c r="A236" s="82">
        <v>81</v>
      </c>
      <c r="B236" s="83">
        <v>100000262988</v>
      </c>
      <c r="C236" s="82">
        <v>0</v>
      </c>
      <c r="D236" s="82" t="s">
        <v>267</v>
      </c>
      <c r="E236" s="84" t="s">
        <v>277</v>
      </c>
      <c r="F236" s="85">
        <v>59000</v>
      </c>
      <c r="G236" s="85">
        <v>-58999</v>
      </c>
      <c r="H236" s="84">
        <v>1</v>
      </c>
    </row>
    <row r="237" spans="1:8" x14ac:dyDescent="0.5">
      <c r="A237" s="82">
        <v>82</v>
      </c>
      <c r="B237" s="83">
        <v>100000262989</v>
      </c>
      <c r="C237" s="82">
        <v>0</v>
      </c>
      <c r="D237" s="82" t="s">
        <v>267</v>
      </c>
      <c r="E237" s="84" t="s">
        <v>278</v>
      </c>
      <c r="F237" s="85">
        <v>59000</v>
      </c>
      <c r="G237" s="85">
        <v>-58999</v>
      </c>
      <c r="H237" s="84">
        <v>1</v>
      </c>
    </row>
    <row r="238" spans="1:8" x14ac:dyDescent="0.5">
      <c r="A238" s="82">
        <v>83</v>
      </c>
      <c r="B238" s="83">
        <v>100000262990</v>
      </c>
      <c r="C238" s="82">
        <v>0</v>
      </c>
      <c r="D238" s="82" t="s">
        <v>267</v>
      </c>
      <c r="E238" s="84" t="s">
        <v>279</v>
      </c>
      <c r="F238" s="85">
        <v>59000</v>
      </c>
      <c r="G238" s="85">
        <v>-58999</v>
      </c>
      <c r="H238" s="84">
        <v>1</v>
      </c>
    </row>
    <row r="239" spans="1:8" x14ac:dyDescent="0.5">
      <c r="A239" s="82">
        <v>84</v>
      </c>
      <c r="B239" s="83">
        <v>100000262991</v>
      </c>
      <c r="C239" s="82">
        <v>0</v>
      </c>
      <c r="D239" s="82" t="s">
        <v>267</v>
      </c>
      <c r="E239" s="84" t="s">
        <v>280</v>
      </c>
      <c r="F239" s="85">
        <v>59000</v>
      </c>
      <c r="G239" s="85">
        <v>-58999</v>
      </c>
      <c r="H239" s="84">
        <v>1</v>
      </c>
    </row>
    <row r="240" spans="1:8" x14ac:dyDescent="0.5">
      <c r="A240" s="82">
        <v>85</v>
      </c>
      <c r="B240" s="83">
        <v>100000262992</v>
      </c>
      <c r="C240" s="82">
        <v>0</v>
      </c>
      <c r="D240" s="82" t="s">
        <v>267</v>
      </c>
      <c r="E240" s="84" t="s">
        <v>281</v>
      </c>
      <c r="F240" s="85">
        <v>59800</v>
      </c>
      <c r="G240" s="85">
        <v>-59799</v>
      </c>
      <c r="H240" s="84">
        <v>1</v>
      </c>
    </row>
    <row r="241" spans="1:8" x14ac:dyDescent="0.5">
      <c r="A241" s="82">
        <v>86</v>
      </c>
      <c r="B241" s="83">
        <v>100000262993</v>
      </c>
      <c r="C241" s="82">
        <v>0</v>
      </c>
      <c r="D241" s="82" t="s">
        <v>267</v>
      </c>
      <c r="E241" s="84" t="s">
        <v>282</v>
      </c>
      <c r="F241" s="85">
        <v>59800</v>
      </c>
      <c r="G241" s="85">
        <v>-59799</v>
      </c>
      <c r="H241" s="84">
        <v>1</v>
      </c>
    </row>
    <row r="242" spans="1:8" x14ac:dyDescent="0.5">
      <c r="A242" s="82">
        <v>87</v>
      </c>
      <c r="B242" s="83">
        <v>100000262994</v>
      </c>
      <c r="C242" s="82">
        <v>0</v>
      </c>
      <c r="D242" s="82" t="s">
        <v>267</v>
      </c>
      <c r="E242" s="84" t="s">
        <v>283</v>
      </c>
      <c r="F242" s="85">
        <v>59800</v>
      </c>
      <c r="G242" s="85">
        <v>-59799</v>
      </c>
      <c r="H242" s="84">
        <v>1</v>
      </c>
    </row>
    <row r="243" spans="1:8" x14ac:dyDescent="0.5">
      <c r="A243" s="82">
        <v>88</v>
      </c>
      <c r="B243" s="83">
        <v>100000262995</v>
      </c>
      <c r="C243" s="82">
        <v>0</v>
      </c>
      <c r="D243" s="82" t="s">
        <v>267</v>
      </c>
      <c r="E243" s="84" t="s">
        <v>284</v>
      </c>
      <c r="F243" s="85">
        <v>59800</v>
      </c>
      <c r="G243" s="85">
        <v>-59799</v>
      </c>
      <c r="H243" s="84">
        <v>1</v>
      </c>
    </row>
    <row r="244" spans="1:8" x14ac:dyDescent="0.5">
      <c r="A244" s="82">
        <v>89</v>
      </c>
      <c r="B244" s="83">
        <v>100000262996</v>
      </c>
      <c r="C244" s="82">
        <v>0</v>
      </c>
      <c r="D244" s="82" t="s">
        <v>267</v>
      </c>
      <c r="E244" s="84" t="s">
        <v>285</v>
      </c>
      <c r="F244" s="85">
        <v>59800</v>
      </c>
      <c r="G244" s="85">
        <v>-59799</v>
      </c>
      <c r="H244" s="84">
        <v>1</v>
      </c>
    </row>
    <row r="245" spans="1:8" x14ac:dyDescent="0.5">
      <c r="A245" s="82">
        <v>90</v>
      </c>
      <c r="B245" s="83">
        <v>100000262997</v>
      </c>
      <c r="C245" s="82">
        <v>0</v>
      </c>
      <c r="D245" s="82" t="s">
        <v>267</v>
      </c>
      <c r="E245" s="84" t="s">
        <v>286</v>
      </c>
      <c r="F245" s="85">
        <v>59800</v>
      </c>
      <c r="G245" s="85">
        <v>-59799</v>
      </c>
      <c r="H245" s="84">
        <v>1</v>
      </c>
    </row>
    <row r="246" spans="1:8" x14ac:dyDescent="0.5">
      <c r="A246" s="82">
        <v>91</v>
      </c>
      <c r="B246" s="83">
        <v>100000262998</v>
      </c>
      <c r="C246" s="82">
        <v>0</v>
      </c>
      <c r="D246" s="82" t="s">
        <v>267</v>
      </c>
      <c r="E246" s="84" t="s">
        <v>287</v>
      </c>
      <c r="F246" s="85">
        <v>59800</v>
      </c>
      <c r="G246" s="85">
        <v>-59799</v>
      </c>
      <c r="H246" s="84">
        <v>1</v>
      </c>
    </row>
    <row r="247" spans="1:8" x14ac:dyDescent="0.5">
      <c r="A247" s="82">
        <v>92</v>
      </c>
      <c r="B247" s="83">
        <v>100000262999</v>
      </c>
      <c r="C247" s="82">
        <v>0</v>
      </c>
      <c r="D247" s="82" t="s">
        <v>267</v>
      </c>
      <c r="E247" s="84" t="s">
        <v>288</v>
      </c>
      <c r="F247" s="85">
        <v>59800</v>
      </c>
      <c r="G247" s="85">
        <v>-59799</v>
      </c>
      <c r="H247" s="84">
        <v>1</v>
      </c>
    </row>
    <row r="248" spans="1:8" x14ac:dyDescent="0.5">
      <c r="A248" s="82">
        <v>93</v>
      </c>
      <c r="B248" s="83">
        <v>100000263000</v>
      </c>
      <c r="C248" s="82">
        <v>0</v>
      </c>
      <c r="D248" s="82" t="s">
        <v>267</v>
      </c>
      <c r="E248" s="84" t="s">
        <v>289</v>
      </c>
      <c r="F248" s="85">
        <v>59000</v>
      </c>
      <c r="G248" s="85">
        <v>-58999</v>
      </c>
      <c r="H248" s="84">
        <v>1</v>
      </c>
    </row>
    <row r="249" spans="1:8" x14ac:dyDescent="0.5">
      <c r="A249" s="82">
        <v>94</v>
      </c>
      <c r="B249" s="83">
        <v>100000263001</v>
      </c>
      <c r="C249" s="82">
        <v>0</v>
      </c>
      <c r="D249" s="82" t="s">
        <v>267</v>
      </c>
      <c r="E249" s="84" t="s">
        <v>290</v>
      </c>
      <c r="F249" s="85">
        <v>59000</v>
      </c>
      <c r="G249" s="85">
        <v>-58999</v>
      </c>
      <c r="H249" s="84">
        <v>1</v>
      </c>
    </row>
    <row r="250" spans="1:8" x14ac:dyDescent="0.5">
      <c r="A250" s="82">
        <v>95</v>
      </c>
      <c r="B250" s="83">
        <v>100000263002</v>
      </c>
      <c r="C250" s="82">
        <v>0</v>
      </c>
      <c r="D250" s="82" t="s">
        <v>267</v>
      </c>
      <c r="E250" s="84" t="s">
        <v>291</v>
      </c>
      <c r="F250" s="85">
        <v>59000</v>
      </c>
      <c r="G250" s="85">
        <v>-58999</v>
      </c>
      <c r="H250" s="84">
        <v>1</v>
      </c>
    </row>
    <row r="251" spans="1:8" x14ac:dyDescent="0.5">
      <c r="A251" s="82">
        <v>96</v>
      </c>
      <c r="B251" s="83">
        <v>100000263003</v>
      </c>
      <c r="C251" s="82">
        <v>0</v>
      </c>
      <c r="D251" s="82" t="s">
        <v>267</v>
      </c>
      <c r="E251" s="84" t="s">
        <v>292</v>
      </c>
      <c r="F251" s="85">
        <v>59000</v>
      </c>
      <c r="G251" s="85">
        <v>-58999</v>
      </c>
      <c r="H251" s="84">
        <v>1</v>
      </c>
    </row>
    <row r="252" spans="1:8" x14ac:dyDescent="0.5">
      <c r="A252" s="82">
        <v>97</v>
      </c>
      <c r="B252" s="83">
        <v>100000263004</v>
      </c>
      <c r="C252" s="82">
        <v>0</v>
      </c>
      <c r="D252" s="82" t="s">
        <v>267</v>
      </c>
      <c r="E252" s="84" t="s">
        <v>293</v>
      </c>
      <c r="F252" s="85">
        <v>59000</v>
      </c>
      <c r="G252" s="85">
        <v>-58999</v>
      </c>
      <c r="H252" s="84">
        <v>1</v>
      </c>
    </row>
    <row r="253" spans="1:8" x14ac:dyDescent="0.5">
      <c r="A253" s="82">
        <v>98</v>
      </c>
      <c r="B253" s="83">
        <v>100000308043</v>
      </c>
      <c r="C253" s="82">
        <v>0</v>
      </c>
      <c r="D253" s="82" t="s">
        <v>294</v>
      </c>
      <c r="E253" s="84" t="s">
        <v>295</v>
      </c>
      <c r="F253" s="85">
        <v>2461000</v>
      </c>
      <c r="G253" s="85">
        <v>-2460999</v>
      </c>
      <c r="H253" s="84">
        <v>1</v>
      </c>
    </row>
    <row r="254" spans="1:8" x14ac:dyDescent="0.5">
      <c r="A254" s="82"/>
      <c r="B254" s="158" t="s">
        <v>156</v>
      </c>
      <c r="C254" s="158"/>
      <c r="D254" s="158"/>
      <c r="E254" s="158"/>
      <c r="F254" s="86">
        <f>SUM(F156:F253)</f>
        <v>53325947.639999986</v>
      </c>
      <c r="G254" s="86">
        <f>SUM(G156:G253)</f>
        <v>-53325849.639999986</v>
      </c>
      <c r="H254" s="86">
        <f>SUM(H156:H253)</f>
        <v>98</v>
      </c>
    </row>
    <row r="255" spans="1:8" x14ac:dyDescent="0.5">
      <c r="A255" s="82"/>
      <c r="B255" s="158" t="s">
        <v>88</v>
      </c>
      <c r="C255" s="158"/>
      <c r="D255" s="158"/>
      <c r="E255" s="158"/>
      <c r="F255" s="86">
        <f>F152+F254</f>
        <v>196304911.63999999</v>
      </c>
      <c r="G255" s="86">
        <f>G152+G254</f>
        <v>-125165626.88000001</v>
      </c>
      <c r="H255" s="86">
        <f>H152+H254</f>
        <v>71139284.75999999</v>
      </c>
    </row>
    <row r="257" spans="1:10" x14ac:dyDescent="0.5">
      <c r="A257" s="77" t="s">
        <v>296</v>
      </c>
    </row>
    <row r="258" spans="1:10" s="92" customFormat="1" x14ac:dyDescent="0.5">
      <c r="A258" s="78" t="s">
        <v>0</v>
      </c>
      <c r="B258" s="91" t="s">
        <v>58</v>
      </c>
      <c r="C258" s="78" t="s">
        <v>59</v>
      </c>
      <c r="D258" s="78" t="s">
        <v>60</v>
      </c>
      <c r="E258" s="78" t="s">
        <v>61</v>
      </c>
      <c r="F258" s="78" t="s">
        <v>62</v>
      </c>
      <c r="G258" s="78" t="s">
        <v>63</v>
      </c>
      <c r="H258" s="78" t="s">
        <v>64</v>
      </c>
    </row>
    <row r="259" spans="1:10" x14ac:dyDescent="0.5">
      <c r="A259" s="82">
        <v>1</v>
      </c>
      <c r="B259" s="83">
        <v>100000257586</v>
      </c>
      <c r="C259" s="82">
        <v>0</v>
      </c>
      <c r="D259" s="82" t="s">
        <v>297</v>
      </c>
      <c r="E259" s="84" t="s">
        <v>298</v>
      </c>
      <c r="F259" s="85">
        <v>14445</v>
      </c>
      <c r="G259" s="85">
        <v>-12201.76</v>
      </c>
      <c r="H259" s="85">
        <v>2243.2399999999998</v>
      </c>
    </row>
    <row r="260" spans="1:10" x14ac:dyDescent="0.5">
      <c r="A260" s="82">
        <v>2</v>
      </c>
      <c r="B260" s="83">
        <v>100000382113</v>
      </c>
      <c r="C260" s="82">
        <v>0</v>
      </c>
      <c r="D260" s="82" t="s">
        <v>299</v>
      </c>
      <c r="E260" s="84" t="s">
        <v>300</v>
      </c>
      <c r="F260" s="85">
        <v>587917.92000000004</v>
      </c>
      <c r="G260" s="85">
        <v>-60805.22</v>
      </c>
      <c r="H260" s="85">
        <v>527112.69999999995</v>
      </c>
    </row>
    <row r="261" spans="1:10" x14ac:dyDescent="0.5">
      <c r="A261" s="82">
        <v>3</v>
      </c>
      <c r="B261" s="83">
        <v>100000399745</v>
      </c>
      <c r="C261" s="82">
        <v>0</v>
      </c>
      <c r="D261" s="82" t="s">
        <v>301</v>
      </c>
      <c r="E261" s="84" t="s">
        <v>302</v>
      </c>
      <c r="F261" s="85">
        <v>770000</v>
      </c>
      <c r="G261" s="85">
        <v>-75417.81</v>
      </c>
      <c r="H261" s="85">
        <v>694582.19</v>
      </c>
      <c r="J261" s="74" t="s">
        <v>35</v>
      </c>
    </row>
    <row r="262" spans="1:10" x14ac:dyDescent="0.5">
      <c r="A262" s="82">
        <v>4</v>
      </c>
      <c r="B262" s="83">
        <v>100000399756</v>
      </c>
      <c r="C262" s="82">
        <v>0</v>
      </c>
      <c r="D262" s="82" t="s">
        <v>303</v>
      </c>
      <c r="E262" s="84" t="s">
        <v>304</v>
      </c>
      <c r="F262" s="85">
        <v>836740</v>
      </c>
      <c r="G262" s="85">
        <v>-83674</v>
      </c>
      <c r="H262" s="85">
        <v>753066</v>
      </c>
    </row>
    <row r="263" spans="1:10" x14ac:dyDescent="0.5">
      <c r="A263" s="82">
        <v>5</v>
      </c>
      <c r="B263" s="83">
        <v>100000399761</v>
      </c>
      <c r="C263" s="82">
        <v>0</v>
      </c>
      <c r="D263" s="82" t="s">
        <v>303</v>
      </c>
      <c r="E263" s="84" t="s">
        <v>305</v>
      </c>
      <c r="F263" s="85">
        <v>941600</v>
      </c>
      <c r="G263" s="85">
        <v>-94160</v>
      </c>
      <c r="H263" s="85">
        <v>847440</v>
      </c>
    </row>
    <row r="264" spans="1:10" x14ac:dyDescent="0.5">
      <c r="A264" s="82">
        <v>6</v>
      </c>
      <c r="B264" s="83">
        <v>100000557348</v>
      </c>
      <c r="C264" s="82">
        <v>0</v>
      </c>
      <c r="D264" s="82" t="s">
        <v>306</v>
      </c>
      <c r="E264" s="84" t="s">
        <v>307</v>
      </c>
      <c r="F264" s="85">
        <v>686084</v>
      </c>
      <c r="G264" s="85">
        <v>-67794.149999999994</v>
      </c>
      <c r="H264" s="85">
        <v>618289.85</v>
      </c>
    </row>
    <row r="265" spans="1:10" x14ac:dyDescent="0.5">
      <c r="A265" s="82">
        <v>7</v>
      </c>
      <c r="B265" s="83">
        <v>100000557349</v>
      </c>
      <c r="C265" s="82">
        <v>0</v>
      </c>
      <c r="D265" s="82" t="s">
        <v>306</v>
      </c>
      <c r="E265" s="84" t="s">
        <v>308</v>
      </c>
      <c r="F265" s="85">
        <v>263006</v>
      </c>
      <c r="G265" s="85">
        <v>-25988.47</v>
      </c>
      <c r="H265" s="85">
        <v>237017.53</v>
      </c>
    </row>
    <row r="266" spans="1:10" x14ac:dyDescent="0.5">
      <c r="A266" s="82">
        <v>8</v>
      </c>
      <c r="B266" s="83">
        <v>100000576119</v>
      </c>
      <c r="C266" s="82">
        <v>0</v>
      </c>
      <c r="D266" s="82" t="s">
        <v>131</v>
      </c>
      <c r="E266" s="84" t="s">
        <v>309</v>
      </c>
      <c r="F266" s="85">
        <v>1284000</v>
      </c>
      <c r="G266" s="85">
        <v>-51571.47</v>
      </c>
      <c r="H266" s="85">
        <v>1232428.53</v>
      </c>
    </row>
    <row r="267" spans="1:10" x14ac:dyDescent="0.5">
      <c r="A267" s="82">
        <v>9</v>
      </c>
      <c r="B267" s="83">
        <v>100000576152</v>
      </c>
      <c r="C267" s="82">
        <v>0</v>
      </c>
      <c r="D267" s="82" t="s">
        <v>131</v>
      </c>
      <c r="E267" s="84" t="s">
        <v>310</v>
      </c>
      <c r="F267" s="85">
        <v>439800</v>
      </c>
      <c r="G267" s="85">
        <v>-22359.49</v>
      </c>
      <c r="H267" s="85">
        <v>417440.51</v>
      </c>
    </row>
    <row r="268" spans="1:10" x14ac:dyDescent="0.5">
      <c r="A268" s="84"/>
      <c r="B268" s="158" t="s">
        <v>296</v>
      </c>
      <c r="C268" s="158"/>
      <c r="D268" s="158"/>
      <c r="E268" s="158"/>
      <c r="F268" s="86">
        <f>SUM(F259:F267)</f>
        <v>5823592.9199999999</v>
      </c>
      <c r="G268" s="86">
        <f>SUM(G259:G267)</f>
        <v>-493972.36999999988</v>
      </c>
      <c r="H268" s="86">
        <f>SUM(H259:H267)</f>
        <v>5329620.55</v>
      </c>
    </row>
    <row r="269" spans="1:10" x14ac:dyDescent="0.5">
      <c r="F269" s="87"/>
      <c r="G269" s="87"/>
      <c r="H269" s="87"/>
    </row>
    <row r="270" spans="1:10" x14ac:dyDescent="0.5">
      <c r="A270" s="77" t="s">
        <v>311</v>
      </c>
      <c r="F270" s="87"/>
      <c r="G270" s="87"/>
      <c r="H270" s="87"/>
    </row>
    <row r="271" spans="1:10" s="92" customFormat="1" x14ac:dyDescent="0.5">
      <c r="A271" s="78" t="s">
        <v>0</v>
      </c>
      <c r="B271" s="91" t="s">
        <v>58</v>
      </c>
      <c r="C271" s="78" t="s">
        <v>59</v>
      </c>
      <c r="D271" s="78" t="s">
        <v>60</v>
      </c>
      <c r="E271" s="78" t="s">
        <v>61</v>
      </c>
      <c r="F271" s="78" t="s">
        <v>62</v>
      </c>
      <c r="G271" s="78" t="s">
        <v>63</v>
      </c>
      <c r="H271" s="78" t="s">
        <v>64</v>
      </c>
    </row>
    <row r="272" spans="1:10" x14ac:dyDescent="0.5">
      <c r="A272" s="82">
        <v>1</v>
      </c>
      <c r="B272" s="83">
        <v>100000026976</v>
      </c>
      <c r="C272" s="82">
        <v>0</v>
      </c>
      <c r="D272" s="82" t="s">
        <v>312</v>
      </c>
      <c r="E272" s="84" t="s">
        <v>313</v>
      </c>
      <c r="F272" s="85">
        <v>23950</v>
      </c>
      <c r="G272" s="85">
        <v>-23949</v>
      </c>
      <c r="H272" s="84">
        <v>1</v>
      </c>
    </row>
    <row r="273" spans="1:8" x14ac:dyDescent="0.5">
      <c r="A273" s="82">
        <v>2</v>
      </c>
      <c r="B273" s="83">
        <v>100000026977</v>
      </c>
      <c r="C273" s="82">
        <v>0</v>
      </c>
      <c r="D273" s="82" t="s">
        <v>312</v>
      </c>
      <c r="E273" s="84" t="s">
        <v>313</v>
      </c>
      <c r="F273" s="85">
        <v>23950</v>
      </c>
      <c r="G273" s="85">
        <v>-23949</v>
      </c>
      <c r="H273" s="84">
        <v>1</v>
      </c>
    </row>
    <row r="274" spans="1:8" x14ac:dyDescent="0.5">
      <c r="A274" s="82">
        <v>3</v>
      </c>
      <c r="B274" s="83">
        <v>100000026978</v>
      </c>
      <c r="C274" s="82">
        <v>0</v>
      </c>
      <c r="D274" s="82" t="s">
        <v>312</v>
      </c>
      <c r="E274" s="84" t="s">
        <v>313</v>
      </c>
      <c r="F274" s="85">
        <v>23950</v>
      </c>
      <c r="G274" s="85">
        <v>-23949</v>
      </c>
      <c r="H274" s="84">
        <v>1</v>
      </c>
    </row>
    <row r="275" spans="1:8" x14ac:dyDescent="0.5">
      <c r="A275" s="82">
        <v>4</v>
      </c>
      <c r="B275" s="83">
        <v>100000026980</v>
      </c>
      <c r="C275" s="82">
        <v>0</v>
      </c>
      <c r="D275" s="82" t="s">
        <v>312</v>
      </c>
      <c r="E275" s="84" t="s">
        <v>314</v>
      </c>
      <c r="F275" s="85">
        <v>33300</v>
      </c>
      <c r="G275" s="85">
        <v>-33299</v>
      </c>
      <c r="H275" s="84">
        <v>1</v>
      </c>
    </row>
    <row r="276" spans="1:8" x14ac:dyDescent="0.5">
      <c r="A276" s="82">
        <v>5</v>
      </c>
      <c r="B276" s="83">
        <v>100000026981</v>
      </c>
      <c r="C276" s="82">
        <v>0</v>
      </c>
      <c r="D276" s="82" t="s">
        <v>312</v>
      </c>
      <c r="E276" s="84" t="s">
        <v>314</v>
      </c>
      <c r="F276" s="85">
        <v>33300</v>
      </c>
      <c r="G276" s="85">
        <v>-33299</v>
      </c>
      <c r="H276" s="84">
        <v>1</v>
      </c>
    </row>
    <row r="277" spans="1:8" x14ac:dyDescent="0.5">
      <c r="A277" s="82">
        <v>6</v>
      </c>
      <c r="B277" s="83">
        <v>100000026982</v>
      </c>
      <c r="C277" s="82">
        <v>0</v>
      </c>
      <c r="D277" s="82" t="s">
        <v>312</v>
      </c>
      <c r="E277" s="84" t="s">
        <v>314</v>
      </c>
      <c r="F277" s="85">
        <v>33300</v>
      </c>
      <c r="G277" s="85">
        <v>-33299</v>
      </c>
      <c r="H277" s="84">
        <v>1</v>
      </c>
    </row>
    <row r="278" spans="1:8" x14ac:dyDescent="0.5">
      <c r="A278" s="82">
        <v>7</v>
      </c>
      <c r="B278" s="83">
        <v>100000068068</v>
      </c>
      <c r="C278" s="82">
        <v>0</v>
      </c>
      <c r="D278" s="82" t="s">
        <v>315</v>
      </c>
      <c r="E278" s="84" t="s">
        <v>316</v>
      </c>
      <c r="F278" s="85">
        <v>80000</v>
      </c>
      <c r="G278" s="85">
        <v>-79999</v>
      </c>
      <c r="H278" s="84">
        <v>1</v>
      </c>
    </row>
    <row r="279" spans="1:8" x14ac:dyDescent="0.5">
      <c r="A279" s="82">
        <v>8</v>
      </c>
      <c r="B279" s="75">
        <v>100000068075</v>
      </c>
      <c r="C279" s="82">
        <v>0</v>
      </c>
      <c r="D279" s="82" t="s">
        <v>317</v>
      </c>
      <c r="E279" s="84" t="s">
        <v>318</v>
      </c>
      <c r="F279" s="85">
        <v>13500</v>
      </c>
      <c r="G279" s="85">
        <v>-13499</v>
      </c>
      <c r="H279" s="84">
        <v>1</v>
      </c>
    </row>
    <row r="280" spans="1:8" x14ac:dyDescent="0.5">
      <c r="A280" s="82">
        <v>9</v>
      </c>
      <c r="B280" s="83">
        <v>100000107291</v>
      </c>
      <c r="C280" s="82">
        <v>0</v>
      </c>
      <c r="D280" s="82" t="s">
        <v>65</v>
      </c>
      <c r="E280" s="84" t="s">
        <v>319</v>
      </c>
      <c r="F280" s="85">
        <v>10000</v>
      </c>
      <c r="G280" s="85">
        <v>-9999</v>
      </c>
      <c r="H280" s="84">
        <v>1</v>
      </c>
    </row>
    <row r="281" spans="1:8" x14ac:dyDescent="0.5">
      <c r="A281" s="82">
        <v>10</v>
      </c>
      <c r="B281" s="83">
        <v>100000107292</v>
      </c>
      <c r="C281" s="82">
        <v>0</v>
      </c>
      <c r="D281" s="82" t="s">
        <v>65</v>
      </c>
      <c r="E281" s="84" t="s">
        <v>319</v>
      </c>
      <c r="F281" s="85">
        <v>10000</v>
      </c>
      <c r="G281" s="85">
        <v>-9999</v>
      </c>
      <c r="H281" s="84">
        <v>1</v>
      </c>
    </row>
    <row r="282" spans="1:8" x14ac:dyDescent="0.5">
      <c r="A282" s="82">
        <v>11</v>
      </c>
      <c r="B282" s="83">
        <v>100000107293</v>
      </c>
      <c r="C282" s="82">
        <v>0</v>
      </c>
      <c r="D282" s="82" t="s">
        <v>65</v>
      </c>
      <c r="E282" s="84" t="s">
        <v>319</v>
      </c>
      <c r="F282" s="85">
        <v>10000</v>
      </c>
      <c r="G282" s="85">
        <v>-9999</v>
      </c>
      <c r="H282" s="84">
        <v>1</v>
      </c>
    </row>
    <row r="283" spans="1:8" x14ac:dyDescent="0.5">
      <c r="A283" s="82">
        <v>12</v>
      </c>
      <c r="B283" s="83">
        <v>100000107294</v>
      </c>
      <c r="C283" s="82">
        <v>0</v>
      </c>
      <c r="D283" s="82" t="s">
        <v>65</v>
      </c>
      <c r="E283" s="84" t="s">
        <v>319</v>
      </c>
      <c r="F283" s="85">
        <v>10000</v>
      </c>
      <c r="G283" s="85">
        <v>-9999</v>
      </c>
      <c r="H283" s="84">
        <v>1</v>
      </c>
    </row>
    <row r="284" spans="1:8" x14ac:dyDescent="0.5">
      <c r="A284" s="82">
        <v>13</v>
      </c>
      <c r="B284" s="83">
        <v>100000107295</v>
      </c>
      <c r="C284" s="82">
        <v>0</v>
      </c>
      <c r="D284" s="82" t="s">
        <v>65</v>
      </c>
      <c r="E284" s="84" t="s">
        <v>319</v>
      </c>
      <c r="F284" s="85">
        <v>10000</v>
      </c>
      <c r="G284" s="85">
        <v>-9999</v>
      </c>
      <c r="H284" s="84">
        <v>1</v>
      </c>
    </row>
    <row r="285" spans="1:8" x14ac:dyDescent="0.5">
      <c r="A285" s="82">
        <v>14</v>
      </c>
      <c r="B285" s="83">
        <v>100000107296</v>
      </c>
      <c r="C285" s="82">
        <v>0</v>
      </c>
      <c r="D285" s="82" t="s">
        <v>65</v>
      </c>
      <c r="E285" s="84" t="s">
        <v>319</v>
      </c>
      <c r="F285" s="85">
        <v>10000</v>
      </c>
      <c r="G285" s="85">
        <v>-9999</v>
      </c>
      <c r="H285" s="84">
        <v>1</v>
      </c>
    </row>
    <row r="286" spans="1:8" x14ac:dyDescent="0.5">
      <c r="A286" s="82">
        <v>15</v>
      </c>
      <c r="B286" s="83">
        <v>100000107297</v>
      </c>
      <c r="C286" s="82">
        <v>0</v>
      </c>
      <c r="D286" s="82" t="s">
        <v>65</v>
      </c>
      <c r="E286" s="84" t="s">
        <v>319</v>
      </c>
      <c r="F286" s="85">
        <v>10000</v>
      </c>
      <c r="G286" s="85">
        <v>-9999</v>
      </c>
      <c r="H286" s="84">
        <v>1</v>
      </c>
    </row>
    <row r="287" spans="1:8" x14ac:dyDescent="0.5">
      <c r="A287" s="82">
        <v>16</v>
      </c>
      <c r="B287" s="83">
        <v>100000107298</v>
      </c>
      <c r="C287" s="82">
        <v>0</v>
      </c>
      <c r="D287" s="82" t="s">
        <v>65</v>
      </c>
      <c r="E287" s="84" t="s">
        <v>319</v>
      </c>
      <c r="F287" s="85">
        <v>10000</v>
      </c>
      <c r="G287" s="85">
        <v>-9999</v>
      </c>
      <c r="H287" s="84">
        <v>1</v>
      </c>
    </row>
    <row r="288" spans="1:8" x14ac:dyDescent="0.5">
      <c r="A288" s="82">
        <v>17</v>
      </c>
      <c r="B288" s="83">
        <v>100000107299</v>
      </c>
      <c r="C288" s="82">
        <v>0</v>
      </c>
      <c r="D288" s="82" t="s">
        <v>65</v>
      </c>
      <c r="E288" s="84" t="s">
        <v>319</v>
      </c>
      <c r="F288" s="85">
        <v>10000</v>
      </c>
      <c r="G288" s="85">
        <v>-9999</v>
      </c>
      <c r="H288" s="84">
        <v>1</v>
      </c>
    </row>
    <row r="289" spans="1:8" x14ac:dyDescent="0.5">
      <c r="A289" s="82">
        <v>18</v>
      </c>
      <c r="B289" s="83">
        <v>100000107300</v>
      </c>
      <c r="C289" s="82">
        <v>0</v>
      </c>
      <c r="D289" s="82" t="s">
        <v>65</v>
      </c>
      <c r="E289" s="84" t="s">
        <v>319</v>
      </c>
      <c r="F289" s="85">
        <v>10000</v>
      </c>
      <c r="G289" s="85">
        <v>-9999</v>
      </c>
      <c r="H289" s="84">
        <v>1</v>
      </c>
    </row>
    <row r="290" spans="1:8" x14ac:dyDescent="0.5">
      <c r="A290" s="82">
        <v>19</v>
      </c>
      <c r="B290" s="83">
        <v>100000107301</v>
      </c>
      <c r="C290" s="82">
        <v>0</v>
      </c>
      <c r="D290" s="82" t="s">
        <v>65</v>
      </c>
      <c r="E290" s="84" t="s">
        <v>319</v>
      </c>
      <c r="F290" s="85">
        <v>10000</v>
      </c>
      <c r="G290" s="85">
        <v>-9999</v>
      </c>
      <c r="H290" s="84">
        <v>1</v>
      </c>
    </row>
    <row r="291" spans="1:8" x14ac:dyDescent="0.5">
      <c r="A291" s="82">
        <v>20</v>
      </c>
      <c r="B291" s="83">
        <v>100000107302</v>
      </c>
      <c r="C291" s="82">
        <v>0</v>
      </c>
      <c r="D291" s="82" t="s">
        <v>65</v>
      </c>
      <c r="E291" s="84" t="s">
        <v>319</v>
      </c>
      <c r="F291" s="85">
        <v>10000</v>
      </c>
      <c r="G291" s="85">
        <v>-9999</v>
      </c>
      <c r="H291" s="84">
        <v>1</v>
      </c>
    </row>
    <row r="292" spans="1:8" x14ac:dyDescent="0.5">
      <c r="A292" s="82">
        <v>21</v>
      </c>
      <c r="B292" s="83">
        <v>100000107303</v>
      </c>
      <c r="C292" s="82">
        <v>0</v>
      </c>
      <c r="D292" s="82" t="s">
        <v>65</v>
      </c>
      <c r="E292" s="84" t="s">
        <v>319</v>
      </c>
      <c r="F292" s="85">
        <v>10000</v>
      </c>
      <c r="G292" s="85">
        <v>-9999</v>
      </c>
      <c r="H292" s="84">
        <v>1</v>
      </c>
    </row>
    <row r="293" spans="1:8" x14ac:dyDescent="0.5">
      <c r="A293" s="82">
        <v>22</v>
      </c>
      <c r="B293" s="83">
        <v>100000107304</v>
      </c>
      <c r="C293" s="82">
        <v>0</v>
      </c>
      <c r="D293" s="82" t="s">
        <v>65</v>
      </c>
      <c r="E293" s="84" t="s">
        <v>319</v>
      </c>
      <c r="F293" s="85">
        <v>10000</v>
      </c>
      <c r="G293" s="85">
        <v>-9999</v>
      </c>
      <c r="H293" s="84">
        <v>1</v>
      </c>
    </row>
    <row r="294" spans="1:8" x14ac:dyDescent="0.5">
      <c r="A294" s="82">
        <v>23</v>
      </c>
      <c r="B294" s="83">
        <v>100000107305</v>
      </c>
      <c r="C294" s="82">
        <v>0</v>
      </c>
      <c r="D294" s="82" t="s">
        <v>65</v>
      </c>
      <c r="E294" s="84" t="s">
        <v>319</v>
      </c>
      <c r="F294" s="85">
        <v>10000</v>
      </c>
      <c r="G294" s="85">
        <v>-9999</v>
      </c>
      <c r="H294" s="84">
        <v>1</v>
      </c>
    </row>
    <row r="295" spans="1:8" x14ac:dyDescent="0.5">
      <c r="A295" s="82">
        <v>24</v>
      </c>
      <c r="B295" s="83">
        <v>100000107306</v>
      </c>
      <c r="C295" s="82">
        <v>0</v>
      </c>
      <c r="D295" s="82" t="s">
        <v>65</v>
      </c>
      <c r="E295" s="84" t="s">
        <v>319</v>
      </c>
      <c r="F295" s="85">
        <v>10000</v>
      </c>
      <c r="G295" s="85">
        <v>-9999</v>
      </c>
      <c r="H295" s="84">
        <v>1</v>
      </c>
    </row>
    <row r="296" spans="1:8" x14ac:dyDescent="0.5">
      <c r="A296" s="82">
        <v>25</v>
      </c>
      <c r="B296" s="83">
        <v>100000107307</v>
      </c>
      <c r="C296" s="82">
        <v>0</v>
      </c>
      <c r="D296" s="82" t="s">
        <v>65</v>
      </c>
      <c r="E296" s="84" t="s">
        <v>319</v>
      </c>
      <c r="F296" s="85">
        <v>10000</v>
      </c>
      <c r="G296" s="85">
        <v>-9999</v>
      </c>
      <c r="H296" s="84">
        <v>1</v>
      </c>
    </row>
    <row r="297" spans="1:8" x14ac:dyDescent="0.5">
      <c r="A297" s="82">
        <v>26</v>
      </c>
      <c r="B297" s="83">
        <v>100000107308</v>
      </c>
      <c r="C297" s="82">
        <v>0</v>
      </c>
      <c r="D297" s="82" t="s">
        <v>65</v>
      </c>
      <c r="E297" s="84" t="s">
        <v>319</v>
      </c>
      <c r="F297" s="85">
        <v>10000</v>
      </c>
      <c r="G297" s="85">
        <v>-9999</v>
      </c>
      <c r="H297" s="84">
        <v>1</v>
      </c>
    </row>
    <row r="298" spans="1:8" x14ac:dyDescent="0.5">
      <c r="A298" s="82">
        <v>27</v>
      </c>
      <c r="B298" s="83">
        <v>100000107309</v>
      </c>
      <c r="C298" s="82">
        <v>0</v>
      </c>
      <c r="D298" s="82" t="s">
        <v>65</v>
      </c>
      <c r="E298" s="84" t="s">
        <v>319</v>
      </c>
      <c r="F298" s="85">
        <v>10000</v>
      </c>
      <c r="G298" s="85">
        <v>-9999</v>
      </c>
      <c r="H298" s="84">
        <v>1</v>
      </c>
    </row>
    <row r="299" spans="1:8" x14ac:dyDescent="0.5">
      <c r="A299" s="82">
        <v>28</v>
      </c>
      <c r="B299" s="83">
        <v>100000107310</v>
      </c>
      <c r="C299" s="82">
        <v>0</v>
      </c>
      <c r="D299" s="82" t="s">
        <v>65</v>
      </c>
      <c r="E299" s="84" t="s">
        <v>319</v>
      </c>
      <c r="F299" s="85">
        <v>10000</v>
      </c>
      <c r="G299" s="85">
        <v>-9999</v>
      </c>
      <c r="H299" s="84">
        <v>1</v>
      </c>
    </row>
    <row r="300" spans="1:8" x14ac:dyDescent="0.5">
      <c r="A300" s="82">
        <v>29</v>
      </c>
      <c r="B300" s="83">
        <v>100000107311</v>
      </c>
      <c r="C300" s="82">
        <v>0</v>
      </c>
      <c r="D300" s="82" t="s">
        <v>65</v>
      </c>
      <c r="E300" s="84" t="s">
        <v>319</v>
      </c>
      <c r="F300" s="85">
        <v>10000</v>
      </c>
      <c r="G300" s="85">
        <v>-9999</v>
      </c>
      <c r="H300" s="84">
        <v>1</v>
      </c>
    </row>
    <row r="301" spans="1:8" x14ac:dyDescent="0.5">
      <c r="A301" s="82">
        <v>30</v>
      </c>
      <c r="B301" s="83">
        <v>100000107312</v>
      </c>
      <c r="C301" s="82">
        <v>0</v>
      </c>
      <c r="D301" s="82" t="s">
        <v>65</v>
      </c>
      <c r="E301" s="84" t="s">
        <v>319</v>
      </c>
      <c r="F301" s="85">
        <v>10000</v>
      </c>
      <c r="G301" s="85">
        <v>-9999</v>
      </c>
      <c r="H301" s="84">
        <v>1</v>
      </c>
    </row>
    <row r="302" spans="1:8" x14ac:dyDescent="0.5">
      <c r="A302" s="82">
        <v>31</v>
      </c>
      <c r="B302" s="83">
        <v>100000107313</v>
      </c>
      <c r="C302" s="82">
        <v>0</v>
      </c>
      <c r="D302" s="82" t="s">
        <v>65</v>
      </c>
      <c r="E302" s="84" t="s">
        <v>319</v>
      </c>
      <c r="F302" s="85">
        <v>10000</v>
      </c>
      <c r="G302" s="85">
        <v>-9999</v>
      </c>
      <c r="H302" s="84">
        <v>1</v>
      </c>
    </row>
    <row r="303" spans="1:8" x14ac:dyDescent="0.5">
      <c r="A303" s="82">
        <v>32</v>
      </c>
      <c r="B303" s="83">
        <v>100000107314</v>
      </c>
      <c r="C303" s="82">
        <v>0</v>
      </c>
      <c r="D303" s="82" t="s">
        <v>65</v>
      </c>
      <c r="E303" s="84" t="s">
        <v>319</v>
      </c>
      <c r="F303" s="85">
        <v>10000</v>
      </c>
      <c r="G303" s="85">
        <v>-9999</v>
      </c>
      <c r="H303" s="84">
        <v>1</v>
      </c>
    </row>
    <row r="304" spans="1:8" x14ac:dyDescent="0.5">
      <c r="A304" s="82">
        <v>33</v>
      </c>
      <c r="B304" s="83">
        <v>100000107315</v>
      </c>
      <c r="C304" s="82">
        <v>0</v>
      </c>
      <c r="D304" s="82" t="s">
        <v>65</v>
      </c>
      <c r="E304" s="84" t="s">
        <v>319</v>
      </c>
      <c r="F304" s="85">
        <v>10000</v>
      </c>
      <c r="G304" s="85">
        <v>-9999</v>
      </c>
      <c r="H304" s="84">
        <v>1</v>
      </c>
    </row>
    <row r="305" spans="1:8" x14ac:dyDescent="0.5">
      <c r="A305" s="82">
        <v>34</v>
      </c>
      <c r="B305" s="83">
        <v>100000107316</v>
      </c>
      <c r="C305" s="82">
        <v>0</v>
      </c>
      <c r="D305" s="82" t="s">
        <v>65</v>
      </c>
      <c r="E305" s="84" t="s">
        <v>319</v>
      </c>
      <c r="F305" s="85">
        <v>10000</v>
      </c>
      <c r="G305" s="85">
        <v>-9999</v>
      </c>
      <c r="H305" s="84">
        <v>1</v>
      </c>
    </row>
    <row r="306" spans="1:8" x14ac:dyDescent="0.5">
      <c r="A306" s="82">
        <v>35</v>
      </c>
      <c r="B306" s="83">
        <v>100000107317</v>
      </c>
      <c r="C306" s="82">
        <v>0</v>
      </c>
      <c r="D306" s="82" t="s">
        <v>65</v>
      </c>
      <c r="E306" s="84" t="s">
        <v>319</v>
      </c>
      <c r="F306" s="85">
        <v>10000</v>
      </c>
      <c r="G306" s="85">
        <v>-9999</v>
      </c>
      <c r="H306" s="84">
        <v>1</v>
      </c>
    </row>
    <row r="307" spans="1:8" x14ac:dyDescent="0.5">
      <c r="A307" s="82">
        <v>36</v>
      </c>
      <c r="B307" s="83">
        <v>100000107318</v>
      </c>
      <c r="C307" s="82">
        <v>0</v>
      </c>
      <c r="D307" s="82" t="s">
        <v>65</v>
      </c>
      <c r="E307" s="84" t="s">
        <v>319</v>
      </c>
      <c r="F307" s="85">
        <v>10000</v>
      </c>
      <c r="G307" s="85">
        <v>-9999</v>
      </c>
      <c r="H307" s="84">
        <v>1</v>
      </c>
    </row>
    <row r="308" spans="1:8" x14ac:dyDescent="0.5">
      <c r="A308" s="82">
        <v>37</v>
      </c>
      <c r="B308" s="83">
        <v>100000107319</v>
      </c>
      <c r="C308" s="82">
        <v>0</v>
      </c>
      <c r="D308" s="82" t="s">
        <v>65</v>
      </c>
      <c r="E308" s="84" t="s">
        <v>319</v>
      </c>
      <c r="F308" s="85">
        <v>10000</v>
      </c>
      <c r="G308" s="85">
        <v>-9999</v>
      </c>
      <c r="H308" s="84">
        <v>1</v>
      </c>
    </row>
    <row r="309" spans="1:8" x14ac:dyDescent="0.5">
      <c r="A309" s="82">
        <v>38</v>
      </c>
      <c r="B309" s="83">
        <v>100000107320</v>
      </c>
      <c r="C309" s="82">
        <v>0</v>
      </c>
      <c r="D309" s="82" t="s">
        <v>65</v>
      </c>
      <c r="E309" s="84" t="s">
        <v>319</v>
      </c>
      <c r="F309" s="85">
        <v>10000</v>
      </c>
      <c r="G309" s="85">
        <v>-9999</v>
      </c>
      <c r="H309" s="84">
        <v>1</v>
      </c>
    </row>
    <row r="310" spans="1:8" x14ac:dyDescent="0.5">
      <c r="A310" s="82">
        <v>39</v>
      </c>
      <c r="B310" s="83">
        <v>100000107321</v>
      </c>
      <c r="C310" s="82">
        <v>0</v>
      </c>
      <c r="D310" s="82" t="s">
        <v>65</v>
      </c>
      <c r="E310" s="84" t="s">
        <v>319</v>
      </c>
      <c r="F310" s="85">
        <v>10000</v>
      </c>
      <c r="G310" s="85">
        <v>-9999</v>
      </c>
      <c r="H310" s="84">
        <v>1</v>
      </c>
    </row>
    <row r="311" spans="1:8" x14ac:dyDescent="0.5">
      <c r="A311" s="82">
        <v>40</v>
      </c>
      <c r="B311" s="83">
        <v>100000107322</v>
      </c>
      <c r="C311" s="82">
        <v>0</v>
      </c>
      <c r="D311" s="82" t="s">
        <v>65</v>
      </c>
      <c r="E311" s="84" t="s">
        <v>319</v>
      </c>
      <c r="F311" s="85">
        <v>10000</v>
      </c>
      <c r="G311" s="85">
        <v>-9999</v>
      </c>
      <c r="H311" s="84">
        <v>1</v>
      </c>
    </row>
    <row r="312" spans="1:8" x14ac:dyDescent="0.5">
      <c r="A312" s="82">
        <v>41</v>
      </c>
      <c r="B312" s="83">
        <v>100000107323</v>
      </c>
      <c r="C312" s="82">
        <v>0</v>
      </c>
      <c r="D312" s="82" t="s">
        <v>65</v>
      </c>
      <c r="E312" s="84" t="s">
        <v>319</v>
      </c>
      <c r="F312" s="85">
        <v>10000</v>
      </c>
      <c r="G312" s="85">
        <v>-9999</v>
      </c>
      <c r="H312" s="84">
        <v>1</v>
      </c>
    </row>
    <row r="313" spans="1:8" x14ac:dyDescent="0.5">
      <c r="A313" s="82">
        <v>42</v>
      </c>
      <c r="B313" s="83">
        <v>100000107324</v>
      </c>
      <c r="C313" s="82">
        <v>0</v>
      </c>
      <c r="D313" s="82" t="s">
        <v>65</v>
      </c>
      <c r="E313" s="84" t="s">
        <v>319</v>
      </c>
      <c r="F313" s="85">
        <v>10000</v>
      </c>
      <c r="G313" s="85">
        <v>-9999</v>
      </c>
      <c r="H313" s="84">
        <v>1</v>
      </c>
    </row>
    <row r="314" spans="1:8" x14ac:dyDescent="0.5">
      <c r="A314" s="82">
        <v>43</v>
      </c>
      <c r="B314" s="83">
        <v>100000107325</v>
      </c>
      <c r="C314" s="82">
        <v>0</v>
      </c>
      <c r="D314" s="82" t="s">
        <v>65</v>
      </c>
      <c r="E314" s="84" t="s">
        <v>319</v>
      </c>
      <c r="F314" s="85">
        <v>10000</v>
      </c>
      <c r="G314" s="85">
        <v>-9999</v>
      </c>
      <c r="H314" s="84">
        <v>1</v>
      </c>
    </row>
    <row r="315" spans="1:8" x14ac:dyDescent="0.5">
      <c r="A315" s="82">
        <v>44</v>
      </c>
      <c r="B315" s="83">
        <v>100000107326</v>
      </c>
      <c r="C315" s="82">
        <v>0</v>
      </c>
      <c r="D315" s="82" t="s">
        <v>65</v>
      </c>
      <c r="E315" s="84" t="s">
        <v>319</v>
      </c>
      <c r="F315" s="85">
        <v>10000</v>
      </c>
      <c r="G315" s="85">
        <v>-9999</v>
      </c>
      <c r="H315" s="84">
        <v>1</v>
      </c>
    </row>
    <row r="316" spans="1:8" x14ac:dyDescent="0.5">
      <c r="A316" s="82">
        <v>45</v>
      </c>
      <c r="B316" s="83">
        <v>100000107327</v>
      </c>
      <c r="C316" s="82">
        <v>0</v>
      </c>
      <c r="D316" s="82" t="s">
        <v>65</v>
      </c>
      <c r="E316" s="84" t="s">
        <v>319</v>
      </c>
      <c r="F316" s="85">
        <v>10000</v>
      </c>
      <c r="G316" s="85">
        <v>-9999</v>
      </c>
      <c r="H316" s="84">
        <v>1</v>
      </c>
    </row>
    <row r="317" spans="1:8" x14ac:dyDescent="0.5">
      <c r="A317" s="82">
        <v>46</v>
      </c>
      <c r="B317" s="83">
        <v>100000107328</v>
      </c>
      <c r="C317" s="82">
        <v>0</v>
      </c>
      <c r="D317" s="82" t="s">
        <v>65</v>
      </c>
      <c r="E317" s="84" t="s">
        <v>319</v>
      </c>
      <c r="F317" s="85">
        <v>10000</v>
      </c>
      <c r="G317" s="85">
        <v>-9999</v>
      </c>
      <c r="H317" s="84">
        <v>1</v>
      </c>
    </row>
    <row r="318" spans="1:8" x14ac:dyDescent="0.5">
      <c r="A318" s="82">
        <v>47</v>
      </c>
      <c r="B318" s="83">
        <v>100000107329</v>
      </c>
      <c r="C318" s="82">
        <v>0</v>
      </c>
      <c r="D318" s="82" t="s">
        <v>65</v>
      </c>
      <c r="E318" s="84" t="s">
        <v>319</v>
      </c>
      <c r="F318" s="85">
        <v>10000</v>
      </c>
      <c r="G318" s="85">
        <v>-9999</v>
      </c>
      <c r="H318" s="84">
        <v>1</v>
      </c>
    </row>
    <row r="319" spans="1:8" x14ac:dyDescent="0.5">
      <c r="A319" s="82">
        <v>48</v>
      </c>
      <c r="B319" s="83">
        <v>100000107330</v>
      </c>
      <c r="C319" s="82">
        <v>0</v>
      </c>
      <c r="D319" s="82" t="s">
        <v>65</v>
      </c>
      <c r="E319" s="84" t="s">
        <v>319</v>
      </c>
      <c r="F319" s="85">
        <v>10000</v>
      </c>
      <c r="G319" s="85">
        <v>-9999</v>
      </c>
      <c r="H319" s="84">
        <v>1</v>
      </c>
    </row>
    <row r="320" spans="1:8" x14ac:dyDescent="0.5">
      <c r="A320" s="82">
        <v>49</v>
      </c>
      <c r="B320" s="83">
        <v>100000107331</v>
      </c>
      <c r="C320" s="82">
        <v>0</v>
      </c>
      <c r="D320" s="82" t="s">
        <v>65</v>
      </c>
      <c r="E320" s="84" t="s">
        <v>319</v>
      </c>
      <c r="F320" s="85">
        <v>10000</v>
      </c>
      <c r="G320" s="85">
        <v>-9999</v>
      </c>
      <c r="H320" s="84">
        <v>1</v>
      </c>
    </row>
    <row r="321" spans="1:8" x14ac:dyDescent="0.5">
      <c r="A321" s="82">
        <v>50</v>
      </c>
      <c r="B321" s="83">
        <v>100000107332</v>
      </c>
      <c r="C321" s="82">
        <v>0</v>
      </c>
      <c r="D321" s="82" t="s">
        <v>65</v>
      </c>
      <c r="E321" s="84" t="s">
        <v>319</v>
      </c>
      <c r="F321" s="85">
        <v>10000</v>
      </c>
      <c r="G321" s="85">
        <v>-9999</v>
      </c>
      <c r="H321" s="84">
        <v>1</v>
      </c>
    </row>
    <row r="322" spans="1:8" x14ac:dyDescent="0.5">
      <c r="A322" s="82">
        <v>51</v>
      </c>
      <c r="B322" s="83">
        <v>100000107333</v>
      </c>
      <c r="C322" s="82">
        <v>0</v>
      </c>
      <c r="D322" s="82" t="s">
        <v>65</v>
      </c>
      <c r="E322" s="84" t="s">
        <v>319</v>
      </c>
      <c r="F322" s="85">
        <v>10000</v>
      </c>
      <c r="G322" s="85">
        <v>-9999</v>
      </c>
      <c r="H322" s="84">
        <v>1</v>
      </c>
    </row>
    <row r="323" spans="1:8" x14ac:dyDescent="0.5">
      <c r="A323" s="82">
        <v>52</v>
      </c>
      <c r="B323" s="83">
        <v>100000107334</v>
      </c>
      <c r="C323" s="82">
        <v>0</v>
      </c>
      <c r="D323" s="82" t="s">
        <v>65</v>
      </c>
      <c r="E323" s="84" t="s">
        <v>319</v>
      </c>
      <c r="F323" s="85">
        <v>10000</v>
      </c>
      <c r="G323" s="85">
        <v>-9999</v>
      </c>
      <c r="H323" s="84">
        <v>1</v>
      </c>
    </row>
    <row r="324" spans="1:8" x14ac:dyDescent="0.5">
      <c r="A324" s="82">
        <v>53</v>
      </c>
      <c r="B324" s="83">
        <v>100000107335</v>
      </c>
      <c r="C324" s="82">
        <v>0</v>
      </c>
      <c r="D324" s="82" t="s">
        <v>65</v>
      </c>
      <c r="E324" s="84" t="s">
        <v>319</v>
      </c>
      <c r="F324" s="85">
        <v>10000</v>
      </c>
      <c r="G324" s="85">
        <v>-9999</v>
      </c>
      <c r="H324" s="84">
        <v>1</v>
      </c>
    </row>
    <row r="325" spans="1:8" x14ac:dyDescent="0.5">
      <c r="A325" s="82">
        <v>54</v>
      </c>
      <c r="B325" s="83">
        <v>100000107336</v>
      </c>
      <c r="C325" s="82">
        <v>0</v>
      </c>
      <c r="D325" s="82" t="s">
        <v>65</v>
      </c>
      <c r="E325" s="84" t="s">
        <v>319</v>
      </c>
      <c r="F325" s="85">
        <v>10000</v>
      </c>
      <c r="G325" s="85">
        <v>-9999</v>
      </c>
      <c r="H325" s="84">
        <v>1</v>
      </c>
    </row>
    <row r="326" spans="1:8" x14ac:dyDescent="0.5">
      <c r="A326" s="82">
        <v>55</v>
      </c>
      <c r="B326" s="83">
        <v>100000107337</v>
      </c>
      <c r="C326" s="82">
        <v>0</v>
      </c>
      <c r="D326" s="82" t="s">
        <v>65</v>
      </c>
      <c r="E326" s="84" t="s">
        <v>319</v>
      </c>
      <c r="F326" s="85">
        <v>10000</v>
      </c>
      <c r="G326" s="85">
        <v>-9999</v>
      </c>
      <c r="H326" s="84">
        <v>1</v>
      </c>
    </row>
    <row r="327" spans="1:8" x14ac:dyDescent="0.5">
      <c r="A327" s="82">
        <v>56</v>
      </c>
      <c r="B327" s="83">
        <v>100000107338</v>
      </c>
      <c r="C327" s="82">
        <v>0</v>
      </c>
      <c r="D327" s="82" t="s">
        <v>65</v>
      </c>
      <c r="E327" s="84" t="s">
        <v>319</v>
      </c>
      <c r="F327" s="85">
        <v>10000</v>
      </c>
      <c r="G327" s="85">
        <v>-9999</v>
      </c>
      <c r="H327" s="84">
        <v>1</v>
      </c>
    </row>
    <row r="328" spans="1:8" x14ac:dyDescent="0.5">
      <c r="A328" s="82">
        <v>57</v>
      </c>
      <c r="B328" s="83">
        <v>100000107339</v>
      </c>
      <c r="C328" s="82">
        <v>0</v>
      </c>
      <c r="D328" s="82" t="s">
        <v>65</v>
      </c>
      <c r="E328" s="84" t="s">
        <v>319</v>
      </c>
      <c r="F328" s="85">
        <v>10000</v>
      </c>
      <c r="G328" s="85">
        <v>-9999</v>
      </c>
      <c r="H328" s="84">
        <v>1</v>
      </c>
    </row>
    <row r="329" spans="1:8" x14ac:dyDescent="0.5">
      <c r="A329" s="82">
        <v>58</v>
      </c>
      <c r="B329" s="83">
        <v>100000107340</v>
      </c>
      <c r="C329" s="82">
        <v>0</v>
      </c>
      <c r="D329" s="82" t="s">
        <v>65</v>
      </c>
      <c r="E329" s="84" t="s">
        <v>319</v>
      </c>
      <c r="F329" s="85">
        <v>10000</v>
      </c>
      <c r="G329" s="85">
        <v>-9999</v>
      </c>
      <c r="H329" s="84">
        <v>1</v>
      </c>
    </row>
    <row r="330" spans="1:8" x14ac:dyDescent="0.5">
      <c r="A330" s="82">
        <v>59</v>
      </c>
      <c r="B330" s="83">
        <v>100000107341</v>
      </c>
      <c r="C330" s="82">
        <v>0</v>
      </c>
      <c r="D330" s="82" t="s">
        <v>65</v>
      </c>
      <c r="E330" s="84" t="s">
        <v>319</v>
      </c>
      <c r="F330" s="85">
        <v>10000</v>
      </c>
      <c r="G330" s="85">
        <v>-9999</v>
      </c>
      <c r="H330" s="84">
        <v>1</v>
      </c>
    </row>
    <row r="331" spans="1:8" x14ac:dyDescent="0.5">
      <c r="A331" s="82">
        <v>60</v>
      </c>
      <c r="B331" s="83">
        <v>100000107342</v>
      </c>
      <c r="C331" s="82">
        <v>0</v>
      </c>
      <c r="D331" s="82" t="s">
        <v>65</v>
      </c>
      <c r="E331" s="84" t="s">
        <v>319</v>
      </c>
      <c r="F331" s="85">
        <v>10000</v>
      </c>
      <c r="G331" s="85">
        <v>-9999</v>
      </c>
      <c r="H331" s="84">
        <v>1</v>
      </c>
    </row>
    <row r="332" spans="1:8" x14ac:dyDescent="0.5">
      <c r="A332" s="82">
        <v>61</v>
      </c>
      <c r="B332" s="83">
        <v>100000107343</v>
      </c>
      <c r="C332" s="82">
        <v>0</v>
      </c>
      <c r="D332" s="82" t="s">
        <v>65</v>
      </c>
      <c r="E332" s="84" t="s">
        <v>319</v>
      </c>
      <c r="F332" s="85">
        <v>10000</v>
      </c>
      <c r="G332" s="85">
        <v>-9999</v>
      </c>
      <c r="H332" s="84">
        <v>1</v>
      </c>
    </row>
    <row r="333" spans="1:8" x14ac:dyDescent="0.5">
      <c r="A333" s="82">
        <v>62</v>
      </c>
      <c r="B333" s="83">
        <v>100000107344</v>
      </c>
      <c r="C333" s="82">
        <v>0</v>
      </c>
      <c r="D333" s="82" t="s">
        <v>65</v>
      </c>
      <c r="E333" s="84" t="s">
        <v>319</v>
      </c>
      <c r="F333" s="85">
        <v>10000</v>
      </c>
      <c r="G333" s="85">
        <v>-9999</v>
      </c>
      <c r="H333" s="84">
        <v>1</v>
      </c>
    </row>
    <row r="334" spans="1:8" x14ac:dyDescent="0.5">
      <c r="A334" s="82">
        <v>63</v>
      </c>
      <c r="B334" s="83">
        <v>100000107345</v>
      </c>
      <c r="C334" s="82">
        <v>0</v>
      </c>
      <c r="D334" s="82" t="s">
        <v>65</v>
      </c>
      <c r="E334" s="84" t="s">
        <v>319</v>
      </c>
      <c r="F334" s="85">
        <v>10000</v>
      </c>
      <c r="G334" s="85">
        <v>-9999</v>
      </c>
      <c r="H334" s="84">
        <v>1</v>
      </c>
    </row>
    <row r="335" spans="1:8" x14ac:dyDescent="0.5">
      <c r="A335" s="82">
        <v>64</v>
      </c>
      <c r="B335" s="83">
        <v>100000107346</v>
      </c>
      <c r="C335" s="82">
        <v>0</v>
      </c>
      <c r="D335" s="82" t="s">
        <v>65</v>
      </c>
      <c r="E335" s="84" t="s">
        <v>319</v>
      </c>
      <c r="F335" s="85">
        <v>10000</v>
      </c>
      <c r="G335" s="85">
        <v>-9999</v>
      </c>
      <c r="H335" s="84">
        <v>1</v>
      </c>
    </row>
    <row r="336" spans="1:8" x14ac:dyDescent="0.5">
      <c r="A336" s="82">
        <v>65</v>
      </c>
      <c r="B336" s="83">
        <v>100000107347</v>
      </c>
      <c r="C336" s="82">
        <v>0</v>
      </c>
      <c r="D336" s="82" t="s">
        <v>65</v>
      </c>
      <c r="E336" s="84" t="s">
        <v>319</v>
      </c>
      <c r="F336" s="85">
        <v>10000</v>
      </c>
      <c r="G336" s="85">
        <v>-9999</v>
      </c>
      <c r="H336" s="84">
        <v>1</v>
      </c>
    </row>
    <row r="337" spans="1:8" x14ac:dyDescent="0.5">
      <c r="A337" s="82">
        <v>66</v>
      </c>
      <c r="B337" s="83">
        <v>100000107348</v>
      </c>
      <c r="C337" s="82">
        <v>0</v>
      </c>
      <c r="D337" s="82" t="s">
        <v>65</v>
      </c>
      <c r="E337" s="84" t="s">
        <v>319</v>
      </c>
      <c r="F337" s="85">
        <v>10000</v>
      </c>
      <c r="G337" s="85">
        <v>-9999</v>
      </c>
      <c r="H337" s="84">
        <v>1</v>
      </c>
    </row>
    <row r="338" spans="1:8" x14ac:dyDescent="0.5">
      <c r="A338" s="82">
        <v>67</v>
      </c>
      <c r="B338" s="83">
        <v>100000107349</v>
      </c>
      <c r="C338" s="82">
        <v>0</v>
      </c>
      <c r="D338" s="82" t="s">
        <v>65</v>
      </c>
      <c r="E338" s="84" t="s">
        <v>319</v>
      </c>
      <c r="F338" s="85">
        <v>10000</v>
      </c>
      <c r="G338" s="85">
        <v>-9999</v>
      </c>
      <c r="H338" s="84">
        <v>1</v>
      </c>
    </row>
    <row r="339" spans="1:8" x14ac:dyDescent="0.5">
      <c r="A339" s="82">
        <v>68</v>
      </c>
      <c r="B339" s="83">
        <v>100000107350</v>
      </c>
      <c r="C339" s="82">
        <v>0</v>
      </c>
      <c r="D339" s="82" t="s">
        <v>65</v>
      </c>
      <c r="E339" s="84" t="s">
        <v>319</v>
      </c>
      <c r="F339" s="85">
        <v>10000</v>
      </c>
      <c r="G339" s="85">
        <v>-9999</v>
      </c>
      <c r="H339" s="84">
        <v>1</v>
      </c>
    </row>
    <row r="340" spans="1:8" x14ac:dyDescent="0.5">
      <c r="A340" s="82">
        <v>69</v>
      </c>
      <c r="B340" s="83">
        <v>100000107351</v>
      </c>
      <c r="C340" s="82">
        <v>0</v>
      </c>
      <c r="D340" s="82" t="s">
        <v>65</v>
      </c>
      <c r="E340" s="84" t="s">
        <v>319</v>
      </c>
      <c r="F340" s="85">
        <v>10000</v>
      </c>
      <c r="G340" s="85">
        <v>-9999</v>
      </c>
      <c r="H340" s="84">
        <v>1</v>
      </c>
    </row>
    <row r="341" spans="1:8" x14ac:dyDescent="0.5">
      <c r="A341" s="82">
        <v>70</v>
      </c>
      <c r="B341" s="83">
        <v>100000107352</v>
      </c>
      <c r="C341" s="82">
        <v>0</v>
      </c>
      <c r="D341" s="82" t="s">
        <v>65</v>
      </c>
      <c r="E341" s="84" t="s">
        <v>319</v>
      </c>
      <c r="F341" s="85">
        <v>10000</v>
      </c>
      <c r="G341" s="85">
        <v>-9999</v>
      </c>
      <c r="H341" s="84">
        <v>1</v>
      </c>
    </row>
    <row r="342" spans="1:8" x14ac:dyDescent="0.5">
      <c r="A342" s="82">
        <v>71</v>
      </c>
      <c r="B342" s="83">
        <v>100000107353</v>
      </c>
      <c r="C342" s="82">
        <v>0</v>
      </c>
      <c r="D342" s="82" t="s">
        <v>65</v>
      </c>
      <c r="E342" s="84" t="s">
        <v>319</v>
      </c>
      <c r="F342" s="85">
        <v>10000</v>
      </c>
      <c r="G342" s="85">
        <v>-9999</v>
      </c>
      <c r="H342" s="84">
        <v>1</v>
      </c>
    </row>
    <row r="343" spans="1:8" x14ac:dyDescent="0.5">
      <c r="A343" s="82">
        <v>72</v>
      </c>
      <c r="B343" s="83">
        <v>100000107354</v>
      </c>
      <c r="C343" s="82">
        <v>0</v>
      </c>
      <c r="D343" s="82" t="s">
        <v>65</v>
      </c>
      <c r="E343" s="84" t="s">
        <v>319</v>
      </c>
      <c r="F343" s="85">
        <v>10000</v>
      </c>
      <c r="G343" s="85">
        <v>-9999</v>
      </c>
      <c r="H343" s="84">
        <v>1</v>
      </c>
    </row>
    <row r="344" spans="1:8" x14ac:dyDescent="0.5">
      <c r="A344" s="82">
        <v>73</v>
      </c>
      <c r="B344" s="83">
        <v>100000107355</v>
      </c>
      <c r="C344" s="82">
        <v>0</v>
      </c>
      <c r="D344" s="82" t="s">
        <v>65</v>
      </c>
      <c r="E344" s="84" t="s">
        <v>319</v>
      </c>
      <c r="F344" s="85">
        <v>10000</v>
      </c>
      <c r="G344" s="85">
        <v>-9999</v>
      </c>
      <c r="H344" s="84">
        <v>1</v>
      </c>
    </row>
    <row r="345" spans="1:8" x14ac:dyDescent="0.5">
      <c r="A345" s="82">
        <v>74</v>
      </c>
      <c r="B345" s="83">
        <v>100000107356</v>
      </c>
      <c r="C345" s="82">
        <v>0</v>
      </c>
      <c r="D345" s="82" t="s">
        <v>65</v>
      </c>
      <c r="E345" s="84" t="s">
        <v>319</v>
      </c>
      <c r="F345" s="85">
        <v>10000</v>
      </c>
      <c r="G345" s="85">
        <v>-9999</v>
      </c>
      <c r="H345" s="84">
        <v>1</v>
      </c>
    </row>
    <row r="346" spans="1:8" x14ac:dyDescent="0.5">
      <c r="A346" s="82">
        <v>75</v>
      </c>
      <c r="B346" s="83">
        <v>100000107357</v>
      </c>
      <c r="C346" s="82">
        <v>0</v>
      </c>
      <c r="D346" s="82" t="s">
        <v>65</v>
      </c>
      <c r="E346" s="84" t="s">
        <v>319</v>
      </c>
      <c r="F346" s="85">
        <v>10000</v>
      </c>
      <c r="G346" s="85">
        <v>-9999</v>
      </c>
      <c r="H346" s="84">
        <v>1</v>
      </c>
    </row>
    <row r="347" spans="1:8" x14ac:dyDescent="0.5">
      <c r="A347" s="82">
        <v>76</v>
      </c>
      <c r="B347" s="83">
        <v>100000107358</v>
      </c>
      <c r="C347" s="82">
        <v>0</v>
      </c>
      <c r="D347" s="82" t="s">
        <v>65</v>
      </c>
      <c r="E347" s="84" t="s">
        <v>319</v>
      </c>
      <c r="F347" s="85">
        <v>10000</v>
      </c>
      <c r="G347" s="85">
        <v>-9999</v>
      </c>
      <c r="H347" s="84">
        <v>1</v>
      </c>
    </row>
    <row r="348" spans="1:8" x14ac:dyDescent="0.5">
      <c r="A348" s="82">
        <v>77</v>
      </c>
      <c r="B348" s="83">
        <v>100000107359</v>
      </c>
      <c r="C348" s="82">
        <v>0</v>
      </c>
      <c r="D348" s="82" t="s">
        <v>65</v>
      </c>
      <c r="E348" s="84" t="s">
        <v>319</v>
      </c>
      <c r="F348" s="85">
        <v>10000</v>
      </c>
      <c r="G348" s="85">
        <v>-9999</v>
      </c>
      <c r="H348" s="84">
        <v>1</v>
      </c>
    </row>
    <row r="349" spans="1:8" x14ac:dyDescent="0.5">
      <c r="A349" s="82">
        <v>78</v>
      </c>
      <c r="B349" s="83">
        <v>100000107360</v>
      </c>
      <c r="C349" s="82">
        <v>0</v>
      </c>
      <c r="D349" s="82" t="s">
        <v>65</v>
      </c>
      <c r="E349" s="84" t="s">
        <v>319</v>
      </c>
      <c r="F349" s="85">
        <v>10000</v>
      </c>
      <c r="G349" s="85">
        <v>-9999</v>
      </c>
      <c r="H349" s="84">
        <v>1</v>
      </c>
    </row>
    <row r="350" spans="1:8" x14ac:dyDescent="0.5">
      <c r="A350" s="82">
        <v>79</v>
      </c>
      <c r="B350" s="83">
        <v>100000107361</v>
      </c>
      <c r="C350" s="82">
        <v>0</v>
      </c>
      <c r="D350" s="82" t="s">
        <v>65</v>
      </c>
      <c r="E350" s="84" t="s">
        <v>319</v>
      </c>
      <c r="F350" s="85">
        <v>10000</v>
      </c>
      <c r="G350" s="85">
        <v>-9999</v>
      </c>
      <c r="H350" s="84">
        <v>1</v>
      </c>
    </row>
    <row r="351" spans="1:8" x14ac:dyDescent="0.5">
      <c r="A351" s="82">
        <v>80</v>
      </c>
      <c r="B351" s="83">
        <v>100000107362</v>
      </c>
      <c r="C351" s="82">
        <v>0</v>
      </c>
      <c r="D351" s="82" t="s">
        <v>65</v>
      </c>
      <c r="E351" s="84" t="s">
        <v>319</v>
      </c>
      <c r="F351" s="85">
        <v>10000</v>
      </c>
      <c r="G351" s="85">
        <v>-9999</v>
      </c>
      <c r="H351" s="84">
        <v>1</v>
      </c>
    </row>
    <row r="352" spans="1:8" x14ac:dyDescent="0.5">
      <c r="A352" s="82">
        <v>81</v>
      </c>
      <c r="B352" s="83">
        <v>100000107363</v>
      </c>
      <c r="C352" s="82">
        <v>0</v>
      </c>
      <c r="D352" s="82" t="s">
        <v>65</v>
      </c>
      <c r="E352" s="84" t="s">
        <v>319</v>
      </c>
      <c r="F352" s="85">
        <v>10000</v>
      </c>
      <c r="G352" s="85">
        <v>-9999</v>
      </c>
      <c r="H352" s="84">
        <v>1</v>
      </c>
    </row>
    <row r="353" spans="1:8" x14ac:dyDescent="0.5">
      <c r="A353" s="82">
        <v>82</v>
      </c>
      <c r="B353" s="83">
        <v>100000107364</v>
      </c>
      <c r="C353" s="82">
        <v>0</v>
      </c>
      <c r="D353" s="82" t="s">
        <v>65</v>
      </c>
      <c r="E353" s="84" t="s">
        <v>319</v>
      </c>
      <c r="F353" s="85">
        <v>10000</v>
      </c>
      <c r="G353" s="85">
        <v>-9999</v>
      </c>
      <c r="H353" s="84">
        <v>1</v>
      </c>
    </row>
    <row r="354" spans="1:8" x14ac:dyDescent="0.5">
      <c r="A354" s="82">
        <v>83</v>
      </c>
      <c r="B354" s="83">
        <v>100000107365</v>
      </c>
      <c r="C354" s="82">
        <v>0</v>
      </c>
      <c r="D354" s="82" t="s">
        <v>65</v>
      </c>
      <c r="E354" s="84" t="s">
        <v>319</v>
      </c>
      <c r="F354" s="85">
        <v>10000</v>
      </c>
      <c r="G354" s="85">
        <v>-9999</v>
      </c>
      <c r="H354" s="84">
        <v>1</v>
      </c>
    </row>
    <row r="355" spans="1:8" x14ac:dyDescent="0.5">
      <c r="A355" s="82">
        <v>84</v>
      </c>
      <c r="B355" s="83">
        <v>100000107366</v>
      </c>
      <c r="C355" s="82">
        <v>0</v>
      </c>
      <c r="D355" s="82" t="s">
        <v>65</v>
      </c>
      <c r="E355" s="84" t="s">
        <v>319</v>
      </c>
      <c r="F355" s="85">
        <v>10000</v>
      </c>
      <c r="G355" s="85">
        <v>-9999</v>
      </c>
      <c r="H355" s="84">
        <v>1</v>
      </c>
    </row>
    <row r="356" spans="1:8" x14ac:dyDescent="0.5">
      <c r="A356" s="82">
        <v>85</v>
      </c>
      <c r="B356" s="83">
        <v>100000107367</v>
      </c>
      <c r="C356" s="82">
        <v>0</v>
      </c>
      <c r="D356" s="82" t="s">
        <v>65</v>
      </c>
      <c r="E356" s="84" t="s">
        <v>319</v>
      </c>
      <c r="F356" s="85">
        <v>10000</v>
      </c>
      <c r="G356" s="85">
        <v>-9999</v>
      </c>
      <c r="H356" s="84">
        <v>1</v>
      </c>
    </row>
    <row r="357" spans="1:8" x14ac:dyDescent="0.5">
      <c r="A357" s="82">
        <v>86</v>
      </c>
      <c r="B357" s="83">
        <v>100000107368</v>
      </c>
      <c r="C357" s="82">
        <v>0</v>
      </c>
      <c r="D357" s="82" t="s">
        <v>65</v>
      </c>
      <c r="E357" s="84" t="s">
        <v>319</v>
      </c>
      <c r="F357" s="85">
        <v>10000</v>
      </c>
      <c r="G357" s="85">
        <v>-9999</v>
      </c>
      <c r="H357" s="84">
        <v>1</v>
      </c>
    </row>
    <row r="358" spans="1:8" x14ac:dyDescent="0.5">
      <c r="A358" s="82">
        <v>87</v>
      </c>
      <c r="B358" s="83">
        <v>100000107369</v>
      </c>
      <c r="C358" s="82">
        <v>0</v>
      </c>
      <c r="D358" s="82" t="s">
        <v>65</v>
      </c>
      <c r="E358" s="84" t="s">
        <v>319</v>
      </c>
      <c r="F358" s="85">
        <v>10000</v>
      </c>
      <c r="G358" s="85">
        <v>-9999</v>
      </c>
      <c r="H358" s="84">
        <v>1</v>
      </c>
    </row>
    <row r="359" spans="1:8" x14ac:dyDescent="0.5">
      <c r="A359" s="82">
        <v>88</v>
      </c>
      <c r="B359" s="83">
        <v>100000107370</v>
      </c>
      <c r="C359" s="82">
        <v>0</v>
      </c>
      <c r="D359" s="82" t="s">
        <v>65</v>
      </c>
      <c r="E359" s="84" t="s">
        <v>319</v>
      </c>
      <c r="F359" s="85">
        <v>10000</v>
      </c>
      <c r="G359" s="85">
        <v>-9999</v>
      </c>
      <c r="H359" s="84">
        <v>1</v>
      </c>
    </row>
    <row r="360" spans="1:8" x14ac:dyDescent="0.5">
      <c r="A360" s="82">
        <v>89</v>
      </c>
      <c r="B360" s="83">
        <v>100000107371</v>
      </c>
      <c r="C360" s="82">
        <v>0</v>
      </c>
      <c r="D360" s="82" t="s">
        <v>65</v>
      </c>
      <c r="E360" s="84" t="s">
        <v>319</v>
      </c>
      <c r="F360" s="85">
        <v>10000</v>
      </c>
      <c r="G360" s="85">
        <v>-9999</v>
      </c>
      <c r="H360" s="84">
        <v>1</v>
      </c>
    </row>
    <row r="361" spans="1:8" x14ac:dyDescent="0.5">
      <c r="A361" s="82">
        <v>90</v>
      </c>
      <c r="B361" s="83">
        <v>100000107372</v>
      </c>
      <c r="C361" s="82">
        <v>0</v>
      </c>
      <c r="D361" s="82" t="s">
        <v>65</v>
      </c>
      <c r="E361" s="84" t="s">
        <v>319</v>
      </c>
      <c r="F361" s="85">
        <v>10000</v>
      </c>
      <c r="G361" s="85">
        <v>-9999</v>
      </c>
      <c r="H361" s="84">
        <v>1</v>
      </c>
    </row>
    <row r="362" spans="1:8" x14ac:dyDescent="0.5">
      <c r="A362" s="82">
        <v>91</v>
      </c>
      <c r="B362" s="83">
        <v>100000107373</v>
      </c>
      <c r="C362" s="82">
        <v>0</v>
      </c>
      <c r="D362" s="82" t="s">
        <v>65</v>
      </c>
      <c r="E362" s="84" t="s">
        <v>319</v>
      </c>
      <c r="F362" s="85">
        <v>10000</v>
      </c>
      <c r="G362" s="85">
        <v>-9999</v>
      </c>
      <c r="H362" s="84">
        <v>1</v>
      </c>
    </row>
    <row r="363" spans="1:8" x14ac:dyDescent="0.5">
      <c r="A363" s="82">
        <v>92</v>
      </c>
      <c r="B363" s="83">
        <v>100000107374</v>
      </c>
      <c r="C363" s="82">
        <v>0</v>
      </c>
      <c r="D363" s="82" t="s">
        <v>65</v>
      </c>
      <c r="E363" s="84" t="s">
        <v>319</v>
      </c>
      <c r="F363" s="85">
        <v>10000</v>
      </c>
      <c r="G363" s="85">
        <v>-9999</v>
      </c>
      <c r="H363" s="84">
        <v>1</v>
      </c>
    </row>
    <row r="364" spans="1:8" x14ac:dyDescent="0.5">
      <c r="A364" s="82">
        <v>93</v>
      </c>
      <c r="B364" s="83">
        <v>100000107375</v>
      </c>
      <c r="C364" s="82">
        <v>0</v>
      </c>
      <c r="D364" s="82" t="s">
        <v>65</v>
      </c>
      <c r="E364" s="84" t="s">
        <v>319</v>
      </c>
      <c r="F364" s="85">
        <v>10000</v>
      </c>
      <c r="G364" s="85">
        <v>-9999</v>
      </c>
      <c r="H364" s="84">
        <v>1</v>
      </c>
    </row>
    <row r="365" spans="1:8" x14ac:dyDescent="0.5">
      <c r="A365" s="82">
        <v>94</v>
      </c>
      <c r="B365" s="83">
        <v>100000107376</v>
      </c>
      <c r="C365" s="82">
        <v>0</v>
      </c>
      <c r="D365" s="82" t="s">
        <v>65</v>
      </c>
      <c r="E365" s="84" t="s">
        <v>319</v>
      </c>
      <c r="F365" s="85">
        <v>10000</v>
      </c>
      <c r="G365" s="85">
        <v>-9999</v>
      </c>
      <c r="H365" s="84">
        <v>1</v>
      </c>
    </row>
    <row r="366" spans="1:8" x14ac:dyDescent="0.5">
      <c r="A366" s="82">
        <v>95</v>
      </c>
      <c r="B366" s="83">
        <v>100000107377</v>
      </c>
      <c r="C366" s="82">
        <v>0</v>
      </c>
      <c r="D366" s="82" t="s">
        <v>65</v>
      </c>
      <c r="E366" s="84" t="s">
        <v>319</v>
      </c>
      <c r="F366" s="85">
        <v>10000</v>
      </c>
      <c r="G366" s="85">
        <v>-9999</v>
      </c>
      <c r="H366" s="84">
        <v>1</v>
      </c>
    </row>
    <row r="367" spans="1:8" x14ac:dyDescent="0.5">
      <c r="A367" s="82">
        <v>96</v>
      </c>
      <c r="B367" s="83">
        <v>100000107378</v>
      </c>
      <c r="C367" s="82">
        <v>0</v>
      </c>
      <c r="D367" s="82" t="s">
        <v>65</v>
      </c>
      <c r="E367" s="84" t="s">
        <v>319</v>
      </c>
      <c r="F367" s="85">
        <v>10000</v>
      </c>
      <c r="G367" s="85">
        <v>-9999</v>
      </c>
      <c r="H367" s="84">
        <v>1</v>
      </c>
    </row>
    <row r="368" spans="1:8" x14ac:dyDescent="0.5">
      <c r="A368" s="82">
        <v>97</v>
      </c>
      <c r="B368" s="83">
        <v>100000107379</v>
      </c>
      <c r="C368" s="82">
        <v>0</v>
      </c>
      <c r="D368" s="82" t="s">
        <v>65</v>
      </c>
      <c r="E368" s="84" t="s">
        <v>319</v>
      </c>
      <c r="F368" s="85">
        <v>10000</v>
      </c>
      <c r="G368" s="85">
        <v>-9999</v>
      </c>
      <c r="H368" s="84">
        <v>1</v>
      </c>
    </row>
    <row r="369" spans="1:8" x14ac:dyDescent="0.5">
      <c r="A369" s="82">
        <v>98</v>
      </c>
      <c r="B369" s="83">
        <v>100000107380</v>
      </c>
      <c r="C369" s="82">
        <v>0</v>
      </c>
      <c r="D369" s="82" t="s">
        <v>65</v>
      </c>
      <c r="E369" s="84" t="s">
        <v>319</v>
      </c>
      <c r="F369" s="85">
        <v>10000</v>
      </c>
      <c r="G369" s="85">
        <v>-9999</v>
      </c>
      <c r="H369" s="84">
        <v>1</v>
      </c>
    </row>
    <row r="370" spans="1:8" x14ac:dyDescent="0.5">
      <c r="A370" s="82">
        <v>99</v>
      </c>
      <c r="B370" s="83">
        <v>100000107381</v>
      </c>
      <c r="C370" s="82">
        <v>0</v>
      </c>
      <c r="D370" s="82" t="s">
        <v>65</v>
      </c>
      <c r="E370" s="84" t="s">
        <v>319</v>
      </c>
      <c r="F370" s="85">
        <v>10000</v>
      </c>
      <c r="G370" s="85">
        <v>-9999</v>
      </c>
      <c r="H370" s="84">
        <v>1</v>
      </c>
    </row>
    <row r="371" spans="1:8" x14ac:dyDescent="0.5">
      <c r="A371" s="82">
        <v>100</v>
      </c>
      <c r="B371" s="83">
        <v>100000107382</v>
      </c>
      <c r="C371" s="82">
        <v>0</v>
      </c>
      <c r="D371" s="82" t="s">
        <v>65</v>
      </c>
      <c r="E371" s="84" t="s">
        <v>319</v>
      </c>
      <c r="F371" s="85">
        <v>10000</v>
      </c>
      <c r="G371" s="85">
        <v>-9999</v>
      </c>
      <c r="H371" s="84">
        <v>1</v>
      </c>
    </row>
    <row r="372" spans="1:8" x14ac:dyDescent="0.5">
      <c r="A372" s="82">
        <v>101</v>
      </c>
      <c r="B372" s="83">
        <v>100000107383</v>
      </c>
      <c r="C372" s="82">
        <v>0</v>
      </c>
      <c r="D372" s="82" t="s">
        <v>65</v>
      </c>
      <c r="E372" s="84" t="s">
        <v>319</v>
      </c>
      <c r="F372" s="85">
        <v>10000</v>
      </c>
      <c r="G372" s="85">
        <v>-9999</v>
      </c>
      <c r="H372" s="84">
        <v>1</v>
      </c>
    </row>
    <row r="373" spans="1:8" x14ac:dyDescent="0.5">
      <c r="A373" s="82">
        <v>102</v>
      </c>
      <c r="B373" s="83">
        <v>100000107384</v>
      </c>
      <c r="C373" s="82">
        <v>0</v>
      </c>
      <c r="D373" s="82" t="s">
        <v>65</v>
      </c>
      <c r="E373" s="84" t="s">
        <v>319</v>
      </c>
      <c r="F373" s="85">
        <v>10000</v>
      </c>
      <c r="G373" s="85">
        <v>-9999</v>
      </c>
      <c r="H373" s="84">
        <v>1</v>
      </c>
    </row>
    <row r="374" spans="1:8" x14ac:dyDescent="0.5">
      <c r="A374" s="82">
        <v>103</v>
      </c>
      <c r="B374" s="83">
        <v>100000107385</v>
      </c>
      <c r="C374" s="82">
        <v>0</v>
      </c>
      <c r="D374" s="82" t="s">
        <v>65</v>
      </c>
      <c r="E374" s="84" t="s">
        <v>319</v>
      </c>
      <c r="F374" s="85">
        <v>10000</v>
      </c>
      <c r="G374" s="85">
        <v>-9999</v>
      </c>
      <c r="H374" s="84">
        <v>1</v>
      </c>
    </row>
    <row r="375" spans="1:8" x14ac:dyDescent="0.5">
      <c r="A375" s="82">
        <v>104</v>
      </c>
      <c r="B375" s="83">
        <v>100000107386</v>
      </c>
      <c r="C375" s="82">
        <v>0</v>
      </c>
      <c r="D375" s="82" t="s">
        <v>65</v>
      </c>
      <c r="E375" s="84" t="s">
        <v>319</v>
      </c>
      <c r="F375" s="85">
        <v>10000</v>
      </c>
      <c r="G375" s="85">
        <v>-9999</v>
      </c>
      <c r="H375" s="84">
        <v>1</v>
      </c>
    </row>
    <row r="376" spans="1:8" x14ac:dyDescent="0.5">
      <c r="A376" s="82">
        <v>105</v>
      </c>
      <c r="B376" s="83">
        <v>100000107387</v>
      </c>
      <c r="C376" s="82">
        <v>0</v>
      </c>
      <c r="D376" s="82" t="s">
        <v>65</v>
      </c>
      <c r="E376" s="84" t="s">
        <v>319</v>
      </c>
      <c r="F376" s="85">
        <v>10000</v>
      </c>
      <c r="G376" s="85">
        <v>-9999</v>
      </c>
      <c r="H376" s="84">
        <v>1</v>
      </c>
    </row>
    <row r="377" spans="1:8" x14ac:dyDescent="0.5">
      <c r="A377" s="82">
        <v>106</v>
      </c>
      <c r="B377" s="83">
        <v>100000107388</v>
      </c>
      <c r="C377" s="82">
        <v>0</v>
      </c>
      <c r="D377" s="82" t="s">
        <v>65</v>
      </c>
      <c r="E377" s="84" t="s">
        <v>319</v>
      </c>
      <c r="F377" s="85">
        <v>10000</v>
      </c>
      <c r="G377" s="85">
        <v>-9999</v>
      </c>
      <c r="H377" s="84">
        <v>1</v>
      </c>
    </row>
    <row r="378" spans="1:8" x14ac:dyDescent="0.5">
      <c r="A378" s="82">
        <v>107</v>
      </c>
      <c r="B378" s="83">
        <v>100000107389</v>
      </c>
      <c r="C378" s="82">
        <v>0</v>
      </c>
      <c r="D378" s="82" t="s">
        <v>65</v>
      </c>
      <c r="E378" s="84" t="s">
        <v>319</v>
      </c>
      <c r="F378" s="85">
        <v>10000</v>
      </c>
      <c r="G378" s="85">
        <v>-9999</v>
      </c>
      <c r="H378" s="84">
        <v>1</v>
      </c>
    </row>
    <row r="379" spans="1:8" x14ac:dyDescent="0.5">
      <c r="A379" s="82">
        <v>108</v>
      </c>
      <c r="B379" s="83">
        <v>100000107390</v>
      </c>
      <c r="C379" s="82">
        <v>0</v>
      </c>
      <c r="D379" s="82" t="s">
        <v>65</v>
      </c>
      <c r="E379" s="84" t="s">
        <v>319</v>
      </c>
      <c r="F379" s="85">
        <v>10000</v>
      </c>
      <c r="G379" s="85">
        <v>-9999</v>
      </c>
      <c r="H379" s="84">
        <v>1</v>
      </c>
    </row>
    <row r="380" spans="1:8" x14ac:dyDescent="0.5">
      <c r="A380" s="82">
        <v>109</v>
      </c>
      <c r="B380" s="83">
        <v>100000107391</v>
      </c>
      <c r="C380" s="82">
        <v>0</v>
      </c>
      <c r="D380" s="82" t="s">
        <v>65</v>
      </c>
      <c r="E380" s="84" t="s">
        <v>319</v>
      </c>
      <c r="F380" s="85">
        <v>10000</v>
      </c>
      <c r="G380" s="85">
        <v>-9999</v>
      </c>
      <c r="H380" s="84">
        <v>1</v>
      </c>
    </row>
    <row r="381" spans="1:8" x14ac:dyDescent="0.5">
      <c r="A381" s="82">
        <v>110</v>
      </c>
      <c r="B381" s="83">
        <v>100000107392</v>
      </c>
      <c r="C381" s="82">
        <v>0</v>
      </c>
      <c r="D381" s="82" t="s">
        <v>65</v>
      </c>
      <c r="E381" s="84" t="s">
        <v>319</v>
      </c>
      <c r="F381" s="85">
        <v>10000</v>
      </c>
      <c r="G381" s="85">
        <v>-9999</v>
      </c>
      <c r="H381" s="84">
        <v>1</v>
      </c>
    </row>
    <row r="382" spans="1:8" x14ac:dyDescent="0.5">
      <c r="A382" s="82">
        <v>111</v>
      </c>
      <c r="B382" s="83">
        <v>100000107393</v>
      </c>
      <c r="C382" s="82">
        <v>0</v>
      </c>
      <c r="D382" s="82" t="s">
        <v>65</v>
      </c>
      <c r="E382" s="84" t="s">
        <v>319</v>
      </c>
      <c r="F382" s="85">
        <v>10000</v>
      </c>
      <c r="G382" s="85">
        <v>-9999</v>
      </c>
      <c r="H382" s="84">
        <v>1</v>
      </c>
    </row>
    <row r="383" spans="1:8" x14ac:dyDescent="0.5">
      <c r="A383" s="82">
        <v>112</v>
      </c>
      <c r="B383" s="83">
        <v>100000107394</v>
      </c>
      <c r="C383" s="82">
        <v>0</v>
      </c>
      <c r="D383" s="82" t="s">
        <v>65</v>
      </c>
      <c r="E383" s="84" t="s">
        <v>319</v>
      </c>
      <c r="F383" s="85">
        <v>10000</v>
      </c>
      <c r="G383" s="85">
        <v>-9999</v>
      </c>
      <c r="H383" s="84">
        <v>1</v>
      </c>
    </row>
    <row r="384" spans="1:8" x14ac:dyDescent="0.5">
      <c r="A384" s="82">
        <v>113</v>
      </c>
      <c r="B384" s="83">
        <v>100000107395</v>
      </c>
      <c r="C384" s="82">
        <v>0</v>
      </c>
      <c r="D384" s="82" t="s">
        <v>65</v>
      </c>
      <c r="E384" s="84" t="s">
        <v>319</v>
      </c>
      <c r="F384" s="85">
        <v>10000</v>
      </c>
      <c r="G384" s="85">
        <v>-9999</v>
      </c>
      <c r="H384" s="84">
        <v>1</v>
      </c>
    </row>
    <row r="385" spans="1:8" x14ac:dyDescent="0.5">
      <c r="A385" s="82">
        <v>114</v>
      </c>
      <c r="B385" s="83">
        <v>100000107396</v>
      </c>
      <c r="C385" s="82">
        <v>0</v>
      </c>
      <c r="D385" s="82" t="s">
        <v>65</v>
      </c>
      <c r="E385" s="84" t="s">
        <v>319</v>
      </c>
      <c r="F385" s="85">
        <v>10000</v>
      </c>
      <c r="G385" s="85">
        <v>-9999</v>
      </c>
      <c r="H385" s="84">
        <v>1</v>
      </c>
    </row>
    <row r="386" spans="1:8" x14ac:dyDescent="0.5">
      <c r="A386" s="82">
        <v>115</v>
      </c>
      <c r="B386" s="83">
        <v>100000107397</v>
      </c>
      <c r="C386" s="82">
        <v>0</v>
      </c>
      <c r="D386" s="82" t="s">
        <v>65</v>
      </c>
      <c r="E386" s="84" t="s">
        <v>319</v>
      </c>
      <c r="F386" s="85">
        <v>10000</v>
      </c>
      <c r="G386" s="85">
        <v>-9999</v>
      </c>
      <c r="H386" s="84">
        <v>1</v>
      </c>
    </row>
    <row r="387" spans="1:8" x14ac:dyDescent="0.5">
      <c r="A387" s="82">
        <v>116</v>
      </c>
      <c r="B387" s="83">
        <v>100000107398</v>
      </c>
      <c r="C387" s="82">
        <v>0</v>
      </c>
      <c r="D387" s="82" t="s">
        <v>65</v>
      </c>
      <c r="E387" s="84" t="s">
        <v>319</v>
      </c>
      <c r="F387" s="85">
        <v>10000</v>
      </c>
      <c r="G387" s="85">
        <v>-9999</v>
      </c>
      <c r="H387" s="84">
        <v>1</v>
      </c>
    </row>
    <row r="388" spans="1:8" x14ac:dyDescent="0.5">
      <c r="A388" s="82">
        <v>117</v>
      </c>
      <c r="B388" s="83">
        <v>100000107399</v>
      </c>
      <c r="C388" s="82">
        <v>0</v>
      </c>
      <c r="D388" s="82" t="s">
        <v>65</v>
      </c>
      <c r="E388" s="84" t="s">
        <v>319</v>
      </c>
      <c r="F388" s="85">
        <v>10000</v>
      </c>
      <c r="G388" s="85">
        <v>-9999</v>
      </c>
      <c r="H388" s="84">
        <v>1</v>
      </c>
    </row>
    <row r="389" spans="1:8" x14ac:dyDescent="0.5">
      <c r="A389" s="82">
        <v>118</v>
      </c>
      <c r="B389" s="83">
        <v>100000107400</v>
      </c>
      <c r="C389" s="82">
        <v>0</v>
      </c>
      <c r="D389" s="82" t="s">
        <v>65</v>
      </c>
      <c r="E389" s="84" t="s">
        <v>319</v>
      </c>
      <c r="F389" s="85">
        <v>10000</v>
      </c>
      <c r="G389" s="85">
        <v>-9999</v>
      </c>
      <c r="H389" s="84">
        <v>1</v>
      </c>
    </row>
    <row r="390" spans="1:8" x14ac:dyDescent="0.5">
      <c r="A390" s="82">
        <v>119</v>
      </c>
      <c r="B390" s="83">
        <v>100000107401</v>
      </c>
      <c r="C390" s="82">
        <v>0</v>
      </c>
      <c r="D390" s="82" t="s">
        <v>65</v>
      </c>
      <c r="E390" s="84" t="s">
        <v>319</v>
      </c>
      <c r="F390" s="85">
        <v>10000</v>
      </c>
      <c r="G390" s="85">
        <v>-9999</v>
      </c>
      <c r="H390" s="84">
        <v>1</v>
      </c>
    </row>
    <row r="391" spans="1:8" x14ac:dyDescent="0.5">
      <c r="A391" s="82">
        <v>120</v>
      </c>
      <c r="B391" s="83">
        <v>100000107402</v>
      </c>
      <c r="C391" s="82">
        <v>0</v>
      </c>
      <c r="D391" s="82" t="s">
        <v>65</v>
      </c>
      <c r="E391" s="84" t="s">
        <v>319</v>
      </c>
      <c r="F391" s="85">
        <v>10000</v>
      </c>
      <c r="G391" s="85">
        <v>-9999</v>
      </c>
      <c r="H391" s="84">
        <v>1</v>
      </c>
    </row>
    <row r="392" spans="1:8" x14ac:dyDescent="0.5">
      <c r="A392" s="82">
        <v>121</v>
      </c>
      <c r="B392" s="83">
        <v>100000107403</v>
      </c>
      <c r="C392" s="82">
        <v>0</v>
      </c>
      <c r="D392" s="82" t="s">
        <v>65</v>
      </c>
      <c r="E392" s="84" t="s">
        <v>319</v>
      </c>
      <c r="F392" s="85">
        <v>10000</v>
      </c>
      <c r="G392" s="85">
        <v>-9999</v>
      </c>
      <c r="H392" s="84">
        <v>1</v>
      </c>
    </row>
    <row r="393" spans="1:8" x14ac:dyDescent="0.5">
      <c r="A393" s="82">
        <v>122</v>
      </c>
      <c r="B393" s="83">
        <v>100000107404</v>
      </c>
      <c r="C393" s="82">
        <v>0</v>
      </c>
      <c r="D393" s="82" t="s">
        <v>65</v>
      </c>
      <c r="E393" s="84" t="s">
        <v>319</v>
      </c>
      <c r="F393" s="85">
        <v>10000</v>
      </c>
      <c r="G393" s="85">
        <v>-9999</v>
      </c>
      <c r="H393" s="84">
        <v>1</v>
      </c>
    </row>
    <row r="394" spans="1:8" x14ac:dyDescent="0.5">
      <c r="A394" s="82">
        <v>123</v>
      </c>
      <c r="B394" s="83">
        <v>100000107405</v>
      </c>
      <c r="C394" s="82">
        <v>0</v>
      </c>
      <c r="D394" s="82" t="s">
        <v>65</v>
      </c>
      <c r="E394" s="84" t="s">
        <v>319</v>
      </c>
      <c r="F394" s="85">
        <v>10000</v>
      </c>
      <c r="G394" s="85">
        <v>-9999</v>
      </c>
      <c r="H394" s="84">
        <v>1</v>
      </c>
    </row>
    <row r="395" spans="1:8" x14ac:dyDescent="0.5">
      <c r="A395" s="82">
        <v>124</v>
      </c>
      <c r="B395" s="83">
        <v>100000107406</v>
      </c>
      <c r="C395" s="82">
        <v>0</v>
      </c>
      <c r="D395" s="82" t="s">
        <v>65</v>
      </c>
      <c r="E395" s="84" t="s">
        <v>319</v>
      </c>
      <c r="F395" s="85">
        <v>10000</v>
      </c>
      <c r="G395" s="85">
        <v>-9999</v>
      </c>
      <c r="H395" s="84">
        <v>1</v>
      </c>
    </row>
    <row r="396" spans="1:8" x14ac:dyDescent="0.5">
      <c r="A396" s="82">
        <v>125</v>
      </c>
      <c r="B396" s="83">
        <v>100000107407</v>
      </c>
      <c r="C396" s="82">
        <v>0</v>
      </c>
      <c r="D396" s="82" t="s">
        <v>65</v>
      </c>
      <c r="E396" s="84" t="s">
        <v>319</v>
      </c>
      <c r="F396" s="85">
        <v>10000</v>
      </c>
      <c r="G396" s="85">
        <v>-9999</v>
      </c>
      <c r="H396" s="84">
        <v>1</v>
      </c>
    </row>
    <row r="397" spans="1:8" x14ac:dyDescent="0.5">
      <c r="A397" s="82">
        <v>126</v>
      </c>
      <c r="B397" s="83">
        <v>100000107408</v>
      </c>
      <c r="C397" s="82">
        <v>0</v>
      </c>
      <c r="D397" s="82" t="s">
        <v>65</v>
      </c>
      <c r="E397" s="84" t="s">
        <v>319</v>
      </c>
      <c r="F397" s="85">
        <v>10000</v>
      </c>
      <c r="G397" s="85">
        <v>-9999</v>
      </c>
      <c r="H397" s="84">
        <v>1</v>
      </c>
    </row>
    <row r="398" spans="1:8" x14ac:dyDescent="0.5">
      <c r="A398" s="82">
        <v>127</v>
      </c>
      <c r="B398" s="83">
        <v>100000107409</v>
      </c>
      <c r="C398" s="82">
        <v>0</v>
      </c>
      <c r="D398" s="82" t="s">
        <v>65</v>
      </c>
      <c r="E398" s="84" t="s">
        <v>319</v>
      </c>
      <c r="F398" s="85">
        <v>10000</v>
      </c>
      <c r="G398" s="85">
        <v>-9999</v>
      </c>
      <c r="H398" s="84">
        <v>1</v>
      </c>
    </row>
    <row r="399" spans="1:8" x14ac:dyDescent="0.5">
      <c r="A399" s="82">
        <v>128</v>
      </c>
      <c r="B399" s="83">
        <v>100000107410</v>
      </c>
      <c r="C399" s="82">
        <v>0</v>
      </c>
      <c r="D399" s="82" t="s">
        <v>65</v>
      </c>
      <c r="E399" s="84" t="s">
        <v>319</v>
      </c>
      <c r="F399" s="85">
        <v>10000</v>
      </c>
      <c r="G399" s="85">
        <v>-9999</v>
      </c>
      <c r="H399" s="84">
        <v>1</v>
      </c>
    </row>
    <row r="400" spans="1:8" x14ac:dyDescent="0.5">
      <c r="A400" s="82">
        <v>129</v>
      </c>
      <c r="B400" s="83">
        <v>100000107411</v>
      </c>
      <c r="C400" s="82">
        <v>0</v>
      </c>
      <c r="D400" s="82" t="s">
        <v>65</v>
      </c>
      <c r="E400" s="84" t="s">
        <v>319</v>
      </c>
      <c r="F400" s="85">
        <v>10000</v>
      </c>
      <c r="G400" s="85">
        <v>-9999</v>
      </c>
      <c r="H400" s="84">
        <v>1</v>
      </c>
    </row>
    <row r="401" spans="1:8" x14ac:dyDescent="0.5">
      <c r="A401" s="82">
        <v>130</v>
      </c>
      <c r="B401" s="83">
        <v>100000107412</v>
      </c>
      <c r="C401" s="82">
        <v>0</v>
      </c>
      <c r="D401" s="82" t="s">
        <v>65</v>
      </c>
      <c r="E401" s="84" t="s">
        <v>319</v>
      </c>
      <c r="F401" s="85">
        <v>10000</v>
      </c>
      <c r="G401" s="85">
        <v>-9999</v>
      </c>
      <c r="H401" s="84">
        <v>1</v>
      </c>
    </row>
    <row r="402" spans="1:8" x14ac:dyDescent="0.5">
      <c r="A402" s="82">
        <v>131</v>
      </c>
      <c r="B402" s="83">
        <v>100000107413</v>
      </c>
      <c r="C402" s="82">
        <v>0</v>
      </c>
      <c r="D402" s="82" t="s">
        <v>65</v>
      </c>
      <c r="E402" s="84" t="s">
        <v>319</v>
      </c>
      <c r="F402" s="85">
        <v>10000</v>
      </c>
      <c r="G402" s="85">
        <v>-9999</v>
      </c>
      <c r="H402" s="84">
        <v>1</v>
      </c>
    </row>
    <row r="403" spans="1:8" x14ac:dyDescent="0.5">
      <c r="A403" s="82">
        <v>132</v>
      </c>
      <c r="B403" s="83">
        <v>100000107414</v>
      </c>
      <c r="C403" s="82">
        <v>0</v>
      </c>
      <c r="D403" s="82" t="s">
        <v>65</v>
      </c>
      <c r="E403" s="84" t="s">
        <v>319</v>
      </c>
      <c r="F403" s="85">
        <v>10000</v>
      </c>
      <c r="G403" s="85">
        <v>-9999</v>
      </c>
      <c r="H403" s="84">
        <v>1</v>
      </c>
    </row>
    <row r="404" spans="1:8" x14ac:dyDescent="0.5">
      <c r="A404" s="82">
        <v>133</v>
      </c>
      <c r="B404" s="83">
        <v>100000107415</v>
      </c>
      <c r="C404" s="82">
        <v>0</v>
      </c>
      <c r="D404" s="82" t="s">
        <v>65</v>
      </c>
      <c r="E404" s="84" t="s">
        <v>319</v>
      </c>
      <c r="F404" s="85">
        <v>10000</v>
      </c>
      <c r="G404" s="85">
        <v>-9999</v>
      </c>
      <c r="H404" s="84">
        <v>1</v>
      </c>
    </row>
    <row r="405" spans="1:8" x14ac:dyDescent="0.5">
      <c r="A405" s="82">
        <v>134</v>
      </c>
      <c r="B405" s="83">
        <v>100000107416</v>
      </c>
      <c r="C405" s="82">
        <v>0</v>
      </c>
      <c r="D405" s="82" t="s">
        <v>65</v>
      </c>
      <c r="E405" s="84" t="s">
        <v>319</v>
      </c>
      <c r="F405" s="85">
        <v>10000</v>
      </c>
      <c r="G405" s="85">
        <v>-9999</v>
      </c>
      <c r="H405" s="84">
        <v>1</v>
      </c>
    </row>
    <row r="406" spans="1:8" x14ac:dyDescent="0.5">
      <c r="A406" s="82">
        <v>135</v>
      </c>
      <c r="B406" s="83">
        <v>100000107417</v>
      </c>
      <c r="C406" s="82">
        <v>0</v>
      </c>
      <c r="D406" s="82" t="s">
        <v>65</v>
      </c>
      <c r="E406" s="84" t="s">
        <v>319</v>
      </c>
      <c r="F406" s="85">
        <v>10000</v>
      </c>
      <c r="G406" s="85">
        <v>-9999</v>
      </c>
      <c r="H406" s="84">
        <v>1</v>
      </c>
    </row>
    <row r="407" spans="1:8" x14ac:dyDescent="0.5">
      <c r="A407" s="82">
        <v>136</v>
      </c>
      <c r="B407" s="83">
        <v>100000107418</v>
      </c>
      <c r="C407" s="82">
        <v>0</v>
      </c>
      <c r="D407" s="82" t="s">
        <v>65</v>
      </c>
      <c r="E407" s="84" t="s">
        <v>319</v>
      </c>
      <c r="F407" s="85">
        <v>10000</v>
      </c>
      <c r="G407" s="85">
        <v>-9999</v>
      </c>
      <c r="H407" s="84">
        <v>1</v>
      </c>
    </row>
    <row r="408" spans="1:8" x14ac:dyDescent="0.5">
      <c r="A408" s="82">
        <v>137</v>
      </c>
      <c r="B408" s="83">
        <v>100000107419</v>
      </c>
      <c r="C408" s="82">
        <v>0</v>
      </c>
      <c r="D408" s="82" t="s">
        <v>65</v>
      </c>
      <c r="E408" s="84" t="s">
        <v>319</v>
      </c>
      <c r="F408" s="85">
        <v>10000</v>
      </c>
      <c r="G408" s="85">
        <v>-9999</v>
      </c>
      <c r="H408" s="84">
        <v>1</v>
      </c>
    </row>
    <row r="409" spans="1:8" x14ac:dyDescent="0.5">
      <c r="A409" s="82">
        <v>138</v>
      </c>
      <c r="B409" s="83">
        <v>100000107420</v>
      </c>
      <c r="C409" s="82">
        <v>0</v>
      </c>
      <c r="D409" s="82" t="s">
        <v>65</v>
      </c>
      <c r="E409" s="84" t="s">
        <v>319</v>
      </c>
      <c r="F409" s="85">
        <v>10000</v>
      </c>
      <c r="G409" s="85">
        <v>-9999</v>
      </c>
      <c r="H409" s="84">
        <v>1</v>
      </c>
    </row>
    <row r="410" spans="1:8" x14ac:dyDescent="0.5">
      <c r="A410" s="82">
        <v>139</v>
      </c>
      <c r="B410" s="83">
        <v>100000107421</v>
      </c>
      <c r="C410" s="82">
        <v>0</v>
      </c>
      <c r="D410" s="82" t="s">
        <v>65</v>
      </c>
      <c r="E410" s="84" t="s">
        <v>319</v>
      </c>
      <c r="F410" s="85">
        <v>10000</v>
      </c>
      <c r="G410" s="85">
        <v>-9999</v>
      </c>
      <c r="H410" s="84">
        <v>1</v>
      </c>
    </row>
    <row r="411" spans="1:8" x14ac:dyDescent="0.5">
      <c r="A411" s="82">
        <v>140</v>
      </c>
      <c r="B411" s="83">
        <v>100000107422</v>
      </c>
      <c r="C411" s="82">
        <v>0</v>
      </c>
      <c r="D411" s="82" t="s">
        <v>65</v>
      </c>
      <c r="E411" s="84" t="s">
        <v>319</v>
      </c>
      <c r="F411" s="85">
        <v>10000</v>
      </c>
      <c r="G411" s="85">
        <v>-9999</v>
      </c>
      <c r="H411" s="84">
        <v>1</v>
      </c>
    </row>
    <row r="412" spans="1:8" x14ac:dyDescent="0.5">
      <c r="A412" s="82">
        <v>141</v>
      </c>
      <c r="B412" s="83">
        <v>100000107423</v>
      </c>
      <c r="C412" s="82">
        <v>0</v>
      </c>
      <c r="D412" s="82" t="s">
        <v>65</v>
      </c>
      <c r="E412" s="84" t="s">
        <v>319</v>
      </c>
      <c r="F412" s="85">
        <v>10000</v>
      </c>
      <c r="G412" s="85">
        <v>-9999</v>
      </c>
      <c r="H412" s="84">
        <v>1</v>
      </c>
    </row>
    <row r="413" spans="1:8" x14ac:dyDescent="0.5">
      <c r="A413" s="82">
        <v>142</v>
      </c>
      <c r="B413" s="83">
        <v>100000107424</v>
      </c>
      <c r="C413" s="82">
        <v>0</v>
      </c>
      <c r="D413" s="82" t="s">
        <v>65</v>
      </c>
      <c r="E413" s="84" t="s">
        <v>319</v>
      </c>
      <c r="F413" s="85">
        <v>10000</v>
      </c>
      <c r="G413" s="85">
        <v>-9999</v>
      </c>
      <c r="H413" s="84">
        <v>1</v>
      </c>
    </row>
    <row r="414" spans="1:8" x14ac:dyDescent="0.5">
      <c r="A414" s="82">
        <v>143</v>
      </c>
      <c r="B414" s="83">
        <v>100000107425</v>
      </c>
      <c r="C414" s="82">
        <v>0</v>
      </c>
      <c r="D414" s="82" t="s">
        <v>65</v>
      </c>
      <c r="E414" s="84" t="s">
        <v>319</v>
      </c>
      <c r="F414" s="85">
        <v>10000</v>
      </c>
      <c r="G414" s="85">
        <v>-9999</v>
      </c>
      <c r="H414" s="84">
        <v>1</v>
      </c>
    </row>
    <row r="415" spans="1:8" x14ac:dyDescent="0.5">
      <c r="A415" s="82">
        <v>144</v>
      </c>
      <c r="B415" s="83">
        <v>100000107426</v>
      </c>
      <c r="C415" s="82">
        <v>0</v>
      </c>
      <c r="D415" s="82" t="s">
        <v>65</v>
      </c>
      <c r="E415" s="84" t="s">
        <v>319</v>
      </c>
      <c r="F415" s="85">
        <v>10000</v>
      </c>
      <c r="G415" s="85">
        <v>-9999</v>
      </c>
      <c r="H415" s="84">
        <v>1</v>
      </c>
    </row>
    <row r="416" spans="1:8" x14ac:dyDescent="0.5">
      <c r="A416" s="82">
        <v>145</v>
      </c>
      <c r="B416" s="83">
        <v>100000107427</v>
      </c>
      <c r="C416" s="82">
        <v>0</v>
      </c>
      <c r="D416" s="82" t="s">
        <v>65</v>
      </c>
      <c r="E416" s="84" t="s">
        <v>319</v>
      </c>
      <c r="F416" s="85">
        <v>10000</v>
      </c>
      <c r="G416" s="85">
        <v>-9999</v>
      </c>
      <c r="H416" s="84">
        <v>1</v>
      </c>
    </row>
    <row r="417" spans="1:8" x14ac:dyDescent="0.5">
      <c r="A417" s="82">
        <v>146</v>
      </c>
      <c r="B417" s="83">
        <v>100000107428</v>
      </c>
      <c r="C417" s="82">
        <v>0</v>
      </c>
      <c r="D417" s="82" t="s">
        <v>65</v>
      </c>
      <c r="E417" s="84" t="s">
        <v>319</v>
      </c>
      <c r="F417" s="85">
        <v>10000</v>
      </c>
      <c r="G417" s="85">
        <v>-9999</v>
      </c>
      <c r="H417" s="84">
        <v>1</v>
      </c>
    </row>
    <row r="418" spans="1:8" x14ac:dyDescent="0.5">
      <c r="A418" s="82">
        <v>147</v>
      </c>
      <c r="B418" s="83">
        <v>100000107429</v>
      </c>
      <c r="C418" s="82">
        <v>0</v>
      </c>
      <c r="D418" s="82" t="s">
        <v>65</v>
      </c>
      <c r="E418" s="84" t="s">
        <v>319</v>
      </c>
      <c r="F418" s="85">
        <v>10000</v>
      </c>
      <c r="G418" s="85">
        <v>-9999</v>
      </c>
      <c r="H418" s="84">
        <v>1</v>
      </c>
    </row>
    <row r="419" spans="1:8" x14ac:dyDescent="0.5">
      <c r="A419" s="82">
        <v>148</v>
      </c>
      <c r="B419" s="83">
        <v>100000107430</v>
      </c>
      <c r="C419" s="82">
        <v>0</v>
      </c>
      <c r="D419" s="82" t="s">
        <v>65</v>
      </c>
      <c r="E419" s="84" t="s">
        <v>319</v>
      </c>
      <c r="F419" s="85">
        <v>10000</v>
      </c>
      <c r="G419" s="85">
        <v>-9999</v>
      </c>
      <c r="H419" s="84">
        <v>1</v>
      </c>
    </row>
    <row r="420" spans="1:8" x14ac:dyDescent="0.5">
      <c r="A420" s="82">
        <v>149</v>
      </c>
      <c r="B420" s="83">
        <v>100000107431</v>
      </c>
      <c r="C420" s="82">
        <v>0</v>
      </c>
      <c r="D420" s="82" t="s">
        <v>65</v>
      </c>
      <c r="E420" s="84" t="s">
        <v>319</v>
      </c>
      <c r="F420" s="85">
        <v>10000</v>
      </c>
      <c r="G420" s="85">
        <v>-9999</v>
      </c>
      <c r="H420" s="84">
        <v>1</v>
      </c>
    </row>
    <row r="421" spans="1:8" x14ac:dyDescent="0.5">
      <c r="A421" s="82">
        <v>150</v>
      </c>
      <c r="B421" s="83">
        <v>100000107432</v>
      </c>
      <c r="C421" s="82">
        <v>0</v>
      </c>
      <c r="D421" s="82" t="s">
        <v>65</v>
      </c>
      <c r="E421" s="84" t="s">
        <v>319</v>
      </c>
      <c r="F421" s="85">
        <v>10000</v>
      </c>
      <c r="G421" s="85">
        <v>-9999</v>
      </c>
      <c r="H421" s="84">
        <v>1</v>
      </c>
    </row>
    <row r="422" spans="1:8" x14ac:dyDescent="0.5">
      <c r="A422" s="82">
        <v>151</v>
      </c>
      <c r="B422" s="83">
        <v>100000107433</v>
      </c>
      <c r="C422" s="82">
        <v>0</v>
      </c>
      <c r="D422" s="82" t="s">
        <v>65</v>
      </c>
      <c r="E422" s="84" t="s">
        <v>319</v>
      </c>
      <c r="F422" s="85">
        <v>10000</v>
      </c>
      <c r="G422" s="85">
        <v>-9999</v>
      </c>
      <c r="H422" s="84">
        <v>1</v>
      </c>
    </row>
    <row r="423" spans="1:8" x14ac:dyDescent="0.5">
      <c r="A423" s="82">
        <v>152</v>
      </c>
      <c r="B423" s="83">
        <v>100000107434</v>
      </c>
      <c r="C423" s="82">
        <v>0</v>
      </c>
      <c r="D423" s="82" t="s">
        <v>65</v>
      </c>
      <c r="E423" s="84" t="s">
        <v>319</v>
      </c>
      <c r="F423" s="85">
        <v>10000</v>
      </c>
      <c r="G423" s="85">
        <v>-9999</v>
      </c>
      <c r="H423" s="84">
        <v>1</v>
      </c>
    </row>
    <row r="424" spans="1:8" x14ac:dyDescent="0.5">
      <c r="A424" s="82">
        <v>153</v>
      </c>
      <c r="B424" s="83">
        <v>100000107435</v>
      </c>
      <c r="C424" s="82">
        <v>0</v>
      </c>
      <c r="D424" s="82" t="s">
        <v>65</v>
      </c>
      <c r="E424" s="84" t="s">
        <v>319</v>
      </c>
      <c r="F424" s="85">
        <v>10000</v>
      </c>
      <c r="G424" s="85">
        <v>-9999</v>
      </c>
      <c r="H424" s="84">
        <v>1</v>
      </c>
    </row>
    <row r="425" spans="1:8" x14ac:dyDescent="0.5">
      <c r="A425" s="82">
        <v>154</v>
      </c>
      <c r="B425" s="83">
        <v>100000107436</v>
      </c>
      <c r="C425" s="82">
        <v>0</v>
      </c>
      <c r="D425" s="82" t="s">
        <v>65</v>
      </c>
      <c r="E425" s="84" t="s">
        <v>319</v>
      </c>
      <c r="F425" s="85">
        <v>10000</v>
      </c>
      <c r="G425" s="85">
        <v>-9999</v>
      </c>
      <c r="H425" s="84">
        <v>1</v>
      </c>
    </row>
    <row r="426" spans="1:8" x14ac:dyDescent="0.5">
      <c r="A426" s="82">
        <v>155</v>
      </c>
      <c r="B426" s="83">
        <v>100000107437</v>
      </c>
      <c r="C426" s="82">
        <v>0</v>
      </c>
      <c r="D426" s="82" t="s">
        <v>65</v>
      </c>
      <c r="E426" s="84" t="s">
        <v>319</v>
      </c>
      <c r="F426" s="85">
        <v>10000</v>
      </c>
      <c r="G426" s="85">
        <v>-9999</v>
      </c>
      <c r="H426" s="84">
        <v>1</v>
      </c>
    </row>
    <row r="427" spans="1:8" x14ac:dyDescent="0.5">
      <c r="A427" s="82">
        <v>156</v>
      </c>
      <c r="B427" s="83">
        <v>100000107438</v>
      </c>
      <c r="C427" s="82">
        <v>0</v>
      </c>
      <c r="D427" s="82" t="s">
        <v>65</v>
      </c>
      <c r="E427" s="84" t="s">
        <v>319</v>
      </c>
      <c r="F427" s="85">
        <v>10000</v>
      </c>
      <c r="G427" s="85">
        <v>-9999</v>
      </c>
      <c r="H427" s="84">
        <v>1</v>
      </c>
    </row>
    <row r="428" spans="1:8" x14ac:dyDescent="0.5">
      <c r="A428" s="82">
        <v>157</v>
      </c>
      <c r="B428" s="83">
        <v>100000107439</v>
      </c>
      <c r="C428" s="82">
        <v>0</v>
      </c>
      <c r="D428" s="82" t="s">
        <v>65</v>
      </c>
      <c r="E428" s="84" t="s">
        <v>319</v>
      </c>
      <c r="F428" s="85">
        <v>10000</v>
      </c>
      <c r="G428" s="85">
        <v>-9999</v>
      </c>
      <c r="H428" s="84">
        <v>1</v>
      </c>
    </row>
    <row r="429" spans="1:8" x14ac:dyDescent="0.5">
      <c r="A429" s="82">
        <v>158</v>
      </c>
      <c r="B429" s="83">
        <v>100000107440</v>
      </c>
      <c r="C429" s="82">
        <v>0</v>
      </c>
      <c r="D429" s="82" t="s">
        <v>65</v>
      </c>
      <c r="E429" s="84" t="s">
        <v>319</v>
      </c>
      <c r="F429" s="85">
        <v>10000</v>
      </c>
      <c r="G429" s="85">
        <v>-9999</v>
      </c>
      <c r="H429" s="84">
        <v>1</v>
      </c>
    </row>
    <row r="430" spans="1:8" x14ac:dyDescent="0.5">
      <c r="A430" s="82">
        <v>159</v>
      </c>
      <c r="B430" s="83">
        <v>100000107441</v>
      </c>
      <c r="C430" s="82">
        <v>0</v>
      </c>
      <c r="D430" s="82" t="s">
        <v>65</v>
      </c>
      <c r="E430" s="84" t="s">
        <v>319</v>
      </c>
      <c r="F430" s="85">
        <v>10000</v>
      </c>
      <c r="G430" s="85">
        <v>-9999</v>
      </c>
      <c r="H430" s="84">
        <v>1</v>
      </c>
    </row>
    <row r="431" spans="1:8" x14ac:dyDescent="0.5">
      <c r="A431" s="82">
        <v>160</v>
      </c>
      <c r="B431" s="83">
        <v>100000107442</v>
      </c>
      <c r="C431" s="82">
        <v>0</v>
      </c>
      <c r="D431" s="82" t="s">
        <v>65</v>
      </c>
      <c r="E431" s="84" t="s">
        <v>319</v>
      </c>
      <c r="F431" s="85">
        <v>10000</v>
      </c>
      <c r="G431" s="85">
        <v>-9999</v>
      </c>
      <c r="H431" s="84">
        <v>1</v>
      </c>
    </row>
    <row r="432" spans="1:8" x14ac:dyDescent="0.5">
      <c r="A432" s="82">
        <v>161</v>
      </c>
      <c r="B432" s="83">
        <v>100000107443</v>
      </c>
      <c r="C432" s="82">
        <v>0</v>
      </c>
      <c r="D432" s="82" t="s">
        <v>65</v>
      </c>
      <c r="E432" s="84" t="s">
        <v>319</v>
      </c>
      <c r="F432" s="85">
        <v>10000</v>
      </c>
      <c r="G432" s="85">
        <v>-9999</v>
      </c>
      <c r="H432" s="84">
        <v>1</v>
      </c>
    </row>
    <row r="433" spans="1:8" x14ac:dyDescent="0.5">
      <c r="A433" s="82">
        <v>162</v>
      </c>
      <c r="B433" s="83">
        <v>100000107444</v>
      </c>
      <c r="C433" s="82">
        <v>0</v>
      </c>
      <c r="D433" s="82" t="s">
        <v>65</v>
      </c>
      <c r="E433" s="84" t="s">
        <v>319</v>
      </c>
      <c r="F433" s="85">
        <v>10000</v>
      </c>
      <c r="G433" s="85">
        <v>-9999</v>
      </c>
      <c r="H433" s="84">
        <v>1</v>
      </c>
    </row>
    <row r="434" spans="1:8" x14ac:dyDescent="0.5">
      <c r="A434" s="82">
        <v>163</v>
      </c>
      <c r="B434" s="83">
        <v>100000107445</v>
      </c>
      <c r="C434" s="82">
        <v>0</v>
      </c>
      <c r="D434" s="82" t="s">
        <v>65</v>
      </c>
      <c r="E434" s="84" t="s">
        <v>319</v>
      </c>
      <c r="F434" s="85">
        <v>10000</v>
      </c>
      <c r="G434" s="85">
        <v>-9999</v>
      </c>
      <c r="H434" s="84">
        <v>1</v>
      </c>
    </row>
    <row r="435" spans="1:8" x14ac:dyDescent="0.5">
      <c r="A435" s="82">
        <v>164</v>
      </c>
      <c r="B435" s="83">
        <v>100000107446</v>
      </c>
      <c r="C435" s="82">
        <v>0</v>
      </c>
      <c r="D435" s="82" t="s">
        <v>65</v>
      </c>
      <c r="E435" s="84" t="s">
        <v>319</v>
      </c>
      <c r="F435" s="85">
        <v>10000</v>
      </c>
      <c r="G435" s="85">
        <v>-9999</v>
      </c>
      <c r="H435" s="84">
        <v>1</v>
      </c>
    </row>
    <row r="436" spans="1:8" x14ac:dyDescent="0.5">
      <c r="A436" s="82">
        <v>165</v>
      </c>
      <c r="B436" s="83">
        <v>100000107447</v>
      </c>
      <c r="C436" s="82">
        <v>0</v>
      </c>
      <c r="D436" s="82" t="s">
        <v>65</v>
      </c>
      <c r="E436" s="84" t="s">
        <v>319</v>
      </c>
      <c r="F436" s="85">
        <v>10000</v>
      </c>
      <c r="G436" s="85">
        <v>-9999</v>
      </c>
      <c r="H436" s="84">
        <v>1</v>
      </c>
    </row>
    <row r="437" spans="1:8" x14ac:dyDescent="0.5">
      <c r="A437" s="82">
        <v>166</v>
      </c>
      <c r="B437" s="83">
        <v>100000107448</v>
      </c>
      <c r="C437" s="82">
        <v>0</v>
      </c>
      <c r="D437" s="82" t="s">
        <v>65</v>
      </c>
      <c r="E437" s="84" t="s">
        <v>319</v>
      </c>
      <c r="F437" s="85">
        <v>10000</v>
      </c>
      <c r="G437" s="85">
        <v>-9999</v>
      </c>
      <c r="H437" s="84">
        <v>1</v>
      </c>
    </row>
    <row r="438" spans="1:8" x14ac:dyDescent="0.5">
      <c r="A438" s="82">
        <v>167</v>
      </c>
      <c r="B438" s="83">
        <v>100000107449</v>
      </c>
      <c r="C438" s="82">
        <v>0</v>
      </c>
      <c r="D438" s="82" t="s">
        <v>65</v>
      </c>
      <c r="E438" s="84" t="s">
        <v>319</v>
      </c>
      <c r="F438" s="85">
        <v>10000</v>
      </c>
      <c r="G438" s="85">
        <v>-9999</v>
      </c>
      <c r="H438" s="84">
        <v>1</v>
      </c>
    </row>
    <row r="439" spans="1:8" x14ac:dyDescent="0.5">
      <c r="A439" s="82">
        <v>168</v>
      </c>
      <c r="B439" s="83">
        <v>100000107450</v>
      </c>
      <c r="C439" s="82">
        <v>0</v>
      </c>
      <c r="D439" s="82" t="s">
        <v>65</v>
      </c>
      <c r="E439" s="84" t="s">
        <v>319</v>
      </c>
      <c r="F439" s="85">
        <v>10000</v>
      </c>
      <c r="G439" s="85">
        <v>-9999</v>
      </c>
      <c r="H439" s="84">
        <v>1</v>
      </c>
    </row>
    <row r="440" spans="1:8" x14ac:dyDescent="0.5">
      <c r="A440" s="82">
        <v>169</v>
      </c>
      <c r="B440" s="83">
        <v>100000107451</v>
      </c>
      <c r="C440" s="82">
        <v>0</v>
      </c>
      <c r="D440" s="82" t="s">
        <v>65</v>
      </c>
      <c r="E440" s="84" t="s">
        <v>319</v>
      </c>
      <c r="F440" s="85">
        <v>10000</v>
      </c>
      <c r="G440" s="85">
        <v>-9999</v>
      </c>
      <c r="H440" s="84">
        <v>1</v>
      </c>
    </row>
    <row r="441" spans="1:8" x14ac:dyDescent="0.5">
      <c r="A441" s="82">
        <v>170</v>
      </c>
      <c r="B441" s="83">
        <v>100000107452</v>
      </c>
      <c r="C441" s="82">
        <v>0</v>
      </c>
      <c r="D441" s="82" t="s">
        <v>65</v>
      </c>
      <c r="E441" s="84" t="s">
        <v>319</v>
      </c>
      <c r="F441" s="85">
        <v>10000</v>
      </c>
      <c r="G441" s="85">
        <v>-9999</v>
      </c>
      <c r="H441" s="84">
        <v>1</v>
      </c>
    </row>
    <row r="442" spans="1:8" x14ac:dyDescent="0.5">
      <c r="A442" s="82">
        <v>171</v>
      </c>
      <c r="B442" s="83">
        <v>100000107453</v>
      </c>
      <c r="C442" s="82">
        <v>0</v>
      </c>
      <c r="D442" s="82" t="s">
        <v>65</v>
      </c>
      <c r="E442" s="84" t="s">
        <v>319</v>
      </c>
      <c r="F442" s="85">
        <v>10000</v>
      </c>
      <c r="G442" s="85">
        <v>-9999</v>
      </c>
      <c r="H442" s="84">
        <v>1</v>
      </c>
    </row>
    <row r="443" spans="1:8" x14ac:dyDescent="0.5">
      <c r="A443" s="82">
        <v>172</v>
      </c>
      <c r="B443" s="83">
        <v>100000107454</v>
      </c>
      <c r="C443" s="82">
        <v>0</v>
      </c>
      <c r="D443" s="82" t="s">
        <v>65</v>
      </c>
      <c r="E443" s="84" t="s">
        <v>319</v>
      </c>
      <c r="F443" s="85">
        <v>10000</v>
      </c>
      <c r="G443" s="85">
        <v>-9999</v>
      </c>
      <c r="H443" s="84">
        <v>1</v>
      </c>
    </row>
    <row r="444" spans="1:8" x14ac:dyDescent="0.5">
      <c r="A444" s="82">
        <v>173</v>
      </c>
      <c r="B444" s="83">
        <v>100000107455</v>
      </c>
      <c r="C444" s="82">
        <v>0</v>
      </c>
      <c r="D444" s="82" t="s">
        <v>65</v>
      </c>
      <c r="E444" s="84" t="s">
        <v>319</v>
      </c>
      <c r="F444" s="85">
        <v>10000</v>
      </c>
      <c r="G444" s="85">
        <v>-9999</v>
      </c>
      <c r="H444" s="84">
        <v>1</v>
      </c>
    </row>
    <row r="445" spans="1:8" x14ac:dyDescent="0.5">
      <c r="A445" s="82">
        <v>174</v>
      </c>
      <c r="B445" s="83">
        <v>100000107456</v>
      </c>
      <c r="C445" s="82">
        <v>0</v>
      </c>
      <c r="D445" s="82" t="s">
        <v>65</v>
      </c>
      <c r="E445" s="84" t="s">
        <v>319</v>
      </c>
      <c r="F445" s="85">
        <v>10000</v>
      </c>
      <c r="G445" s="85">
        <v>-9999</v>
      </c>
      <c r="H445" s="84">
        <v>1</v>
      </c>
    </row>
    <row r="446" spans="1:8" x14ac:dyDescent="0.5">
      <c r="A446" s="82">
        <v>175</v>
      </c>
      <c r="B446" s="83">
        <v>100000107457</v>
      </c>
      <c r="C446" s="82">
        <v>0</v>
      </c>
      <c r="D446" s="82" t="s">
        <v>65</v>
      </c>
      <c r="E446" s="84" t="s">
        <v>319</v>
      </c>
      <c r="F446" s="85">
        <v>10000</v>
      </c>
      <c r="G446" s="85">
        <v>-9999</v>
      </c>
      <c r="H446" s="84">
        <v>1</v>
      </c>
    </row>
    <row r="447" spans="1:8" x14ac:dyDescent="0.5">
      <c r="A447" s="82">
        <v>176</v>
      </c>
      <c r="B447" s="83">
        <v>100000107458</v>
      </c>
      <c r="C447" s="82">
        <v>0</v>
      </c>
      <c r="D447" s="82" t="s">
        <v>65</v>
      </c>
      <c r="E447" s="84" t="s">
        <v>319</v>
      </c>
      <c r="F447" s="85">
        <v>10000</v>
      </c>
      <c r="G447" s="85">
        <v>-9999</v>
      </c>
      <c r="H447" s="84">
        <v>1</v>
      </c>
    </row>
    <row r="448" spans="1:8" x14ac:dyDescent="0.5">
      <c r="A448" s="82">
        <v>177</v>
      </c>
      <c r="B448" s="83">
        <v>100000107459</v>
      </c>
      <c r="C448" s="82">
        <v>0</v>
      </c>
      <c r="D448" s="82" t="s">
        <v>65</v>
      </c>
      <c r="E448" s="84" t="s">
        <v>319</v>
      </c>
      <c r="F448" s="85">
        <v>10000</v>
      </c>
      <c r="G448" s="85">
        <v>-9999</v>
      </c>
      <c r="H448" s="84">
        <v>1</v>
      </c>
    </row>
    <row r="449" spans="1:8" x14ac:dyDescent="0.5">
      <c r="A449" s="82">
        <v>178</v>
      </c>
      <c r="B449" s="83">
        <v>100000107460</v>
      </c>
      <c r="C449" s="82">
        <v>0</v>
      </c>
      <c r="D449" s="82" t="s">
        <v>65</v>
      </c>
      <c r="E449" s="84" t="s">
        <v>319</v>
      </c>
      <c r="F449" s="85">
        <v>10000</v>
      </c>
      <c r="G449" s="85">
        <v>-9999</v>
      </c>
      <c r="H449" s="84">
        <v>1</v>
      </c>
    </row>
    <row r="450" spans="1:8" x14ac:dyDescent="0.5">
      <c r="A450" s="82">
        <v>179</v>
      </c>
      <c r="B450" s="83">
        <v>100000107461</v>
      </c>
      <c r="C450" s="82">
        <v>0</v>
      </c>
      <c r="D450" s="82" t="s">
        <v>65</v>
      </c>
      <c r="E450" s="84" t="s">
        <v>319</v>
      </c>
      <c r="F450" s="85">
        <v>10000</v>
      </c>
      <c r="G450" s="85">
        <v>-9999</v>
      </c>
      <c r="H450" s="84">
        <v>1</v>
      </c>
    </row>
    <row r="451" spans="1:8" x14ac:dyDescent="0.5">
      <c r="A451" s="82">
        <v>180</v>
      </c>
      <c r="B451" s="83">
        <v>100000107462</v>
      </c>
      <c r="C451" s="82">
        <v>0</v>
      </c>
      <c r="D451" s="82" t="s">
        <v>65</v>
      </c>
      <c r="E451" s="84" t="s">
        <v>319</v>
      </c>
      <c r="F451" s="85">
        <v>10000</v>
      </c>
      <c r="G451" s="85">
        <v>-9999</v>
      </c>
      <c r="H451" s="84">
        <v>1</v>
      </c>
    </row>
    <row r="452" spans="1:8" x14ac:dyDescent="0.5">
      <c r="A452" s="82">
        <v>181</v>
      </c>
      <c r="B452" s="83">
        <v>100000107463</v>
      </c>
      <c r="C452" s="82">
        <v>0</v>
      </c>
      <c r="D452" s="82" t="s">
        <v>65</v>
      </c>
      <c r="E452" s="84" t="s">
        <v>319</v>
      </c>
      <c r="F452" s="85">
        <v>10000</v>
      </c>
      <c r="G452" s="85">
        <v>-9999</v>
      </c>
      <c r="H452" s="84">
        <v>1</v>
      </c>
    </row>
    <row r="453" spans="1:8" x14ac:dyDescent="0.5">
      <c r="A453" s="82">
        <v>182</v>
      </c>
      <c r="B453" s="83">
        <v>100000107464</v>
      </c>
      <c r="C453" s="82">
        <v>0</v>
      </c>
      <c r="D453" s="82" t="s">
        <v>65</v>
      </c>
      <c r="E453" s="84" t="s">
        <v>319</v>
      </c>
      <c r="F453" s="85">
        <v>10000</v>
      </c>
      <c r="G453" s="85">
        <v>-9999</v>
      </c>
      <c r="H453" s="84">
        <v>1</v>
      </c>
    </row>
    <row r="454" spans="1:8" x14ac:dyDescent="0.5">
      <c r="A454" s="82">
        <v>183</v>
      </c>
      <c r="B454" s="83">
        <v>100000107465</v>
      </c>
      <c r="C454" s="82">
        <v>0</v>
      </c>
      <c r="D454" s="82" t="s">
        <v>65</v>
      </c>
      <c r="E454" s="84" t="s">
        <v>319</v>
      </c>
      <c r="F454" s="85">
        <v>10000</v>
      </c>
      <c r="G454" s="85">
        <v>-9999</v>
      </c>
      <c r="H454" s="84">
        <v>1</v>
      </c>
    </row>
    <row r="455" spans="1:8" x14ac:dyDescent="0.5">
      <c r="A455" s="82">
        <v>184</v>
      </c>
      <c r="B455" s="83">
        <v>100000107466</v>
      </c>
      <c r="C455" s="82">
        <v>0</v>
      </c>
      <c r="D455" s="82" t="s">
        <v>65</v>
      </c>
      <c r="E455" s="84" t="s">
        <v>319</v>
      </c>
      <c r="F455" s="85">
        <v>10000</v>
      </c>
      <c r="G455" s="85">
        <v>-9999</v>
      </c>
      <c r="H455" s="84">
        <v>1</v>
      </c>
    </row>
    <row r="456" spans="1:8" x14ac:dyDescent="0.5">
      <c r="A456" s="82">
        <v>185</v>
      </c>
      <c r="B456" s="83">
        <v>100000107467</v>
      </c>
      <c r="C456" s="82">
        <v>0</v>
      </c>
      <c r="D456" s="82" t="s">
        <v>65</v>
      </c>
      <c r="E456" s="84" t="s">
        <v>319</v>
      </c>
      <c r="F456" s="85">
        <v>10000</v>
      </c>
      <c r="G456" s="85">
        <v>-9999</v>
      </c>
      <c r="H456" s="84">
        <v>1</v>
      </c>
    </row>
    <row r="457" spans="1:8" x14ac:dyDescent="0.5">
      <c r="A457" s="82">
        <v>186</v>
      </c>
      <c r="B457" s="83">
        <v>100000107468</v>
      </c>
      <c r="C457" s="82">
        <v>0</v>
      </c>
      <c r="D457" s="82" t="s">
        <v>65</v>
      </c>
      <c r="E457" s="84" t="s">
        <v>319</v>
      </c>
      <c r="F457" s="85">
        <v>10000</v>
      </c>
      <c r="G457" s="85">
        <v>-9999</v>
      </c>
      <c r="H457" s="84">
        <v>1</v>
      </c>
    </row>
    <row r="458" spans="1:8" x14ac:dyDescent="0.5">
      <c r="A458" s="82">
        <v>187</v>
      </c>
      <c r="B458" s="83">
        <v>100000107469</v>
      </c>
      <c r="C458" s="82">
        <v>0</v>
      </c>
      <c r="D458" s="82" t="s">
        <v>65</v>
      </c>
      <c r="E458" s="84" t="s">
        <v>319</v>
      </c>
      <c r="F458" s="85">
        <v>10000</v>
      </c>
      <c r="G458" s="85">
        <v>-9999</v>
      </c>
      <c r="H458" s="84">
        <v>1</v>
      </c>
    </row>
    <row r="459" spans="1:8" x14ac:dyDescent="0.5">
      <c r="A459" s="82">
        <v>188</v>
      </c>
      <c r="B459" s="83">
        <v>100000107470</v>
      </c>
      <c r="C459" s="82">
        <v>0</v>
      </c>
      <c r="D459" s="82" t="s">
        <v>65</v>
      </c>
      <c r="E459" s="84" t="s">
        <v>319</v>
      </c>
      <c r="F459" s="85">
        <v>10000</v>
      </c>
      <c r="G459" s="85">
        <v>-9999</v>
      </c>
      <c r="H459" s="84">
        <v>1</v>
      </c>
    </row>
    <row r="460" spans="1:8" x14ac:dyDescent="0.5">
      <c r="A460" s="82">
        <v>189</v>
      </c>
      <c r="B460" s="83">
        <v>100000107471</v>
      </c>
      <c r="C460" s="82">
        <v>0</v>
      </c>
      <c r="D460" s="82" t="s">
        <v>65</v>
      </c>
      <c r="E460" s="84" t="s">
        <v>319</v>
      </c>
      <c r="F460" s="85">
        <v>10000</v>
      </c>
      <c r="G460" s="85">
        <v>-9999</v>
      </c>
      <c r="H460" s="84">
        <v>1</v>
      </c>
    </row>
    <row r="461" spans="1:8" x14ac:dyDescent="0.5">
      <c r="A461" s="82">
        <v>190</v>
      </c>
      <c r="B461" s="83">
        <v>100000107472</v>
      </c>
      <c r="C461" s="82">
        <v>0</v>
      </c>
      <c r="D461" s="82" t="s">
        <v>65</v>
      </c>
      <c r="E461" s="84" t="s">
        <v>319</v>
      </c>
      <c r="F461" s="85">
        <v>10000</v>
      </c>
      <c r="G461" s="85">
        <v>-9999</v>
      </c>
      <c r="H461" s="84">
        <v>1</v>
      </c>
    </row>
    <row r="462" spans="1:8" x14ac:dyDescent="0.5">
      <c r="A462" s="82">
        <v>191</v>
      </c>
      <c r="B462" s="83">
        <v>100000107473</v>
      </c>
      <c r="C462" s="82">
        <v>0</v>
      </c>
      <c r="D462" s="82" t="s">
        <v>65</v>
      </c>
      <c r="E462" s="84" t="s">
        <v>319</v>
      </c>
      <c r="F462" s="85">
        <v>10000</v>
      </c>
      <c r="G462" s="85">
        <v>-9999</v>
      </c>
      <c r="H462" s="84">
        <v>1</v>
      </c>
    </row>
    <row r="463" spans="1:8" x14ac:dyDescent="0.5">
      <c r="A463" s="82">
        <v>192</v>
      </c>
      <c r="B463" s="83">
        <v>100000107474</v>
      </c>
      <c r="C463" s="82">
        <v>0</v>
      </c>
      <c r="D463" s="82" t="s">
        <v>65</v>
      </c>
      <c r="E463" s="84" t="s">
        <v>319</v>
      </c>
      <c r="F463" s="85">
        <v>10000</v>
      </c>
      <c r="G463" s="85">
        <v>-9999</v>
      </c>
      <c r="H463" s="84">
        <v>1</v>
      </c>
    </row>
    <row r="464" spans="1:8" x14ac:dyDescent="0.5">
      <c r="A464" s="82">
        <v>193</v>
      </c>
      <c r="B464" s="83">
        <v>100000107475</v>
      </c>
      <c r="C464" s="82">
        <v>0</v>
      </c>
      <c r="D464" s="82" t="s">
        <v>65</v>
      </c>
      <c r="E464" s="84" t="s">
        <v>319</v>
      </c>
      <c r="F464" s="85">
        <v>10000</v>
      </c>
      <c r="G464" s="85">
        <v>-9999</v>
      </c>
      <c r="H464" s="84">
        <v>1</v>
      </c>
    </row>
    <row r="465" spans="1:8" x14ac:dyDescent="0.5">
      <c r="A465" s="82">
        <v>194</v>
      </c>
      <c r="B465" s="83">
        <v>100000107476</v>
      </c>
      <c r="C465" s="82">
        <v>0</v>
      </c>
      <c r="D465" s="82" t="s">
        <v>65</v>
      </c>
      <c r="E465" s="84" t="s">
        <v>319</v>
      </c>
      <c r="F465" s="85">
        <v>10000</v>
      </c>
      <c r="G465" s="85">
        <v>-9999</v>
      </c>
      <c r="H465" s="84">
        <v>1</v>
      </c>
    </row>
    <row r="466" spans="1:8" x14ac:dyDescent="0.5">
      <c r="A466" s="82">
        <v>195</v>
      </c>
      <c r="B466" s="83">
        <v>100000107477</v>
      </c>
      <c r="C466" s="82">
        <v>0</v>
      </c>
      <c r="D466" s="82" t="s">
        <v>65</v>
      </c>
      <c r="E466" s="84" t="s">
        <v>319</v>
      </c>
      <c r="F466" s="85">
        <v>10000</v>
      </c>
      <c r="G466" s="85">
        <v>-9999</v>
      </c>
      <c r="H466" s="84">
        <v>1</v>
      </c>
    </row>
    <row r="467" spans="1:8" x14ac:dyDescent="0.5">
      <c r="A467" s="82">
        <v>196</v>
      </c>
      <c r="B467" s="83">
        <v>100000107478</v>
      </c>
      <c r="C467" s="82">
        <v>0</v>
      </c>
      <c r="D467" s="82" t="s">
        <v>65</v>
      </c>
      <c r="E467" s="84" t="s">
        <v>319</v>
      </c>
      <c r="F467" s="85">
        <v>10000</v>
      </c>
      <c r="G467" s="85">
        <v>-9999</v>
      </c>
      <c r="H467" s="84">
        <v>1</v>
      </c>
    </row>
    <row r="468" spans="1:8" x14ac:dyDescent="0.5">
      <c r="A468" s="82">
        <v>197</v>
      </c>
      <c r="B468" s="83">
        <v>100000107479</v>
      </c>
      <c r="C468" s="82">
        <v>0</v>
      </c>
      <c r="D468" s="82" t="s">
        <v>65</v>
      </c>
      <c r="E468" s="84" t="s">
        <v>319</v>
      </c>
      <c r="F468" s="85">
        <v>10000</v>
      </c>
      <c r="G468" s="85">
        <v>-9999</v>
      </c>
      <c r="H468" s="84">
        <v>1</v>
      </c>
    </row>
    <row r="469" spans="1:8" x14ac:dyDescent="0.5">
      <c r="A469" s="82">
        <v>198</v>
      </c>
      <c r="B469" s="83">
        <v>100000107480</v>
      </c>
      <c r="C469" s="82">
        <v>0</v>
      </c>
      <c r="D469" s="82" t="s">
        <v>65</v>
      </c>
      <c r="E469" s="84" t="s">
        <v>319</v>
      </c>
      <c r="F469" s="85">
        <v>10000</v>
      </c>
      <c r="G469" s="85">
        <v>-9999</v>
      </c>
      <c r="H469" s="84">
        <v>1</v>
      </c>
    </row>
    <row r="470" spans="1:8" x14ac:dyDescent="0.5">
      <c r="A470" s="82">
        <v>199</v>
      </c>
      <c r="B470" s="83">
        <v>100000107481</v>
      </c>
      <c r="C470" s="82">
        <v>0</v>
      </c>
      <c r="D470" s="82" t="s">
        <v>65</v>
      </c>
      <c r="E470" s="84" t="s">
        <v>319</v>
      </c>
      <c r="F470" s="85">
        <v>10000</v>
      </c>
      <c r="G470" s="85">
        <v>-9999</v>
      </c>
      <c r="H470" s="84">
        <v>1</v>
      </c>
    </row>
    <row r="471" spans="1:8" x14ac:dyDescent="0.5">
      <c r="A471" s="82">
        <v>200</v>
      </c>
      <c r="B471" s="83">
        <v>100000107482</v>
      </c>
      <c r="C471" s="82">
        <v>0</v>
      </c>
      <c r="D471" s="82" t="s">
        <v>65</v>
      </c>
      <c r="E471" s="84" t="s">
        <v>319</v>
      </c>
      <c r="F471" s="85">
        <v>10000</v>
      </c>
      <c r="G471" s="85">
        <v>-9999</v>
      </c>
      <c r="H471" s="84">
        <v>1</v>
      </c>
    </row>
    <row r="472" spans="1:8" x14ac:dyDescent="0.5">
      <c r="A472" s="82">
        <v>201</v>
      </c>
      <c r="B472" s="83">
        <v>100000107483</v>
      </c>
      <c r="C472" s="82">
        <v>0</v>
      </c>
      <c r="D472" s="82" t="s">
        <v>65</v>
      </c>
      <c r="E472" s="84" t="s">
        <v>319</v>
      </c>
      <c r="F472" s="85">
        <v>10000</v>
      </c>
      <c r="G472" s="85">
        <v>-9999</v>
      </c>
      <c r="H472" s="84">
        <v>1</v>
      </c>
    </row>
    <row r="473" spans="1:8" x14ac:dyDescent="0.5">
      <c r="A473" s="82">
        <v>202</v>
      </c>
      <c r="B473" s="83">
        <v>100000107484</v>
      </c>
      <c r="C473" s="82">
        <v>0</v>
      </c>
      <c r="D473" s="82" t="s">
        <v>65</v>
      </c>
      <c r="E473" s="84" t="s">
        <v>319</v>
      </c>
      <c r="F473" s="85">
        <v>10000</v>
      </c>
      <c r="G473" s="85">
        <v>-9999</v>
      </c>
      <c r="H473" s="84">
        <v>1</v>
      </c>
    </row>
    <row r="474" spans="1:8" x14ac:dyDescent="0.5">
      <c r="A474" s="82">
        <v>203</v>
      </c>
      <c r="B474" s="83">
        <v>100000107485</v>
      </c>
      <c r="C474" s="82">
        <v>0</v>
      </c>
      <c r="D474" s="82" t="s">
        <v>65</v>
      </c>
      <c r="E474" s="84" t="s">
        <v>319</v>
      </c>
      <c r="F474" s="85">
        <v>10000</v>
      </c>
      <c r="G474" s="85">
        <v>-9999</v>
      </c>
      <c r="H474" s="84">
        <v>1</v>
      </c>
    </row>
    <row r="475" spans="1:8" x14ac:dyDescent="0.5">
      <c r="A475" s="82">
        <v>204</v>
      </c>
      <c r="B475" s="83">
        <v>100000107486</v>
      </c>
      <c r="C475" s="82">
        <v>0</v>
      </c>
      <c r="D475" s="82" t="s">
        <v>65</v>
      </c>
      <c r="E475" s="84" t="s">
        <v>319</v>
      </c>
      <c r="F475" s="85">
        <v>10000</v>
      </c>
      <c r="G475" s="85">
        <v>-9999</v>
      </c>
      <c r="H475" s="84">
        <v>1</v>
      </c>
    </row>
    <row r="476" spans="1:8" x14ac:dyDescent="0.5">
      <c r="A476" s="82">
        <v>205</v>
      </c>
      <c r="B476" s="83">
        <v>100000107487</v>
      </c>
      <c r="C476" s="82">
        <v>0</v>
      </c>
      <c r="D476" s="82" t="s">
        <v>65</v>
      </c>
      <c r="E476" s="84" t="s">
        <v>319</v>
      </c>
      <c r="F476" s="85">
        <v>10000</v>
      </c>
      <c r="G476" s="85">
        <v>-9999</v>
      </c>
      <c r="H476" s="84">
        <v>1</v>
      </c>
    </row>
    <row r="477" spans="1:8" x14ac:dyDescent="0.5">
      <c r="A477" s="82">
        <v>206</v>
      </c>
      <c r="B477" s="83">
        <v>100000107488</v>
      </c>
      <c r="C477" s="82">
        <v>0</v>
      </c>
      <c r="D477" s="82" t="s">
        <v>65</v>
      </c>
      <c r="E477" s="84" t="s">
        <v>319</v>
      </c>
      <c r="F477" s="85">
        <v>10000</v>
      </c>
      <c r="G477" s="85">
        <v>-9999</v>
      </c>
      <c r="H477" s="84">
        <v>1</v>
      </c>
    </row>
    <row r="478" spans="1:8" x14ac:dyDescent="0.5">
      <c r="A478" s="82">
        <v>207</v>
      </c>
      <c r="B478" s="83">
        <v>100000107489</v>
      </c>
      <c r="C478" s="82">
        <v>0</v>
      </c>
      <c r="D478" s="82" t="s">
        <v>65</v>
      </c>
      <c r="E478" s="84" t="s">
        <v>319</v>
      </c>
      <c r="F478" s="85">
        <v>10000</v>
      </c>
      <c r="G478" s="85">
        <v>-9999</v>
      </c>
      <c r="H478" s="84">
        <v>1</v>
      </c>
    </row>
    <row r="479" spans="1:8" x14ac:dyDescent="0.5">
      <c r="A479" s="82">
        <v>208</v>
      </c>
      <c r="B479" s="83">
        <v>100000107490</v>
      </c>
      <c r="C479" s="82">
        <v>0</v>
      </c>
      <c r="D479" s="82" t="s">
        <v>65</v>
      </c>
      <c r="E479" s="84" t="s">
        <v>319</v>
      </c>
      <c r="F479" s="85">
        <v>10000</v>
      </c>
      <c r="G479" s="85">
        <v>-9999</v>
      </c>
      <c r="H479" s="84">
        <v>1</v>
      </c>
    </row>
    <row r="480" spans="1:8" x14ac:dyDescent="0.5">
      <c r="A480" s="82">
        <v>209</v>
      </c>
      <c r="B480" s="83">
        <v>100000107491</v>
      </c>
      <c r="C480" s="82">
        <v>0</v>
      </c>
      <c r="D480" s="82" t="s">
        <v>65</v>
      </c>
      <c r="E480" s="84" t="s">
        <v>319</v>
      </c>
      <c r="F480" s="85">
        <v>10000</v>
      </c>
      <c r="G480" s="85">
        <v>-9999</v>
      </c>
      <c r="H480" s="84">
        <v>1</v>
      </c>
    </row>
    <row r="481" spans="1:8" x14ac:dyDescent="0.5">
      <c r="A481" s="82">
        <v>210</v>
      </c>
      <c r="B481" s="83">
        <v>100000107492</v>
      </c>
      <c r="C481" s="82">
        <v>0</v>
      </c>
      <c r="D481" s="82" t="s">
        <v>65</v>
      </c>
      <c r="E481" s="84" t="s">
        <v>319</v>
      </c>
      <c r="F481" s="85">
        <v>10000</v>
      </c>
      <c r="G481" s="85">
        <v>-9999</v>
      </c>
      <c r="H481" s="84">
        <v>1</v>
      </c>
    </row>
    <row r="482" spans="1:8" x14ac:dyDescent="0.5">
      <c r="A482" s="82">
        <v>211</v>
      </c>
      <c r="B482" s="83">
        <v>100000107493</v>
      </c>
      <c r="C482" s="82">
        <v>0</v>
      </c>
      <c r="D482" s="82" t="s">
        <v>65</v>
      </c>
      <c r="E482" s="84" t="s">
        <v>319</v>
      </c>
      <c r="F482" s="85">
        <v>10000</v>
      </c>
      <c r="G482" s="85">
        <v>-9999</v>
      </c>
      <c r="H482" s="84">
        <v>1</v>
      </c>
    </row>
    <row r="483" spans="1:8" x14ac:dyDescent="0.5">
      <c r="A483" s="82">
        <v>212</v>
      </c>
      <c r="B483" s="83">
        <v>100000107494</v>
      </c>
      <c r="C483" s="82">
        <v>0</v>
      </c>
      <c r="D483" s="82" t="s">
        <v>65</v>
      </c>
      <c r="E483" s="84" t="s">
        <v>319</v>
      </c>
      <c r="F483" s="85">
        <v>10000</v>
      </c>
      <c r="G483" s="85">
        <v>-9999</v>
      </c>
      <c r="H483" s="84">
        <v>1</v>
      </c>
    </row>
    <row r="484" spans="1:8" x14ac:dyDescent="0.5">
      <c r="A484" s="82">
        <v>213</v>
      </c>
      <c r="B484" s="83">
        <v>100000107495</v>
      </c>
      <c r="C484" s="82">
        <v>0</v>
      </c>
      <c r="D484" s="82" t="s">
        <v>65</v>
      </c>
      <c r="E484" s="84" t="s">
        <v>319</v>
      </c>
      <c r="F484" s="85">
        <v>10000</v>
      </c>
      <c r="G484" s="85">
        <v>-9999</v>
      </c>
      <c r="H484" s="84">
        <v>1</v>
      </c>
    </row>
    <row r="485" spans="1:8" x14ac:dyDescent="0.5">
      <c r="A485" s="82">
        <v>214</v>
      </c>
      <c r="B485" s="83">
        <v>100000107496</v>
      </c>
      <c r="C485" s="82">
        <v>0</v>
      </c>
      <c r="D485" s="82" t="s">
        <v>65</v>
      </c>
      <c r="E485" s="84" t="s">
        <v>319</v>
      </c>
      <c r="F485" s="85">
        <v>10000</v>
      </c>
      <c r="G485" s="85">
        <v>-9999</v>
      </c>
      <c r="H485" s="84">
        <v>1</v>
      </c>
    </row>
    <row r="486" spans="1:8" x14ac:dyDescent="0.5">
      <c r="A486" s="82">
        <v>215</v>
      </c>
      <c r="B486" s="83">
        <v>100000107497</v>
      </c>
      <c r="C486" s="82">
        <v>0</v>
      </c>
      <c r="D486" s="82" t="s">
        <v>65</v>
      </c>
      <c r="E486" s="84" t="s">
        <v>319</v>
      </c>
      <c r="F486" s="85">
        <v>10000</v>
      </c>
      <c r="G486" s="85">
        <v>-9999</v>
      </c>
      <c r="H486" s="84">
        <v>1</v>
      </c>
    </row>
    <row r="487" spans="1:8" x14ac:dyDescent="0.5">
      <c r="A487" s="82">
        <v>216</v>
      </c>
      <c r="B487" s="83">
        <v>100000107498</v>
      </c>
      <c r="C487" s="82">
        <v>0</v>
      </c>
      <c r="D487" s="82" t="s">
        <v>65</v>
      </c>
      <c r="E487" s="84" t="s">
        <v>319</v>
      </c>
      <c r="F487" s="85">
        <v>10000</v>
      </c>
      <c r="G487" s="85">
        <v>-9999</v>
      </c>
      <c r="H487" s="84">
        <v>1</v>
      </c>
    </row>
    <row r="488" spans="1:8" x14ac:dyDescent="0.5">
      <c r="A488" s="82">
        <v>217</v>
      </c>
      <c r="B488" s="83">
        <v>100000107499</v>
      </c>
      <c r="C488" s="82">
        <v>0</v>
      </c>
      <c r="D488" s="82" t="s">
        <v>65</v>
      </c>
      <c r="E488" s="84" t="s">
        <v>319</v>
      </c>
      <c r="F488" s="85">
        <v>10000</v>
      </c>
      <c r="G488" s="85">
        <v>-9999</v>
      </c>
      <c r="H488" s="84">
        <v>1</v>
      </c>
    </row>
    <row r="489" spans="1:8" x14ac:dyDescent="0.5">
      <c r="A489" s="82">
        <v>218</v>
      </c>
      <c r="B489" s="83">
        <v>100000107500</v>
      </c>
      <c r="C489" s="82">
        <v>0</v>
      </c>
      <c r="D489" s="82" t="s">
        <v>65</v>
      </c>
      <c r="E489" s="84" t="s">
        <v>319</v>
      </c>
      <c r="F489" s="85">
        <v>10000</v>
      </c>
      <c r="G489" s="85">
        <v>-9999</v>
      </c>
      <c r="H489" s="84">
        <v>1</v>
      </c>
    </row>
    <row r="490" spans="1:8" x14ac:dyDescent="0.5">
      <c r="A490" s="82">
        <v>219</v>
      </c>
      <c r="B490" s="83">
        <v>100000107501</v>
      </c>
      <c r="C490" s="82">
        <v>0</v>
      </c>
      <c r="D490" s="82" t="s">
        <v>65</v>
      </c>
      <c r="E490" s="84" t="s">
        <v>319</v>
      </c>
      <c r="F490" s="85">
        <v>10000</v>
      </c>
      <c r="G490" s="85">
        <v>-9999</v>
      </c>
      <c r="H490" s="84">
        <v>1</v>
      </c>
    </row>
    <row r="491" spans="1:8" x14ac:dyDescent="0.5">
      <c r="A491" s="82">
        <v>220</v>
      </c>
      <c r="B491" s="83">
        <v>100000107502</v>
      </c>
      <c r="C491" s="82">
        <v>0</v>
      </c>
      <c r="D491" s="82" t="s">
        <v>65</v>
      </c>
      <c r="E491" s="84" t="s">
        <v>319</v>
      </c>
      <c r="F491" s="85">
        <v>10000</v>
      </c>
      <c r="G491" s="85">
        <v>-9999</v>
      </c>
      <c r="H491" s="84">
        <v>1</v>
      </c>
    </row>
    <row r="492" spans="1:8" x14ac:dyDescent="0.5">
      <c r="A492" s="82">
        <v>221</v>
      </c>
      <c r="B492" s="83">
        <v>100000107503</v>
      </c>
      <c r="C492" s="82">
        <v>0</v>
      </c>
      <c r="D492" s="82" t="s">
        <v>65</v>
      </c>
      <c r="E492" s="84" t="s">
        <v>319</v>
      </c>
      <c r="F492" s="85">
        <v>10000</v>
      </c>
      <c r="G492" s="85">
        <v>-9999</v>
      </c>
      <c r="H492" s="84">
        <v>1</v>
      </c>
    </row>
    <row r="493" spans="1:8" x14ac:dyDescent="0.5">
      <c r="A493" s="82">
        <v>222</v>
      </c>
      <c r="B493" s="83">
        <v>100000107504</v>
      </c>
      <c r="C493" s="82">
        <v>0</v>
      </c>
      <c r="D493" s="82" t="s">
        <v>65</v>
      </c>
      <c r="E493" s="84" t="s">
        <v>319</v>
      </c>
      <c r="F493" s="85">
        <v>10000</v>
      </c>
      <c r="G493" s="85">
        <v>-9999</v>
      </c>
      <c r="H493" s="84">
        <v>1</v>
      </c>
    </row>
    <row r="494" spans="1:8" x14ac:dyDescent="0.5">
      <c r="A494" s="82">
        <v>223</v>
      </c>
      <c r="B494" s="83">
        <v>100000107505</v>
      </c>
      <c r="C494" s="82">
        <v>0</v>
      </c>
      <c r="D494" s="82" t="s">
        <v>65</v>
      </c>
      <c r="E494" s="84" t="s">
        <v>319</v>
      </c>
      <c r="F494" s="85">
        <v>10000</v>
      </c>
      <c r="G494" s="85">
        <v>-9999</v>
      </c>
      <c r="H494" s="84">
        <v>1</v>
      </c>
    </row>
    <row r="495" spans="1:8" x14ac:dyDescent="0.5">
      <c r="A495" s="82">
        <v>224</v>
      </c>
      <c r="B495" s="83">
        <v>100000107506</v>
      </c>
      <c r="C495" s="82">
        <v>0</v>
      </c>
      <c r="D495" s="82" t="s">
        <v>65</v>
      </c>
      <c r="E495" s="84" t="s">
        <v>319</v>
      </c>
      <c r="F495" s="85">
        <v>10000</v>
      </c>
      <c r="G495" s="85">
        <v>-9999</v>
      </c>
      <c r="H495" s="84">
        <v>1</v>
      </c>
    </row>
    <row r="496" spans="1:8" x14ac:dyDescent="0.5">
      <c r="A496" s="82">
        <v>225</v>
      </c>
      <c r="B496" s="83">
        <v>100000107507</v>
      </c>
      <c r="C496" s="82">
        <v>0</v>
      </c>
      <c r="D496" s="82" t="s">
        <v>65</v>
      </c>
      <c r="E496" s="84" t="s">
        <v>319</v>
      </c>
      <c r="F496" s="85">
        <v>10000</v>
      </c>
      <c r="G496" s="85">
        <v>-9999</v>
      </c>
      <c r="H496" s="84">
        <v>1</v>
      </c>
    </row>
    <row r="497" spans="1:8" x14ac:dyDescent="0.5">
      <c r="A497" s="82">
        <v>226</v>
      </c>
      <c r="B497" s="83">
        <v>100000107508</v>
      </c>
      <c r="C497" s="82">
        <v>0</v>
      </c>
      <c r="D497" s="82" t="s">
        <v>65</v>
      </c>
      <c r="E497" s="84" t="s">
        <v>319</v>
      </c>
      <c r="F497" s="85">
        <v>10000</v>
      </c>
      <c r="G497" s="85">
        <v>-9999</v>
      </c>
      <c r="H497" s="84">
        <v>1</v>
      </c>
    </row>
    <row r="498" spans="1:8" x14ac:dyDescent="0.5">
      <c r="A498" s="82">
        <v>227</v>
      </c>
      <c r="B498" s="83">
        <v>100000107509</v>
      </c>
      <c r="C498" s="82">
        <v>0</v>
      </c>
      <c r="D498" s="82" t="s">
        <v>65</v>
      </c>
      <c r="E498" s="84" t="s">
        <v>319</v>
      </c>
      <c r="F498" s="85">
        <v>10000</v>
      </c>
      <c r="G498" s="85">
        <v>-9999</v>
      </c>
      <c r="H498" s="84">
        <v>1</v>
      </c>
    </row>
    <row r="499" spans="1:8" x14ac:dyDescent="0.5">
      <c r="A499" s="82">
        <v>228</v>
      </c>
      <c r="B499" s="83">
        <v>100000107510</v>
      </c>
      <c r="C499" s="82">
        <v>0</v>
      </c>
      <c r="D499" s="82" t="s">
        <v>65</v>
      </c>
      <c r="E499" s="84" t="s">
        <v>319</v>
      </c>
      <c r="F499" s="85">
        <v>10000</v>
      </c>
      <c r="G499" s="85">
        <v>-9999</v>
      </c>
      <c r="H499" s="84">
        <v>1</v>
      </c>
    </row>
    <row r="500" spans="1:8" x14ac:dyDescent="0.5">
      <c r="A500" s="82">
        <v>229</v>
      </c>
      <c r="B500" s="83">
        <v>100000107511</v>
      </c>
      <c r="C500" s="82">
        <v>0</v>
      </c>
      <c r="D500" s="82" t="s">
        <v>65</v>
      </c>
      <c r="E500" s="84" t="s">
        <v>319</v>
      </c>
      <c r="F500" s="85">
        <v>10000</v>
      </c>
      <c r="G500" s="85">
        <v>-9999</v>
      </c>
      <c r="H500" s="84">
        <v>1</v>
      </c>
    </row>
    <row r="501" spans="1:8" x14ac:dyDescent="0.5">
      <c r="A501" s="82">
        <v>230</v>
      </c>
      <c r="B501" s="83">
        <v>100000107512</v>
      </c>
      <c r="C501" s="82">
        <v>0</v>
      </c>
      <c r="D501" s="82" t="s">
        <v>65</v>
      </c>
      <c r="E501" s="84" t="s">
        <v>319</v>
      </c>
      <c r="F501" s="85">
        <v>10000</v>
      </c>
      <c r="G501" s="85">
        <v>-9999</v>
      </c>
      <c r="H501" s="84">
        <v>1</v>
      </c>
    </row>
    <row r="502" spans="1:8" x14ac:dyDescent="0.5">
      <c r="A502" s="82">
        <v>231</v>
      </c>
      <c r="B502" s="83">
        <v>100000107513</v>
      </c>
      <c r="C502" s="82">
        <v>0</v>
      </c>
      <c r="D502" s="82" t="s">
        <v>65</v>
      </c>
      <c r="E502" s="84" t="s">
        <v>319</v>
      </c>
      <c r="F502" s="85">
        <v>10000</v>
      </c>
      <c r="G502" s="85">
        <v>-9999</v>
      </c>
      <c r="H502" s="84">
        <v>1</v>
      </c>
    </row>
    <row r="503" spans="1:8" x14ac:dyDescent="0.5">
      <c r="A503" s="82">
        <v>232</v>
      </c>
      <c r="B503" s="83">
        <v>100000107514</v>
      </c>
      <c r="C503" s="82">
        <v>0</v>
      </c>
      <c r="D503" s="82" t="s">
        <v>65</v>
      </c>
      <c r="E503" s="84" t="s">
        <v>319</v>
      </c>
      <c r="F503" s="85">
        <v>10000</v>
      </c>
      <c r="G503" s="85">
        <v>-9999</v>
      </c>
      <c r="H503" s="84">
        <v>1</v>
      </c>
    </row>
    <row r="504" spans="1:8" x14ac:dyDescent="0.5">
      <c r="A504" s="82">
        <v>233</v>
      </c>
      <c r="B504" s="83">
        <v>100000107515</v>
      </c>
      <c r="C504" s="82">
        <v>0</v>
      </c>
      <c r="D504" s="82" t="s">
        <v>65</v>
      </c>
      <c r="E504" s="84" t="s">
        <v>319</v>
      </c>
      <c r="F504" s="85">
        <v>10000</v>
      </c>
      <c r="G504" s="85">
        <v>-9999</v>
      </c>
      <c r="H504" s="84">
        <v>1</v>
      </c>
    </row>
    <row r="505" spans="1:8" x14ac:dyDescent="0.5">
      <c r="A505" s="82">
        <v>234</v>
      </c>
      <c r="B505" s="83">
        <v>100000107516</v>
      </c>
      <c r="C505" s="82">
        <v>0</v>
      </c>
      <c r="D505" s="82" t="s">
        <v>65</v>
      </c>
      <c r="E505" s="84" t="s">
        <v>319</v>
      </c>
      <c r="F505" s="85">
        <v>10000</v>
      </c>
      <c r="G505" s="85">
        <v>-9999</v>
      </c>
      <c r="H505" s="84">
        <v>1</v>
      </c>
    </row>
    <row r="506" spans="1:8" x14ac:dyDescent="0.5">
      <c r="A506" s="82">
        <v>235</v>
      </c>
      <c r="B506" s="83">
        <v>100000107517</v>
      </c>
      <c r="C506" s="82">
        <v>0</v>
      </c>
      <c r="D506" s="82" t="s">
        <v>65</v>
      </c>
      <c r="E506" s="84" t="s">
        <v>319</v>
      </c>
      <c r="F506" s="85">
        <v>10000</v>
      </c>
      <c r="G506" s="85">
        <v>-9999</v>
      </c>
      <c r="H506" s="84">
        <v>1</v>
      </c>
    </row>
    <row r="507" spans="1:8" x14ac:dyDescent="0.5">
      <c r="A507" s="82">
        <v>236</v>
      </c>
      <c r="B507" s="83">
        <v>100000107518</v>
      </c>
      <c r="C507" s="82">
        <v>0</v>
      </c>
      <c r="D507" s="82" t="s">
        <v>65</v>
      </c>
      <c r="E507" s="84" t="s">
        <v>319</v>
      </c>
      <c r="F507" s="85">
        <v>10000</v>
      </c>
      <c r="G507" s="85">
        <v>-9999</v>
      </c>
      <c r="H507" s="84">
        <v>1</v>
      </c>
    </row>
    <row r="508" spans="1:8" x14ac:dyDescent="0.5">
      <c r="A508" s="82">
        <v>237</v>
      </c>
      <c r="B508" s="83">
        <v>100000107519</v>
      </c>
      <c r="C508" s="82">
        <v>0</v>
      </c>
      <c r="D508" s="82" t="s">
        <v>65</v>
      </c>
      <c r="E508" s="84" t="s">
        <v>319</v>
      </c>
      <c r="F508" s="85">
        <v>10000</v>
      </c>
      <c r="G508" s="85">
        <v>-9999</v>
      </c>
      <c r="H508" s="84">
        <v>1</v>
      </c>
    </row>
    <row r="509" spans="1:8" x14ac:dyDescent="0.5">
      <c r="A509" s="82">
        <v>238</v>
      </c>
      <c r="B509" s="83">
        <v>100000107520</v>
      </c>
      <c r="C509" s="82">
        <v>0</v>
      </c>
      <c r="D509" s="82" t="s">
        <v>65</v>
      </c>
      <c r="E509" s="84" t="s">
        <v>319</v>
      </c>
      <c r="F509" s="85">
        <v>10000</v>
      </c>
      <c r="G509" s="85">
        <v>-9999</v>
      </c>
      <c r="H509" s="84">
        <v>1</v>
      </c>
    </row>
    <row r="510" spans="1:8" x14ac:dyDescent="0.5">
      <c r="A510" s="82">
        <v>239</v>
      </c>
      <c r="B510" s="83">
        <v>100000107521</v>
      </c>
      <c r="C510" s="82">
        <v>0</v>
      </c>
      <c r="D510" s="82" t="s">
        <v>65</v>
      </c>
      <c r="E510" s="84" t="s">
        <v>319</v>
      </c>
      <c r="F510" s="85">
        <v>10000</v>
      </c>
      <c r="G510" s="85">
        <v>-9999</v>
      </c>
      <c r="H510" s="84">
        <v>1</v>
      </c>
    </row>
    <row r="511" spans="1:8" x14ac:dyDescent="0.5">
      <c r="A511" s="82">
        <v>240</v>
      </c>
      <c r="B511" s="83">
        <v>100000107522</v>
      </c>
      <c r="C511" s="82">
        <v>0</v>
      </c>
      <c r="D511" s="82" t="s">
        <v>65</v>
      </c>
      <c r="E511" s="84" t="s">
        <v>319</v>
      </c>
      <c r="F511" s="85">
        <v>10000</v>
      </c>
      <c r="G511" s="85">
        <v>-9999</v>
      </c>
      <c r="H511" s="84">
        <v>1</v>
      </c>
    </row>
    <row r="512" spans="1:8" x14ac:dyDescent="0.5">
      <c r="A512" s="82">
        <v>241</v>
      </c>
      <c r="B512" s="83">
        <v>100000107523</v>
      </c>
      <c r="C512" s="82">
        <v>0</v>
      </c>
      <c r="D512" s="82" t="s">
        <v>65</v>
      </c>
      <c r="E512" s="84" t="s">
        <v>319</v>
      </c>
      <c r="F512" s="85">
        <v>10000</v>
      </c>
      <c r="G512" s="85">
        <v>-9999</v>
      </c>
      <c r="H512" s="84">
        <v>1</v>
      </c>
    </row>
    <row r="513" spans="1:8" x14ac:dyDescent="0.5">
      <c r="A513" s="82">
        <v>242</v>
      </c>
      <c r="B513" s="83">
        <v>100000107524</v>
      </c>
      <c r="C513" s="82">
        <v>0</v>
      </c>
      <c r="D513" s="82" t="s">
        <v>65</v>
      </c>
      <c r="E513" s="84" t="s">
        <v>319</v>
      </c>
      <c r="F513" s="85">
        <v>10000</v>
      </c>
      <c r="G513" s="85">
        <v>-9999</v>
      </c>
      <c r="H513" s="84">
        <v>1</v>
      </c>
    </row>
    <row r="514" spans="1:8" x14ac:dyDescent="0.5">
      <c r="A514" s="82">
        <v>243</v>
      </c>
      <c r="B514" s="83">
        <v>100000107525</v>
      </c>
      <c r="C514" s="82">
        <v>0</v>
      </c>
      <c r="D514" s="82" t="s">
        <v>65</v>
      </c>
      <c r="E514" s="84" t="s">
        <v>319</v>
      </c>
      <c r="F514" s="85">
        <v>10000</v>
      </c>
      <c r="G514" s="85">
        <v>-9999</v>
      </c>
      <c r="H514" s="84">
        <v>1</v>
      </c>
    </row>
    <row r="515" spans="1:8" x14ac:dyDescent="0.5">
      <c r="A515" s="82">
        <v>244</v>
      </c>
      <c r="B515" s="83">
        <v>100000107526</v>
      </c>
      <c r="C515" s="82">
        <v>0</v>
      </c>
      <c r="D515" s="82" t="s">
        <v>65</v>
      </c>
      <c r="E515" s="84" t="s">
        <v>319</v>
      </c>
      <c r="F515" s="85">
        <v>10000</v>
      </c>
      <c r="G515" s="85">
        <v>-9999</v>
      </c>
      <c r="H515" s="84">
        <v>1</v>
      </c>
    </row>
    <row r="516" spans="1:8" x14ac:dyDescent="0.5">
      <c r="A516" s="82">
        <v>245</v>
      </c>
      <c r="B516" s="83">
        <v>100000107527</v>
      </c>
      <c r="C516" s="82">
        <v>0</v>
      </c>
      <c r="D516" s="82" t="s">
        <v>65</v>
      </c>
      <c r="E516" s="84" t="s">
        <v>319</v>
      </c>
      <c r="F516" s="85">
        <v>10000</v>
      </c>
      <c r="G516" s="85">
        <v>-9999</v>
      </c>
      <c r="H516" s="84">
        <v>1</v>
      </c>
    </row>
    <row r="517" spans="1:8" x14ac:dyDescent="0.5">
      <c r="A517" s="82">
        <v>246</v>
      </c>
      <c r="B517" s="83">
        <v>100000107528</v>
      </c>
      <c r="C517" s="82">
        <v>0</v>
      </c>
      <c r="D517" s="82" t="s">
        <v>65</v>
      </c>
      <c r="E517" s="84" t="s">
        <v>319</v>
      </c>
      <c r="F517" s="85">
        <v>10000</v>
      </c>
      <c r="G517" s="85">
        <v>-9999</v>
      </c>
      <c r="H517" s="84">
        <v>1</v>
      </c>
    </row>
    <row r="518" spans="1:8" x14ac:dyDescent="0.5">
      <c r="A518" s="82">
        <v>247</v>
      </c>
      <c r="B518" s="83">
        <v>100000107529</v>
      </c>
      <c r="C518" s="82">
        <v>0</v>
      </c>
      <c r="D518" s="82" t="s">
        <v>65</v>
      </c>
      <c r="E518" s="84" t="s">
        <v>319</v>
      </c>
      <c r="F518" s="85">
        <v>10000</v>
      </c>
      <c r="G518" s="85">
        <v>-9999</v>
      </c>
      <c r="H518" s="84">
        <v>1</v>
      </c>
    </row>
    <row r="519" spans="1:8" x14ac:dyDescent="0.5">
      <c r="A519" s="82">
        <v>248</v>
      </c>
      <c r="B519" s="83">
        <v>100000107530</v>
      </c>
      <c r="C519" s="82">
        <v>0</v>
      </c>
      <c r="D519" s="82" t="s">
        <v>65</v>
      </c>
      <c r="E519" s="84" t="s">
        <v>319</v>
      </c>
      <c r="F519" s="85">
        <v>10000</v>
      </c>
      <c r="G519" s="85">
        <v>-9999</v>
      </c>
      <c r="H519" s="84">
        <v>1</v>
      </c>
    </row>
    <row r="520" spans="1:8" x14ac:dyDescent="0.5">
      <c r="A520" s="82">
        <v>249</v>
      </c>
      <c r="B520" s="83">
        <v>100000107531</v>
      </c>
      <c r="C520" s="82">
        <v>0</v>
      </c>
      <c r="D520" s="82" t="s">
        <v>65</v>
      </c>
      <c r="E520" s="84" t="s">
        <v>319</v>
      </c>
      <c r="F520" s="85">
        <v>10000</v>
      </c>
      <c r="G520" s="85">
        <v>-9999</v>
      </c>
      <c r="H520" s="84">
        <v>1</v>
      </c>
    </row>
    <row r="521" spans="1:8" x14ac:dyDescent="0.5">
      <c r="A521" s="82">
        <v>250</v>
      </c>
      <c r="B521" s="83">
        <v>100000107532</v>
      </c>
      <c r="C521" s="82">
        <v>0</v>
      </c>
      <c r="D521" s="82" t="s">
        <v>65</v>
      </c>
      <c r="E521" s="84" t="s">
        <v>319</v>
      </c>
      <c r="F521" s="85">
        <v>10000</v>
      </c>
      <c r="G521" s="85">
        <v>-9999</v>
      </c>
      <c r="H521" s="84">
        <v>1</v>
      </c>
    </row>
    <row r="522" spans="1:8" x14ac:dyDescent="0.5">
      <c r="A522" s="82">
        <v>251</v>
      </c>
      <c r="B522" s="83">
        <v>100000107533</v>
      </c>
      <c r="C522" s="82">
        <v>0</v>
      </c>
      <c r="D522" s="82" t="s">
        <v>65</v>
      </c>
      <c r="E522" s="84" t="s">
        <v>319</v>
      </c>
      <c r="F522" s="85">
        <v>10000</v>
      </c>
      <c r="G522" s="85">
        <v>-9999</v>
      </c>
      <c r="H522" s="84">
        <v>1</v>
      </c>
    </row>
    <row r="523" spans="1:8" x14ac:dyDescent="0.5">
      <c r="A523" s="82">
        <v>252</v>
      </c>
      <c r="B523" s="83">
        <v>100000107534</v>
      </c>
      <c r="C523" s="82">
        <v>0</v>
      </c>
      <c r="D523" s="82" t="s">
        <v>65</v>
      </c>
      <c r="E523" s="84" t="s">
        <v>319</v>
      </c>
      <c r="F523" s="85">
        <v>10000</v>
      </c>
      <c r="G523" s="85">
        <v>-9999</v>
      </c>
      <c r="H523" s="84">
        <v>1</v>
      </c>
    </row>
    <row r="524" spans="1:8" x14ac:dyDescent="0.5">
      <c r="A524" s="82">
        <v>253</v>
      </c>
      <c r="B524" s="83">
        <v>100000107535</v>
      </c>
      <c r="C524" s="82">
        <v>0</v>
      </c>
      <c r="D524" s="82" t="s">
        <v>65</v>
      </c>
      <c r="E524" s="84" t="s">
        <v>319</v>
      </c>
      <c r="F524" s="85">
        <v>10000</v>
      </c>
      <c r="G524" s="85">
        <v>-9999</v>
      </c>
      <c r="H524" s="84">
        <v>1</v>
      </c>
    </row>
    <row r="525" spans="1:8" x14ac:dyDescent="0.5">
      <c r="A525" s="82">
        <v>254</v>
      </c>
      <c r="B525" s="83">
        <v>100000107536</v>
      </c>
      <c r="C525" s="82">
        <v>0</v>
      </c>
      <c r="D525" s="82" t="s">
        <v>65</v>
      </c>
      <c r="E525" s="84" t="s">
        <v>319</v>
      </c>
      <c r="F525" s="85">
        <v>10000</v>
      </c>
      <c r="G525" s="85">
        <v>-9999</v>
      </c>
      <c r="H525" s="84">
        <v>1</v>
      </c>
    </row>
    <row r="526" spans="1:8" x14ac:dyDescent="0.5">
      <c r="A526" s="82">
        <v>255</v>
      </c>
      <c r="B526" s="83">
        <v>100000107537</v>
      </c>
      <c r="C526" s="82">
        <v>0</v>
      </c>
      <c r="D526" s="82" t="s">
        <v>65</v>
      </c>
      <c r="E526" s="84" t="s">
        <v>319</v>
      </c>
      <c r="F526" s="85">
        <v>10000</v>
      </c>
      <c r="G526" s="85">
        <v>-9999</v>
      </c>
      <c r="H526" s="84">
        <v>1</v>
      </c>
    </row>
    <row r="527" spans="1:8" x14ac:dyDescent="0.5">
      <c r="A527" s="82">
        <v>256</v>
      </c>
      <c r="B527" s="83">
        <v>100000107538</v>
      </c>
      <c r="C527" s="82">
        <v>0</v>
      </c>
      <c r="D527" s="82" t="s">
        <v>65</v>
      </c>
      <c r="E527" s="84" t="s">
        <v>319</v>
      </c>
      <c r="F527" s="85">
        <v>10000</v>
      </c>
      <c r="G527" s="85">
        <v>-9999</v>
      </c>
      <c r="H527" s="84">
        <v>1</v>
      </c>
    </row>
    <row r="528" spans="1:8" x14ac:dyDescent="0.5">
      <c r="A528" s="82">
        <v>257</v>
      </c>
      <c r="B528" s="83">
        <v>100000107539</v>
      </c>
      <c r="C528" s="82">
        <v>0</v>
      </c>
      <c r="D528" s="82" t="s">
        <v>65</v>
      </c>
      <c r="E528" s="84" t="s">
        <v>319</v>
      </c>
      <c r="F528" s="85">
        <v>10000</v>
      </c>
      <c r="G528" s="85">
        <v>-9999</v>
      </c>
      <c r="H528" s="84">
        <v>1</v>
      </c>
    </row>
    <row r="529" spans="1:8" x14ac:dyDescent="0.5">
      <c r="A529" s="82">
        <v>258</v>
      </c>
      <c r="B529" s="83">
        <v>100000107540</v>
      </c>
      <c r="C529" s="82">
        <v>0</v>
      </c>
      <c r="D529" s="82" t="s">
        <v>65</v>
      </c>
      <c r="E529" s="84" t="s">
        <v>319</v>
      </c>
      <c r="F529" s="85">
        <v>10000</v>
      </c>
      <c r="G529" s="85">
        <v>-9999</v>
      </c>
      <c r="H529" s="84">
        <v>1</v>
      </c>
    </row>
    <row r="530" spans="1:8" x14ac:dyDescent="0.5">
      <c r="A530" s="82">
        <v>259</v>
      </c>
      <c r="B530" s="83">
        <v>100000107541</v>
      </c>
      <c r="C530" s="82">
        <v>0</v>
      </c>
      <c r="D530" s="82" t="s">
        <v>65</v>
      </c>
      <c r="E530" s="84" t="s">
        <v>319</v>
      </c>
      <c r="F530" s="85">
        <v>10000</v>
      </c>
      <c r="G530" s="85">
        <v>-9999</v>
      </c>
      <c r="H530" s="84">
        <v>1</v>
      </c>
    </row>
    <row r="531" spans="1:8" x14ac:dyDescent="0.5">
      <c r="A531" s="82">
        <v>260</v>
      </c>
      <c r="B531" s="83">
        <v>100000107542</v>
      </c>
      <c r="C531" s="82">
        <v>0</v>
      </c>
      <c r="D531" s="82" t="s">
        <v>65</v>
      </c>
      <c r="E531" s="84" t="s">
        <v>319</v>
      </c>
      <c r="F531" s="85">
        <v>10000</v>
      </c>
      <c r="G531" s="85">
        <v>-9999</v>
      </c>
      <c r="H531" s="84">
        <v>1</v>
      </c>
    </row>
    <row r="532" spans="1:8" x14ac:dyDescent="0.5">
      <c r="A532" s="82">
        <v>261</v>
      </c>
      <c r="B532" s="83">
        <v>100000107543</v>
      </c>
      <c r="C532" s="82">
        <v>0</v>
      </c>
      <c r="D532" s="82" t="s">
        <v>65</v>
      </c>
      <c r="E532" s="84" t="s">
        <v>319</v>
      </c>
      <c r="F532" s="85">
        <v>10000</v>
      </c>
      <c r="G532" s="85">
        <v>-9999</v>
      </c>
      <c r="H532" s="84">
        <v>1</v>
      </c>
    </row>
    <row r="533" spans="1:8" x14ac:dyDescent="0.5">
      <c r="A533" s="82">
        <v>262</v>
      </c>
      <c r="B533" s="83">
        <v>100000107544</v>
      </c>
      <c r="C533" s="82">
        <v>0</v>
      </c>
      <c r="D533" s="82" t="s">
        <v>65</v>
      </c>
      <c r="E533" s="84" t="s">
        <v>319</v>
      </c>
      <c r="F533" s="85">
        <v>10000</v>
      </c>
      <c r="G533" s="85">
        <v>-9999</v>
      </c>
      <c r="H533" s="84">
        <v>1</v>
      </c>
    </row>
    <row r="534" spans="1:8" x14ac:dyDescent="0.5">
      <c r="A534" s="82">
        <v>263</v>
      </c>
      <c r="B534" s="83">
        <v>100000107545</v>
      </c>
      <c r="C534" s="82">
        <v>0</v>
      </c>
      <c r="D534" s="82" t="s">
        <v>65</v>
      </c>
      <c r="E534" s="84" t="s">
        <v>319</v>
      </c>
      <c r="F534" s="85">
        <v>10000</v>
      </c>
      <c r="G534" s="85">
        <v>-9999</v>
      </c>
      <c r="H534" s="84">
        <v>1</v>
      </c>
    </row>
    <row r="535" spans="1:8" x14ac:dyDescent="0.5">
      <c r="A535" s="82">
        <v>264</v>
      </c>
      <c r="B535" s="83">
        <v>100000107546</v>
      </c>
      <c r="C535" s="82">
        <v>0</v>
      </c>
      <c r="D535" s="82" t="s">
        <v>65</v>
      </c>
      <c r="E535" s="84" t="s">
        <v>319</v>
      </c>
      <c r="F535" s="85">
        <v>10000</v>
      </c>
      <c r="G535" s="85">
        <v>-9999</v>
      </c>
      <c r="H535" s="84">
        <v>1</v>
      </c>
    </row>
    <row r="536" spans="1:8" x14ac:dyDescent="0.5">
      <c r="A536" s="82">
        <v>265</v>
      </c>
      <c r="B536" s="83">
        <v>100000107547</v>
      </c>
      <c r="C536" s="82">
        <v>0</v>
      </c>
      <c r="D536" s="82" t="s">
        <v>65</v>
      </c>
      <c r="E536" s="84" t="s">
        <v>319</v>
      </c>
      <c r="F536" s="85">
        <v>10000</v>
      </c>
      <c r="G536" s="85">
        <v>-9999</v>
      </c>
      <c r="H536" s="84">
        <v>1</v>
      </c>
    </row>
    <row r="537" spans="1:8" x14ac:dyDescent="0.5">
      <c r="A537" s="82">
        <v>266</v>
      </c>
      <c r="B537" s="83">
        <v>100000107548</v>
      </c>
      <c r="C537" s="82">
        <v>0</v>
      </c>
      <c r="D537" s="82" t="s">
        <v>65</v>
      </c>
      <c r="E537" s="84" t="s">
        <v>319</v>
      </c>
      <c r="F537" s="85">
        <v>10000</v>
      </c>
      <c r="G537" s="85">
        <v>-9999</v>
      </c>
      <c r="H537" s="84">
        <v>1</v>
      </c>
    </row>
    <row r="538" spans="1:8" x14ac:dyDescent="0.5">
      <c r="A538" s="82">
        <v>267</v>
      </c>
      <c r="B538" s="83">
        <v>100000107549</v>
      </c>
      <c r="C538" s="82">
        <v>0</v>
      </c>
      <c r="D538" s="82" t="s">
        <v>65</v>
      </c>
      <c r="E538" s="84" t="s">
        <v>319</v>
      </c>
      <c r="F538" s="85">
        <v>10000</v>
      </c>
      <c r="G538" s="85">
        <v>-9999</v>
      </c>
      <c r="H538" s="84">
        <v>1</v>
      </c>
    </row>
    <row r="539" spans="1:8" x14ac:dyDescent="0.5">
      <c r="A539" s="82">
        <v>268</v>
      </c>
      <c r="B539" s="83">
        <v>100000107550</v>
      </c>
      <c r="C539" s="82">
        <v>0</v>
      </c>
      <c r="D539" s="82" t="s">
        <v>65</v>
      </c>
      <c r="E539" s="84" t="s">
        <v>319</v>
      </c>
      <c r="F539" s="85">
        <v>10000</v>
      </c>
      <c r="G539" s="85">
        <v>-9999</v>
      </c>
      <c r="H539" s="84">
        <v>1</v>
      </c>
    </row>
    <row r="540" spans="1:8" x14ac:dyDescent="0.5">
      <c r="A540" s="82">
        <v>269</v>
      </c>
      <c r="B540" s="83">
        <v>100000107551</v>
      </c>
      <c r="C540" s="82">
        <v>0</v>
      </c>
      <c r="D540" s="82" t="s">
        <v>65</v>
      </c>
      <c r="E540" s="84" t="s">
        <v>319</v>
      </c>
      <c r="F540" s="85">
        <v>10000</v>
      </c>
      <c r="G540" s="85">
        <v>-9999</v>
      </c>
      <c r="H540" s="84">
        <v>1</v>
      </c>
    </row>
    <row r="541" spans="1:8" x14ac:dyDescent="0.5">
      <c r="A541" s="82">
        <v>270</v>
      </c>
      <c r="B541" s="83">
        <v>100000107552</v>
      </c>
      <c r="C541" s="82">
        <v>0</v>
      </c>
      <c r="D541" s="82" t="s">
        <v>65</v>
      </c>
      <c r="E541" s="84" t="s">
        <v>319</v>
      </c>
      <c r="F541" s="85">
        <v>10000</v>
      </c>
      <c r="G541" s="85">
        <v>-9999</v>
      </c>
      <c r="H541" s="84">
        <v>1</v>
      </c>
    </row>
    <row r="542" spans="1:8" x14ac:dyDescent="0.5">
      <c r="A542" s="82">
        <v>271</v>
      </c>
      <c r="B542" s="83">
        <v>100000107553</v>
      </c>
      <c r="C542" s="82">
        <v>0</v>
      </c>
      <c r="D542" s="82" t="s">
        <v>65</v>
      </c>
      <c r="E542" s="84" t="s">
        <v>319</v>
      </c>
      <c r="F542" s="85">
        <v>10000</v>
      </c>
      <c r="G542" s="85">
        <v>-9999</v>
      </c>
      <c r="H542" s="84">
        <v>1</v>
      </c>
    </row>
    <row r="543" spans="1:8" x14ac:dyDescent="0.5">
      <c r="A543" s="82">
        <v>272</v>
      </c>
      <c r="B543" s="83">
        <v>100000107554</v>
      </c>
      <c r="C543" s="82">
        <v>0</v>
      </c>
      <c r="D543" s="82" t="s">
        <v>65</v>
      </c>
      <c r="E543" s="84" t="s">
        <v>319</v>
      </c>
      <c r="F543" s="85">
        <v>10000</v>
      </c>
      <c r="G543" s="85">
        <v>-9999</v>
      </c>
      <c r="H543" s="84">
        <v>1</v>
      </c>
    </row>
    <row r="544" spans="1:8" x14ac:dyDescent="0.5">
      <c r="A544" s="82">
        <v>273</v>
      </c>
      <c r="B544" s="83">
        <v>100000107555</v>
      </c>
      <c r="C544" s="82">
        <v>0</v>
      </c>
      <c r="D544" s="82" t="s">
        <v>65</v>
      </c>
      <c r="E544" s="84" t="s">
        <v>319</v>
      </c>
      <c r="F544" s="85">
        <v>10000</v>
      </c>
      <c r="G544" s="85">
        <v>-9999</v>
      </c>
      <c r="H544" s="84">
        <v>1</v>
      </c>
    </row>
    <row r="545" spans="1:8" x14ac:dyDescent="0.5">
      <c r="A545" s="82">
        <v>274</v>
      </c>
      <c r="B545" s="83">
        <v>100000107556</v>
      </c>
      <c r="C545" s="82">
        <v>0</v>
      </c>
      <c r="D545" s="82" t="s">
        <v>65</v>
      </c>
      <c r="E545" s="84" t="s">
        <v>319</v>
      </c>
      <c r="F545" s="85">
        <v>10000</v>
      </c>
      <c r="G545" s="85">
        <v>-9999</v>
      </c>
      <c r="H545" s="84">
        <v>1</v>
      </c>
    </row>
    <row r="546" spans="1:8" x14ac:dyDescent="0.5">
      <c r="A546" s="82">
        <v>275</v>
      </c>
      <c r="B546" s="83">
        <v>100000107557</v>
      </c>
      <c r="C546" s="82">
        <v>0</v>
      </c>
      <c r="D546" s="82" t="s">
        <v>65</v>
      </c>
      <c r="E546" s="84" t="s">
        <v>319</v>
      </c>
      <c r="F546" s="85">
        <v>10000</v>
      </c>
      <c r="G546" s="85">
        <v>-9999</v>
      </c>
      <c r="H546" s="84">
        <v>1</v>
      </c>
    </row>
    <row r="547" spans="1:8" x14ac:dyDescent="0.5">
      <c r="A547" s="82">
        <v>276</v>
      </c>
      <c r="B547" s="83">
        <v>100000107558</v>
      </c>
      <c r="C547" s="82">
        <v>0</v>
      </c>
      <c r="D547" s="82" t="s">
        <v>65</v>
      </c>
      <c r="E547" s="84" t="s">
        <v>319</v>
      </c>
      <c r="F547" s="85">
        <v>10000</v>
      </c>
      <c r="G547" s="85">
        <v>-9999</v>
      </c>
      <c r="H547" s="84">
        <v>1</v>
      </c>
    </row>
    <row r="548" spans="1:8" x14ac:dyDescent="0.5">
      <c r="A548" s="82">
        <v>277</v>
      </c>
      <c r="B548" s="83">
        <v>100000107559</v>
      </c>
      <c r="C548" s="82">
        <v>0</v>
      </c>
      <c r="D548" s="82" t="s">
        <v>65</v>
      </c>
      <c r="E548" s="84" t="s">
        <v>319</v>
      </c>
      <c r="F548" s="85">
        <v>10000</v>
      </c>
      <c r="G548" s="85">
        <v>-9999</v>
      </c>
      <c r="H548" s="84">
        <v>1</v>
      </c>
    </row>
    <row r="549" spans="1:8" x14ac:dyDescent="0.5">
      <c r="A549" s="82">
        <v>278</v>
      </c>
      <c r="B549" s="83">
        <v>100000107560</v>
      </c>
      <c r="C549" s="82">
        <v>0</v>
      </c>
      <c r="D549" s="82" t="s">
        <v>65</v>
      </c>
      <c r="E549" s="84" t="s">
        <v>319</v>
      </c>
      <c r="F549" s="85">
        <v>10000</v>
      </c>
      <c r="G549" s="85">
        <v>-9999</v>
      </c>
      <c r="H549" s="84">
        <v>1</v>
      </c>
    </row>
    <row r="550" spans="1:8" x14ac:dyDescent="0.5">
      <c r="A550" s="82">
        <v>279</v>
      </c>
      <c r="B550" s="83">
        <v>100000107561</v>
      </c>
      <c r="C550" s="82">
        <v>0</v>
      </c>
      <c r="D550" s="82" t="s">
        <v>65</v>
      </c>
      <c r="E550" s="84" t="s">
        <v>319</v>
      </c>
      <c r="F550" s="85">
        <v>10000</v>
      </c>
      <c r="G550" s="85">
        <v>-9999</v>
      </c>
      <c r="H550" s="84">
        <v>1</v>
      </c>
    </row>
    <row r="551" spans="1:8" x14ac:dyDescent="0.5">
      <c r="A551" s="82">
        <v>280</v>
      </c>
      <c r="B551" s="83">
        <v>100000107562</v>
      </c>
      <c r="C551" s="82">
        <v>0</v>
      </c>
      <c r="D551" s="82" t="s">
        <v>65</v>
      </c>
      <c r="E551" s="84" t="s">
        <v>319</v>
      </c>
      <c r="F551" s="85">
        <v>10000</v>
      </c>
      <c r="G551" s="85">
        <v>-9999</v>
      </c>
      <c r="H551" s="84">
        <v>1</v>
      </c>
    </row>
    <row r="552" spans="1:8" x14ac:dyDescent="0.5">
      <c r="A552" s="82">
        <v>281</v>
      </c>
      <c r="B552" s="83">
        <v>100000107563</v>
      </c>
      <c r="C552" s="82">
        <v>0</v>
      </c>
      <c r="D552" s="82" t="s">
        <v>65</v>
      </c>
      <c r="E552" s="84" t="s">
        <v>319</v>
      </c>
      <c r="F552" s="85">
        <v>10000</v>
      </c>
      <c r="G552" s="85">
        <v>-9999</v>
      </c>
      <c r="H552" s="84">
        <v>1</v>
      </c>
    </row>
    <row r="553" spans="1:8" x14ac:dyDescent="0.5">
      <c r="A553" s="82">
        <v>282</v>
      </c>
      <c r="B553" s="83">
        <v>100000107564</v>
      </c>
      <c r="C553" s="82">
        <v>0</v>
      </c>
      <c r="D553" s="82" t="s">
        <v>65</v>
      </c>
      <c r="E553" s="84" t="s">
        <v>319</v>
      </c>
      <c r="F553" s="85">
        <v>10000</v>
      </c>
      <c r="G553" s="85">
        <v>-9999</v>
      </c>
      <c r="H553" s="84">
        <v>1</v>
      </c>
    </row>
    <row r="554" spans="1:8" x14ac:dyDescent="0.5">
      <c r="A554" s="82">
        <v>283</v>
      </c>
      <c r="B554" s="83">
        <v>100000107565</v>
      </c>
      <c r="C554" s="82">
        <v>0</v>
      </c>
      <c r="D554" s="82" t="s">
        <v>65</v>
      </c>
      <c r="E554" s="84" t="s">
        <v>319</v>
      </c>
      <c r="F554" s="85">
        <v>10000</v>
      </c>
      <c r="G554" s="85">
        <v>-9999</v>
      </c>
      <c r="H554" s="84">
        <v>1</v>
      </c>
    </row>
    <row r="555" spans="1:8" x14ac:dyDescent="0.5">
      <c r="A555" s="82">
        <v>284</v>
      </c>
      <c r="B555" s="83">
        <v>100000107566</v>
      </c>
      <c r="C555" s="82">
        <v>0</v>
      </c>
      <c r="D555" s="82" t="s">
        <v>65</v>
      </c>
      <c r="E555" s="84" t="s">
        <v>319</v>
      </c>
      <c r="F555" s="85">
        <v>10000</v>
      </c>
      <c r="G555" s="85">
        <v>-9999</v>
      </c>
      <c r="H555" s="84">
        <v>1</v>
      </c>
    </row>
    <row r="556" spans="1:8" x14ac:dyDescent="0.5">
      <c r="A556" s="82">
        <v>285</v>
      </c>
      <c r="B556" s="83">
        <v>100000107567</v>
      </c>
      <c r="C556" s="82">
        <v>0</v>
      </c>
      <c r="D556" s="82" t="s">
        <v>65</v>
      </c>
      <c r="E556" s="84" t="s">
        <v>319</v>
      </c>
      <c r="F556" s="85">
        <v>10000</v>
      </c>
      <c r="G556" s="85">
        <v>-9999</v>
      </c>
      <c r="H556" s="84">
        <v>1</v>
      </c>
    </row>
    <row r="557" spans="1:8" x14ac:dyDescent="0.5">
      <c r="A557" s="82">
        <v>286</v>
      </c>
      <c r="B557" s="83">
        <v>100000107568</v>
      </c>
      <c r="C557" s="82">
        <v>0</v>
      </c>
      <c r="D557" s="82" t="s">
        <v>65</v>
      </c>
      <c r="E557" s="84" t="s">
        <v>319</v>
      </c>
      <c r="F557" s="85">
        <v>10000</v>
      </c>
      <c r="G557" s="85">
        <v>-9999</v>
      </c>
      <c r="H557" s="84">
        <v>1</v>
      </c>
    </row>
    <row r="558" spans="1:8" x14ac:dyDescent="0.5">
      <c r="A558" s="82">
        <v>287</v>
      </c>
      <c r="B558" s="83">
        <v>100000107569</v>
      </c>
      <c r="C558" s="82">
        <v>0</v>
      </c>
      <c r="D558" s="82" t="s">
        <v>65</v>
      </c>
      <c r="E558" s="84" t="s">
        <v>319</v>
      </c>
      <c r="F558" s="85">
        <v>10000</v>
      </c>
      <c r="G558" s="85">
        <v>-9999</v>
      </c>
      <c r="H558" s="84">
        <v>1</v>
      </c>
    </row>
    <row r="559" spans="1:8" x14ac:dyDescent="0.5">
      <c r="A559" s="82">
        <v>288</v>
      </c>
      <c r="B559" s="83">
        <v>100000107570</v>
      </c>
      <c r="C559" s="82">
        <v>0</v>
      </c>
      <c r="D559" s="82" t="s">
        <v>65</v>
      </c>
      <c r="E559" s="84" t="s">
        <v>319</v>
      </c>
      <c r="F559" s="85">
        <v>10000</v>
      </c>
      <c r="G559" s="85">
        <v>-9999</v>
      </c>
      <c r="H559" s="84">
        <v>1</v>
      </c>
    </row>
    <row r="560" spans="1:8" x14ac:dyDescent="0.5">
      <c r="A560" s="82">
        <v>289</v>
      </c>
      <c r="B560" s="83">
        <v>100000107571</v>
      </c>
      <c r="C560" s="82">
        <v>0</v>
      </c>
      <c r="D560" s="82" t="s">
        <v>65</v>
      </c>
      <c r="E560" s="84" t="s">
        <v>319</v>
      </c>
      <c r="F560" s="85">
        <v>10000</v>
      </c>
      <c r="G560" s="85">
        <v>-9999</v>
      </c>
      <c r="H560" s="84">
        <v>1</v>
      </c>
    </row>
    <row r="561" spans="1:8" x14ac:dyDescent="0.5">
      <c r="A561" s="82">
        <v>290</v>
      </c>
      <c r="B561" s="83">
        <v>100000107572</v>
      </c>
      <c r="C561" s="82">
        <v>0</v>
      </c>
      <c r="D561" s="82" t="s">
        <v>65</v>
      </c>
      <c r="E561" s="84" t="s">
        <v>319</v>
      </c>
      <c r="F561" s="85">
        <v>10000</v>
      </c>
      <c r="G561" s="85">
        <v>-9999</v>
      </c>
      <c r="H561" s="84">
        <v>1</v>
      </c>
    </row>
    <row r="562" spans="1:8" x14ac:dyDescent="0.5">
      <c r="A562" s="82">
        <v>291</v>
      </c>
      <c r="B562" s="83">
        <v>100000107573</v>
      </c>
      <c r="C562" s="82">
        <v>0</v>
      </c>
      <c r="D562" s="82" t="s">
        <v>65</v>
      </c>
      <c r="E562" s="84" t="s">
        <v>319</v>
      </c>
      <c r="F562" s="85">
        <v>10000</v>
      </c>
      <c r="G562" s="85">
        <v>-9999</v>
      </c>
      <c r="H562" s="84">
        <v>1</v>
      </c>
    </row>
    <row r="563" spans="1:8" x14ac:dyDescent="0.5">
      <c r="A563" s="82">
        <v>292</v>
      </c>
      <c r="B563" s="83">
        <v>100000107574</v>
      </c>
      <c r="C563" s="82">
        <v>0</v>
      </c>
      <c r="D563" s="82" t="s">
        <v>65</v>
      </c>
      <c r="E563" s="84" t="s">
        <v>319</v>
      </c>
      <c r="F563" s="85">
        <v>10000</v>
      </c>
      <c r="G563" s="85">
        <v>-9999</v>
      </c>
      <c r="H563" s="84">
        <v>1</v>
      </c>
    </row>
    <row r="564" spans="1:8" x14ac:dyDescent="0.5">
      <c r="A564" s="82">
        <v>293</v>
      </c>
      <c r="B564" s="83">
        <v>100000107575</v>
      </c>
      <c r="C564" s="82">
        <v>0</v>
      </c>
      <c r="D564" s="82" t="s">
        <v>65</v>
      </c>
      <c r="E564" s="84" t="s">
        <v>319</v>
      </c>
      <c r="F564" s="85">
        <v>10000</v>
      </c>
      <c r="G564" s="85">
        <v>-9999</v>
      </c>
      <c r="H564" s="84">
        <v>1</v>
      </c>
    </row>
    <row r="565" spans="1:8" x14ac:dyDescent="0.5">
      <c r="A565" s="82">
        <v>294</v>
      </c>
      <c r="B565" s="83">
        <v>100000107576</v>
      </c>
      <c r="C565" s="82">
        <v>0</v>
      </c>
      <c r="D565" s="82" t="s">
        <v>65</v>
      </c>
      <c r="E565" s="84" t="s">
        <v>319</v>
      </c>
      <c r="F565" s="85">
        <v>10000</v>
      </c>
      <c r="G565" s="85">
        <v>-9999</v>
      </c>
      <c r="H565" s="84">
        <v>1</v>
      </c>
    </row>
    <row r="566" spans="1:8" x14ac:dyDescent="0.5">
      <c r="A566" s="82">
        <v>295</v>
      </c>
      <c r="B566" s="83">
        <v>100000107577</v>
      </c>
      <c r="C566" s="82">
        <v>0</v>
      </c>
      <c r="D566" s="82" t="s">
        <v>65</v>
      </c>
      <c r="E566" s="84" t="s">
        <v>319</v>
      </c>
      <c r="F566" s="85">
        <v>10000</v>
      </c>
      <c r="G566" s="85">
        <v>-9999</v>
      </c>
      <c r="H566" s="84">
        <v>1</v>
      </c>
    </row>
    <row r="567" spans="1:8" x14ac:dyDescent="0.5">
      <c r="A567" s="82">
        <v>296</v>
      </c>
      <c r="B567" s="83">
        <v>100000107578</v>
      </c>
      <c r="C567" s="82">
        <v>0</v>
      </c>
      <c r="D567" s="82" t="s">
        <v>65</v>
      </c>
      <c r="E567" s="84" t="s">
        <v>319</v>
      </c>
      <c r="F567" s="85">
        <v>10000</v>
      </c>
      <c r="G567" s="85">
        <v>-9999</v>
      </c>
      <c r="H567" s="84">
        <v>1</v>
      </c>
    </row>
    <row r="568" spans="1:8" x14ac:dyDescent="0.5">
      <c r="A568" s="82">
        <v>297</v>
      </c>
      <c r="B568" s="83">
        <v>100000107579</v>
      </c>
      <c r="C568" s="82">
        <v>0</v>
      </c>
      <c r="D568" s="82" t="s">
        <v>65</v>
      </c>
      <c r="E568" s="84" t="s">
        <v>319</v>
      </c>
      <c r="F568" s="85">
        <v>10000</v>
      </c>
      <c r="G568" s="85">
        <v>-9999</v>
      </c>
      <c r="H568" s="84">
        <v>1</v>
      </c>
    </row>
    <row r="569" spans="1:8" x14ac:dyDescent="0.5">
      <c r="A569" s="82">
        <v>298</v>
      </c>
      <c r="B569" s="83">
        <v>100000107580</v>
      </c>
      <c r="C569" s="82">
        <v>0</v>
      </c>
      <c r="D569" s="82" t="s">
        <v>65</v>
      </c>
      <c r="E569" s="84" t="s">
        <v>319</v>
      </c>
      <c r="F569" s="85">
        <v>10000</v>
      </c>
      <c r="G569" s="85">
        <v>-9999</v>
      </c>
      <c r="H569" s="84">
        <v>1</v>
      </c>
    </row>
    <row r="570" spans="1:8" x14ac:dyDescent="0.5">
      <c r="A570" s="82">
        <v>299</v>
      </c>
      <c r="B570" s="83">
        <v>100000107581</v>
      </c>
      <c r="C570" s="82">
        <v>0</v>
      </c>
      <c r="D570" s="82" t="s">
        <v>65</v>
      </c>
      <c r="E570" s="84" t="s">
        <v>319</v>
      </c>
      <c r="F570" s="85">
        <v>10000</v>
      </c>
      <c r="G570" s="85">
        <v>-9999</v>
      </c>
      <c r="H570" s="84">
        <v>1</v>
      </c>
    </row>
    <row r="571" spans="1:8" x14ac:dyDescent="0.5">
      <c r="A571" s="82">
        <v>300</v>
      </c>
      <c r="B571" s="83">
        <v>100000107582</v>
      </c>
      <c r="C571" s="82">
        <v>0</v>
      </c>
      <c r="D571" s="82" t="s">
        <v>65</v>
      </c>
      <c r="E571" s="84" t="s">
        <v>319</v>
      </c>
      <c r="F571" s="85">
        <v>10000</v>
      </c>
      <c r="G571" s="85">
        <v>-9999</v>
      </c>
      <c r="H571" s="84">
        <v>1</v>
      </c>
    </row>
    <row r="572" spans="1:8" x14ac:dyDescent="0.5">
      <c r="A572" s="82">
        <v>301</v>
      </c>
      <c r="B572" s="83">
        <v>100000107583</v>
      </c>
      <c r="C572" s="82">
        <v>0</v>
      </c>
      <c r="D572" s="82" t="s">
        <v>65</v>
      </c>
      <c r="E572" s="84" t="s">
        <v>319</v>
      </c>
      <c r="F572" s="85">
        <v>10000</v>
      </c>
      <c r="G572" s="85">
        <v>-9999</v>
      </c>
      <c r="H572" s="84">
        <v>1</v>
      </c>
    </row>
    <row r="573" spans="1:8" x14ac:dyDescent="0.5">
      <c r="A573" s="82">
        <v>302</v>
      </c>
      <c r="B573" s="83">
        <v>100000107584</v>
      </c>
      <c r="C573" s="82">
        <v>0</v>
      </c>
      <c r="D573" s="82" t="s">
        <v>65</v>
      </c>
      <c r="E573" s="84" t="s">
        <v>319</v>
      </c>
      <c r="F573" s="85">
        <v>10000</v>
      </c>
      <c r="G573" s="85">
        <v>-9999</v>
      </c>
      <c r="H573" s="84">
        <v>1</v>
      </c>
    </row>
    <row r="574" spans="1:8" x14ac:dyDescent="0.5">
      <c r="A574" s="82">
        <v>303</v>
      </c>
      <c r="B574" s="83">
        <v>100000107585</v>
      </c>
      <c r="C574" s="82">
        <v>0</v>
      </c>
      <c r="D574" s="82" t="s">
        <v>65</v>
      </c>
      <c r="E574" s="84" t="s">
        <v>319</v>
      </c>
      <c r="F574" s="85">
        <v>10000</v>
      </c>
      <c r="G574" s="85">
        <v>-9999</v>
      </c>
      <c r="H574" s="84">
        <v>1</v>
      </c>
    </row>
    <row r="575" spans="1:8" x14ac:dyDescent="0.5">
      <c r="A575" s="82">
        <v>304</v>
      </c>
      <c r="B575" s="83">
        <v>100000107586</v>
      </c>
      <c r="C575" s="82">
        <v>0</v>
      </c>
      <c r="D575" s="82" t="s">
        <v>65</v>
      </c>
      <c r="E575" s="84" t="s">
        <v>319</v>
      </c>
      <c r="F575" s="85">
        <v>10000</v>
      </c>
      <c r="G575" s="85">
        <v>-9999</v>
      </c>
      <c r="H575" s="84">
        <v>1</v>
      </c>
    </row>
    <row r="576" spans="1:8" x14ac:dyDescent="0.5">
      <c r="A576" s="82">
        <v>305</v>
      </c>
      <c r="B576" s="83">
        <v>100000107587</v>
      </c>
      <c r="C576" s="82">
        <v>0</v>
      </c>
      <c r="D576" s="82" t="s">
        <v>65</v>
      </c>
      <c r="E576" s="84" t="s">
        <v>319</v>
      </c>
      <c r="F576" s="85">
        <v>10000</v>
      </c>
      <c r="G576" s="85">
        <v>-9999</v>
      </c>
      <c r="H576" s="84">
        <v>1</v>
      </c>
    </row>
    <row r="577" spans="1:8" x14ac:dyDescent="0.5">
      <c r="A577" s="82">
        <v>306</v>
      </c>
      <c r="B577" s="83">
        <v>100000107588</v>
      </c>
      <c r="C577" s="82">
        <v>0</v>
      </c>
      <c r="D577" s="82" t="s">
        <v>65</v>
      </c>
      <c r="E577" s="84" t="s">
        <v>319</v>
      </c>
      <c r="F577" s="85">
        <v>10000</v>
      </c>
      <c r="G577" s="85">
        <v>-9999</v>
      </c>
      <c r="H577" s="84">
        <v>1</v>
      </c>
    </row>
    <row r="578" spans="1:8" x14ac:dyDescent="0.5">
      <c r="A578" s="82">
        <v>307</v>
      </c>
      <c r="B578" s="83">
        <v>100000107589</v>
      </c>
      <c r="C578" s="82">
        <v>0</v>
      </c>
      <c r="D578" s="82" t="s">
        <v>65</v>
      </c>
      <c r="E578" s="84" t="s">
        <v>319</v>
      </c>
      <c r="F578" s="85">
        <v>10000</v>
      </c>
      <c r="G578" s="85">
        <v>-9999</v>
      </c>
      <c r="H578" s="84">
        <v>1</v>
      </c>
    </row>
    <row r="579" spans="1:8" x14ac:dyDescent="0.5">
      <c r="A579" s="82">
        <v>308</v>
      </c>
      <c r="B579" s="83">
        <v>100000107590</v>
      </c>
      <c r="C579" s="82">
        <v>0</v>
      </c>
      <c r="D579" s="82" t="s">
        <v>65</v>
      </c>
      <c r="E579" s="84" t="s">
        <v>319</v>
      </c>
      <c r="F579" s="85">
        <v>10000</v>
      </c>
      <c r="G579" s="85">
        <v>-9999</v>
      </c>
      <c r="H579" s="84">
        <v>1</v>
      </c>
    </row>
    <row r="580" spans="1:8" x14ac:dyDescent="0.5">
      <c r="A580" s="82">
        <v>309</v>
      </c>
      <c r="B580" s="83">
        <v>100000107591</v>
      </c>
      <c r="C580" s="82">
        <v>0</v>
      </c>
      <c r="D580" s="82" t="s">
        <v>65</v>
      </c>
      <c r="E580" s="84" t="s">
        <v>319</v>
      </c>
      <c r="F580" s="85">
        <v>10000</v>
      </c>
      <c r="G580" s="85">
        <v>-9999</v>
      </c>
      <c r="H580" s="84">
        <v>1</v>
      </c>
    </row>
    <row r="581" spans="1:8" x14ac:dyDescent="0.5">
      <c r="A581" s="82">
        <v>310</v>
      </c>
      <c r="B581" s="83">
        <v>100000107592</v>
      </c>
      <c r="C581" s="82">
        <v>0</v>
      </c>
      <c r="D581" s="82" t="s">
        <v>65</v>
      </c>
      <c r="E581" s="84" t="s">
        <v>319</v>
      </c>
      <c r="F581" s="85">
        <v>10000</v>
      </c>
      <c r="G581" s="85">
        <v>-9999</v>
      </c>
      <c r="H581" s="84">
        <v>1</v>
      </c>
    </row>
    <row r="582" spans="1:8" x14ac:dyDescent="0.5">
      <c r="A582" s="82">
        <v>311</v>
      </c>
      <c r="B582" s="83">
        <v>100000107593</v>
      </c>
      <c r="C582" s="82">
        <v>0</v>
      </c>
      <c r="D582" s="82" t="s">
        <v>65</v>
      </c>
      <c r="E582" s="84" t="s">
        <v>319</v>
      </c>
      <c r="F582" s="85">
        <v>10000</v>
      </c>
      <c r="G582" s="85">
        <v>-9999</v>
      </c>
      <c r="H582" s="84">
        <v>1</v>
      </c>
    </row>
    <row r="583" spans="1:8" x14ac:dyDescent="0.5">
      <c r="A583" s="82">
        <v>312</v>
      </c>
      <c r="B583" s="83">
        <v>100000107594</v>
      </c>
      <c r="C583" s="82">
        <v>0</v>
      </c>
      <c r="D583" s="82" t="s">
        <v>65</v>
      </c>
      <c r="E583" s="84" t="s">
        <v>319</v>
      </c>
      <c r="F583" s="85">
        <v>10000</v>
      </c>
      <c r="G583" s="85">
        <v>-9999</v>
      </c>
      <c r="H583" s="84">
        <v>1</v>
      </c>
    </row>
    <row r="584" spans="1:8" x14ac:dyDescent="0.5">
      <c r="A584" s="82">
        <v>313</v>
      </c>
      <c r="B584" s="83">
        <v>100000107595</v>
      </c>
      <c r="C584" s="82">
        <v>0</v>
      </c>
      <c r="D584" s="82" t="s">
        <v>65</v>
      </c>
      <c r="E584" s="84" t="s">
        <v>319</v>
      </c>
      <c r="F584" s="85">
        <v>10000</v>
      </c>
      <c r="G584" s="85">
        <v>-9999</v>
      </c>
      <c r="H584" s="84">
        <v>1</v>
      </c>
    </row>
    <row r="585" spans="1:8" x14ac:dyDescent="0.5">
      <c r="A585" s="82">
        <v>314</v>
      </c>
      <c r="B585" s="83">
        <v>100000107596</v>
      </c>
      <c r="C585" s="82">
        <v>0</v>
      </c>
      <c r="D585" s="82" t="s">
        <v>65</v>
      </c>
      <c r="E585" s="84" t="s">
        <v>319</v>
      </c>
      <c r="F585" s="85">
        <v>10000</v>
      </c>
      <c r="G585" s="85">
        <v>-9999</v>
      </c>
      <c r="H585" s="84">
        <v>1</v>
      </c>
    </row>
    <row r="586" spans="1:8" x14ac:dyDescent="0.5">
      <c r="A586" s="82">
        <v>315</v>
      </c>
      <c r="B586" s="83">
        <v>100000107597</v>
      </c>
      <c r="C586" s="82">
        <v>0</v>
      </c>
      <c r="D586" s="82" t="s">
        <v>65</v>
      </c>
      <c r="E586" s="84" t="s">
        <v>319</v>
      </c>
      <c r="F586" s="85">
        <v>10000</v>
      </c>
      <c r="G586" s="85">
        <v>-9999</v>
      </c>
      <c r="H586" s="84">
        <v>1</v>
      </c>
    </row>
    <row r="587" spans="1:8" x14ac:dyDescent="0.5">
      <c r="A587" s="82">
        <v>316</v>
      </c>
      <c r="B587" s="83">
        <v>100000107598</v>
      </c>
      <c r="C587" s="82">
        <v>0</v>
      </c>
      <c r="D587" s="82" t="s">
        <v>65</v>
      </c>
      <c r="E587" s="84" t="s">
        <v>319</v>
      </c>
      <c r="F587" s="85">
        <v>10000</v>
      </c>
      <c r="G587" s="85">
        <v>-9999</v>
      </c>
      <c r="H587" s="84">
        <v>1</v>
      </c>
    </row>
    <row r="588" spans="1:8" x14ac:dyDescent="0.5">
      <c r="A588" s="82">
        <v>317</v>
      </c>
      <c r="B588" s="83">
        <v>100000107599</v>
      </c>
      <c r="C588" s="82">
        <v>0</v>
      </c>
      <c r="D588" s="82" t="s">
        <v>65</v>
      </c>
      <c r="E588" s="84" t="s">
        <v>319</v>
      </c>
      <c r="F588" s="85">
        <v>10000</v>
      </c>
      <c r="G588" s="85">
        <v>-9999</v>
      </c>
      <c r="H588" s="84">
        <v>1</v>
      </c>
    </row>
    <row r="589" spans="1:8" x14ac:dyDescent="0.5">
      <c r="A589" s="82">
        <v>318</v>
      </c>
      <c r="B589" s="83">
        <v>100000107600</v>
      </c>
      <c r="C589" s="82">
        <v>0</v>
      </c>
      <c r="D589" s="82" t="s">
        <v>65</v>
      </c>
      <c r="E589" s="84" t="s">
        <v>319</v>
      </c>
      <c r="F589" s="85">
        <v>10000</v>
      </c>
      <c r="G589" s="85">
        <v>-9999</v>
      </c>
      <c r="H589" s="84">
        <v>1</v>
      </c>
    </row>
    <row r="590" spans="1:8" x14ac:dyDescent="0.5">
      <c r="A590" s="82">
        <v>319</v>
      </c>
      <c r="B590" s="83">
        <v>100000107601</v>
      </c>
      <c r="C590" s="82">
        <v>0</v>
      </c>
      <c r="D590" s="82" t="s">
        <v>65</v>
      </c>
      <c r="E590" s="84" t="s">
        <v>319</v>
      </c>
      <c r="F590" s="85">
        <v>10000</v>
      </c>
      <c r="G590" s="85">
        <v>-9999</v>
      </c>
      <c r="H590" s="84">
        <v>1</v>
      </c>
    </row>
    <row r="591" spans="1:8" x14ac:dyDescent="0.5">
      <c r="A591" s="82">
        <v>320</v>
      </c>
      <c r="B591" s="83">
        <v>100000107602</v>
      </c>
      <c r="C591" s="82">
        <v>0</v>
      </c>
      <c r="D591" s="82" t="s">
        <v>65</v>
      </c>
      <c r="E591" s="84" t="s">
        <v>319</v>
      </c>
      <c r="F591" s="85">
        <v>10000</v>
      </c>
      <c r="G591" s="85">
        <v>-9999</v>
      </c>
      <c r="H591" s="84">
        <v>1</v>
      </c>
    </row>
    <row r="592" spans="1:8" x14ac:dyDescent="0.5">
      <c r="A592" s="82">
        <v>321</v>
      </c>
      <c r="B592" s="83">
        <v>100000107603</v>
      </c>
      <c r="C592" s="82">
        <v>0</v>
      </c>
      <c r="D592" s="82" t="s">
        <v>65</v>
      </c>
      <c r="E592" s="84" t="s">
        <v>319</v>
      </c>
      <c r="F592" s="85">
        <v>10000</v>
      </c>
      <c r="G592" s="85">
        <v>-9999</v>
      </c>
      <c r="H592" s="84">
        <v>1</v>
      </c>
    </row>
    <row r="593" spans="1:8" x14ac:dyDescent="0.5">
      <c r="A593" s="82">
        <v>322</v>
      </c>
      <c r="B593" s="83">
        <v>100000107604</v>
      </c>
      <c r="C593" s="82">
        <v>0</v>
      </c>
      <c r="D593" s="82" t="s">
        <v>65</v>
      </c>
      <c r="E593" s="84" t="s">
        <v>319</v>
      </c>
      <c r="F593" s="85">
        <v>10000</v>
      </c>
      <c r="G593" s="85">
        <v>-9999</v>
      </c>
      <c r="H593" s="84">
        <v>1</v>
      </c>
    </row>
    <row r="594" spans="1:8" x14ac:dyDescent="0.5">
      <c r="A594" s="82">
        <v>323</v>
      </c>
      <c r="B594" s="83">
        <v>100000107605</v>
      </c>
      <c r="C594" s="82">
        <v>0</v>
      </c>
      <c r="D594" s="82" t="s">
        <v>65</v>
      </c>
      <c r="E594" s="84" t="s">
        <v>319</v>
      </c>
      <c r="F594" s="85">
        <v>10000</v>
      </c>
      <c r="G594" s="85">
        <v>-9999</v>
      </c>
      <c r="H594" s="84">
        <v>1</v>
      </c>
    </row>
    <row r="595" spans="1:8" x14ac:dyDescent="0.5">
      <c r="A595" s="82">
        <v>324</v>
      </c>
      <c r="B595" s="83">
        <v>100000107606</v>
      </c>
      <c r="C595" s="82">
        <v>0</v>
      </c>
      <c r="D595" s="82" t="s">
        <v>65</v>
      </c>
      <c r="E595" s="84" t="s">
        <v>319</v>
      </c>
      <c r="F595" s="85">
        <v>10000</v>
      </c>
      <c r="G595" s="85">
        <v>-9999</v>
      </c>
      <c r="H595" s="84">
        <v>1</v>
      </c>
    </row>
    <row r="596" spans="1:8" x14ac:dyDescent="0.5">
      <c r="A596" s="82">
        <v>325</v>
      </c>
      <c r="B596" s="83">
        <v>100000107607</v>
      </c>
      <c r="C596" s="82">
        <v>0</v>
      </c>
      <c r="D596" s="82" t="s">
        <v>65</v>
      </c>
      <c r="E596" s="84" t="s">
        <v>319</v>
      </c>
      <c r="F596" s="85">
        <v>10000</v>
      </c>
      <c r="G596" s="85">
        <v>-9999</v>
      </c>
      <c r="H596" s="84">
        <v>1</v>
      </c>
    </row>
    <row r="597" spans="1:8" x14ac:dyDescent="0.5">
      <c r="A597" s="82">
        <v>326</v>
      </c>
      <c r="B597" s="83">
        <v>100000107608</v>
      </c>
      <c r="C597" s="82">
        <v>0</v>
      </c>
      <c r="D597" s="82" t="s">
        <v>65</v>
      </c>
      <c r="E597" s="84" t="s">
        <v>319</v>
      </c>
      <c r="F597" s="85">
        <v>10000</v>
      </c>
      <c r="G597" s="85">
        <v>-9999</v>
      </c>
      <c r="H597" s="84">
        <v>1</v>
      </c>
    </row>
    <row r="598" spans="1:8" x14ac:dyDescent="0.5">
      <c r="A598" s="82">
        <v>327</v>
      </c>
      <c r="B598" s="83">
        <v>100000107609</v>
      </c>
      <c r="C598" s="82">
        <v>0</v>
      </c>
      <c r="D598" s="82" t="s">
        <v>65</v>
      </c>
      <c r="E598" s="84" t="s">
        <v>319</v>
      </c>
      <c r="F598" s="85">
        <v>10000</v>
      </c>
      <c r="G598" s="85">
        <v>-9999</v>
      </c>
      <c r="H598" s="84">
        <v>1</v>
      </c>
    </row>
    <row r="599" spans="1:8" x14ac:dyDescent="0.5">
      <c r="A599" s="82">
        <v>328</v>
      </c>
      <c r="B599" s="83">
        <v>100000107610</v>
      </c>
      <c r="C599" s="82">
        <v>0</v>
      </c>
      <c r="D599" s="82" t="s">
        <v>65</v>
      </c>
      <c r="E599" s="84" t="s">
        <v>319</v>
      </c>
      <c r="F599" s="85">
        <v>10000</v>
      </c>
      <c r="G599" s="85">
        <v>-9999</v>
      </c>
      <c r="H599" s="84">
        <v>1</v>
      </c>
    </row>
    <row r="600" spans="1:8" x14ac:dyDescent="0.5">
      <c r="A600" s="82">
        <v>329</v>
      </c>
      <c r="B600" s="83">
        <v>100000107611</v>
      </c>
      <c r="C600" s="82">
        <v>0</v>
      </c>
      <c r="D600" s="82" t="s">
        <v>65</v>
      </c>
      <c r="E600" s="84" t="s">
        <v>319</v>
      </c>
      <c r="F600" s="85">
        <v>10000</v>
      </c>
      <c r="G600" s="85">
        <v>-9999</v>
      </c>
      <c r="H600" s="84">
        <v>1</v>
      </c>
    </row>
    <row r="601" spans="1:8" x14ac:dyDescent="0.5">
      <c r="A601" s="82">
        <v>330</v>
      </c>
      <c r="B601" s="83">
        <v>100000107612</v>
      </c>
      <c r="C601" s="82">
        <v>0</v>
      </c>
      <c r="D601" s="82" t="s">
        <v>65</v>
      </c>
      <c r="E601" s="84" t="s">
        <v>319</v>
      </c>
      <c r="F601" s="85">
        <v>10000</v>
      </c>
      <c r="G601" s="85">
        <v>-9999</v>
      </c>
      <c r="H601" s="84">
        <v>1</v>
      </c>
    </row>
    <row r="602" spans="1:8" x14ac:dyDescent="0.5">
      <c r="A602" s="82">
        <v>331</v>
      </c>
      <c r="B602" s="83">
        <v>100000107613</v>
      </c>
      <c r="C602" s="82">
        <v>0</v>
      </c>
      <c r="D602" s="82" t="s">
        <v>65</v>
      </c>
      <c r="E602" s="84" t="s">
        <v>319</v>
      </c>
      <c r="F602" s="85">
        <v>10000</v>
      </c>
      <c r="G602" s="85">
        <v>-9999</v>
      </c>
      <c r="H602" s="84">
        <v>1</v>
      </c>
    </row>
    <row r="603" spans="1:8" x14ac:dyDescent="0.5">
      <c r="A603" s="82">
        <v>332</v>
      </c>
      <c r="B603" s="83">
        <v>100000107614</v>
      </c>
      <c r="C603" s="82">
        <v>0</v>
      </c>
      <c r="D603" s="82" t="s">
        <v>65</v>
      </c>
      <c r="E603" s="84" t="s">
        <v>319</v>
      </c>
      <c r="F603" s="85">
        <v>10000</v>
      </c>
      <c r="G603" s="85">
        <v>-9999</v>
      </c>
      <c r="H603" s="84">
        <v>1</v>
      </c>
    </row>
    <row r="604" spans="1:8" x14ac:dyDescent="0.5">
      <c r="A604" s="82">
        <v>333</v>
      </c>
      <c r="B604" s="83">
        <v>100000107615</v>
      </c>
      <c r="C604" s="82">
        <v>0</v>
      </c>
      <c r="D604" s="82" t="s">
        <v>65</v>
      </c>
      <c r="E604" s="84" t="s">
        <v>319</v>
      </c>
      <c r="F604" s="85">
        <v>10000</v>
      </c>
      <c r="G604" s="85">
        <v>-9999</v>
      </c>
      <c r="H604" s="84">
        <v>1</v>
      </c>
    </row>
    <row r="605" spans="1:8" x14ac:dyDescent="0.5">
      <c r="A605" s="82">
        <v>334</v>
      </c>
      <c r="B605" s="83">
        <v>100000107616</v>
      </c>
      <c r="C605" s="82">
        <v>0</v>
      </c>
      <c r="D605" s="82" t="s">
        <v>65</v>
      </c>
      <c r="E605" s="84" t="s">
        <v>319</v>
      </c>
      <c r="F605" s="85">
        <v>10000</v>
      </c>
      <c r="G605" s="85">
        <v>-9999</v>
      </c>
      <c r="H605" s="84">
        <v>1</v>
      </c>
    </row>
    <row r="606" spans="1:8" x14ac:dyDescent="0.5">
      <c r="A606" s="82">
        <v>335</v>
      </c>
      <c r="B606" s="83">
        <v>100000107617</v>
      </c>
      <c r="C606" s="82">
        <v>0</v>
      </c>
      <c r="D606" s="82" t="s">
        <v>65</v>
      </c>
      <c r="E606" s="84" t="s">
        <v>319</v>
      </c>
      <c r="F606" s="85">
        <v>10000</v>
      </c>
      <c r="G606" s="85">
        <v>-9999</v>
      </c>
      <c r="H606" s="84">
        <v>1</v>
      </c>
    </row>
    <row r="607" spans="1:8" x14ac:dyDescent="0.5">
      <c r="A607" s="82">
        <v>336</v>
      </c>
      <c r="B607" s="83">
        <v>100000107618</v>
      </c>
      <c r="C607" s="82">
        <v>0</v>
      </c>
      <c r="D607" s="82" t="s">
        <v>65</v>
      </c>
      <c r="E607" s="84" t="s">
        <v>319</v>
      </c>
      <c r="F607" s="85">
        <v>10000</v>
      </c>
      <c r="G607" s="85">
        <v>-9999</v>
      </c>
      <c r="H607" s="84">
        <v>1</v>
      </c>
    </row>
    <row r="608" spans="1:8" x14ac:dyDescent="0.5">
      <c r="A608" s="82">
        <v>337</v>
      </c>
      <c r="B608" s="83">
        <v>100000107619</v>
      </c>
      <c r="C608" s="82">
        <v>0</v>
      </c>
      <c r="D608" s="82" t="s">
        <v>65</v>
      </c>
      <c r="E608" s="84" t="s">
        <v>319</v>
      </c>
      <c r="F608" s="85">
        <v>10000</v>
      </c>
      <c r="G608" s="85">
        <v>-9999</v>
      </c>
      <c r="H608" s="84">
        <v>1</v>
      </c>
    </row>
    <row r="609" spans="1:8" x14ac:dyDescent="0.5">
      <c r="A609" s="82">
        <v>338</v>
      </c>
      <c r="B609" s="83">
        <v>100000107620</v>
      </c>
      <c r="C609" s="82">
        <v>0</v>
      </c>
      <c r="D609" s="82" t="s">
        <v>65</v>
      </c>
      <c r="E609" s="84" t="s">
        <v>319</v>
      </c>
      <c r="F609" s="85">
        <v>10000</v>
      </c>
      <c r="G609" s="85">
        <v>-9999</v>
      </c>
      <c r="H609" s="84">
        <v>1</v>
      </c>
    </row>
    <row r="610" spans="1:8" x14ac:dyDescent="0.5">
      <c r="A610" s="82">
        <v>339</v>
      </c>
      <c r="B610" s="83">
        <v>100000107621</v>
      </c>
      <c r="C610" s="82">
        <v>0</v>
      </c>
      <c r="D610" s="82" t="s">
        <v>65</v>
      </c>
      <c r="E610" s="84" t="s">
        <v>319</v>
      </c>
      <c r="F610" s="85">
        <v>10000</v>
      </c>
      <c r="G610" s="85">
        <v>-9999</v>
      </c>
      <c r="H610" s="84">
        <v>1</v>
      </c>
    </row>
    <row r="611" spans="1:8" x14ac:dyDescent="0.5">
      <c r="A611" s="82">
        <v>340</v>
      </c>
      <c r="B611" s="83">
        <v>100000107622</v>
      </c>
      <c r="C611" s="82">
        <v>0</v>
      </c>
      <c r="D611" s="82" t="s">
        <v>65</v>
      </c>
      <c r="E611" s="84" t="s">
        <v>319</v>
      </c>
      <c r="F611" s="85">
        <v>10000</v>
      </c>
      <c r="G611" s="85">
        <v>-9999</v>
      </c>
      <c r="H611" s="84">
        <v>1</v>
      </c>
    </row>
    <row r="612" spans="1:8" x14ac:dyDescent="0.5">
      <c r="A612" s="82">
        <v>341</v>
      </c>
      <c r="B612" s="83">
        <v>100000107623</v>
      </c>
      <c r="C612" s="82">
        <v>0</v>
      </c>
      <c r="D612" s="82" t="s">
        <v>65</v>
      </c>
      <c r="E612" s="84" t="s">
        <v>319</v>
      </c>
      <c r="F612" s="85">
        <v>10000</v>
      </c>
      <c r="G612" s="85">
        <v>-9999</v>
      </c>
      <c r="H612" s="84">
        <v>1</v>
      </c>
    </row>
    <row r="613" spans="1:8" x14ac:dyDescent="0.5">
      <c r="A613" s="82">
        <v>342</v>
      </c>
      <c r="B613" s="83">
        <v>100000107624</v>
      </c>
      <c r="C613" s="82">
        <v>0</v>
      </c>
      <c r="D613" s="82" t="s">
        <v>65</v>
      </c>
      <c r="E613" s="84" t="s">
        <v>319</v>
      </c>
      <c r="F613" s="85">
        <v>10000</v>
      </c>
      <c r="G613" s="85">
        <v>-9999</v>
      </c>
      <c r="H613" s="84">
        <v>1</v>
      </c>
    </row>
    <row r="614" spans="1:8" x14ac:dyDescent="0.5">
      <c r="A614" s="82">
        <v>343</v>
      </c>
      <c r="B614" s="83">
        <v>100000107625</v>
      </c>
      <c r="C614" s="82">
        <v>0</v>
      </c>
      <c r="D614" s="82" t="s">
        <v>65</v>
      </c>
      <c r="E614" s="84" t="s">
        <v>319</v>
      </c>
      <c r="F614" s="85">
        <v>10000</v>
      </c>
      <c r="G614" s="85">
        <v>-9999</v>
      </c>
      <c r="H614" s="84">
        <v>1</v>
      </c>
    </row>
    <row r="615" spans="1:8" x14ac:dyDescent="0.5">
      <c r="A615" s="82">
        <v>344</v>
      </c>
      <c r="B615" s="83">
        <v>100000107626</v>
      </c>
      <c r="C615" s="82">
        <v>0</v>
      </c>
      <c r="D615" s="82" t="s">
        <v>65</v>
      </c>
      <c r="E615" s="84" t="s">
        <v>319</v>
      </c>
      <c r="F615" s="85">
        <v>10000</v>
      </c>
      <c r="G615" s="85">
        <v>-9999</v>
      </c>
      <c r="H615" s="84">
        <v>1</v>
      </c>
    </row>
    <row r="616" spans="1:8" x14ac:dyDescent="0.5">
      <c r="A616" s="82">
        <v>345</v>
      </c>
      <c r="B616" s="83">
        <v>100000107627</v>
      </c>
      <c r="C616" s="82">
        <v>0</v>
      </c>
      <c r="D616" s="82" t="s">
        <v>65</v>
      </c>
      <c r="E616" s="84" t="s">
        <v>319</v>
      </c>
      <c r="F616" s="85">
        <v>10000</v>
      </c>
      <c r="G616" s="85">
        <v>-9999</v>
      </c>
      <c r="H616" s="84">
        <v>1</v>
      </c>
    </row>
    <row r="617" spans="1:8" x14ac:dyDescent="0.5">
      <c r="A617" s="82">
        <v>346</v>
      </c>
      <c r="B617" s="83">
        <v>100000107628</v>
      </c>
      <c r="C617" s="82">
        <v>0</v>
      </c>
      <c r="D617" s="82" t="s">
        <v>65</v>
      </c>
      <c r="E617" s="84" t="s">
        <v>319</v>
      </c>
      <c r="F617" s="85">
        <v>10000</v>
      </c>
      <c r="G617" s="85">
        <v>-9999</v>
      </c>
      <c r="H617" s="84">
        <v>1</v>
      </c>
    </row>
    <row r="618" spans="1:8" x14ac:dyDescent="0.5">
      <c r="A618" s="82">
        <v>347</v>
      </c>
      <c r="B618" s="83">
        <v>100000107629</v>
      </c>
      <c r="C618" s="82">
        <v>0</v>
      </c>
      <c r="D618" s="82" t="s">
        <v>65</v>
      </c>
      <c r="E618" s="84" t="s">
        <v>319</v>
      </c>
      <c r="F618" s="85">
        <v>10000</v>
      </c>
      <c r="G618" s="85">
        <v>-9999</v>
      </c>
      <c r="H618" s="84">
        <v>1</v>
      </c>
    </row>
    <row r="619" spans="1:8" x14ac:dyDescent="0.5">
      <c r="A619" s="82">
        <v>348</v>
      </c>
      <c r="B619" s="83">
        <v>100000107630</v>
      </c>
      <c r="C619" s="82">
        <v>0</v>
      </c>
      <c r="D619" s="82" t="s">
        <v>65</v>
      </c>
      <c r="E619" s="84" t="s">
        <v>319</v>
      </c>
      <c r="F619" s="85">
        <v>10000</v>
      </c>
      <c r="G619" s="85">
        <v>-9999</v>
      </c>
      <c r="H619" s="84">
        <v>1</v>
      </c>
    </row>
    <row r="620" spans="1:8" x14ac:dyDescent="0.5">
      <c r="A620" s="82">
        <v>349</v>
      </c>
      <c r="B620" s="83">
        <v>100000107631</v>
      </c>
      <c r="C620" s="82">
        <v>0</v>
      </c>
      <c r="D620" s="82" t="s">
        <v>65</v>
      </c>
      <c r="E620" s="84" t="s">
        <v>319</v>
      </c>
      <c r="F620" s="85">
        <v>10000</v>
      </c>
      <c r="G620" s="85">
        <v>-9999</v>
      </c>
      <c r="H620" s="84">
        <v>1</v>
      </c>
    </row>
    <row r="621" spans="1:8" x14ac:dyDescent="0.5">
      <c r="A621" s="82">
        <v>350</v>
      </c>
      <c r="B621" s="83">
        <v>100000107632</v>
      </c>
      <c r="C621" s="82">
        <v>0</v>
      </c>
      <c r="D621" s="82" t="s">
        <v>65</v>
      </c>
      <c r="E621" s="84" t="s">
        <v>319</v>
      </c>
      <c r="F621" s="85">
        <v>10000</v>
      </c>
      <c r="G621" s="85">
        <v>-9999</v>
      </c>
      <c r="H621" s="84">
        <v>1</v>
      </c>
    </row>
    <row r="622" spans="1:8" x14ac:dyDescent="0.5">
      <c r="A622" s="82">
        <v>351</v>
      </c>
      <c r="B622" s="83">
        <v>100000107633</v>
      </c>
      <c r="C622" s="82">
        <v>0</v>
      </c>
      <c r="D622" s="82" t="s">
        <v>65</v>
      </c>
      <c r="E622" s="84" t="s">
        <v>319</v>
      </c>
      <c r="F622" s="85">
        <v>10000</v>
      </c>
      <c r="G622" s="85">
        <v>-9999</v>
      </c>
      <c r="H622" s="84">
        <v>1</v>
      </c>
    </row>
    <row r="623" spans="1:8" x14ac:dyDescent="0.5">
      <c r="A623" s="82">
        <v>352</v>
      </c>
      <c r="B623" s="83">
        <v>100000107634</v>
      </c>
      <c r="C623" s="82">
        <v>0</v>
      </c>
      <c r="D623" s="82" t="s">
        <v>65</v>
      </c>
      <c r="E623" s="84" t="s">
        <v>319</v>
      </c>
      <c r="F623" s="85">
        <v>10000</v>
      </c>
      <c r="G623" s="85">
        <v>-9999</v>
      </c>
      <c r="H623" s="84">
        <v>1</v>
      </c>
    </row>
    <row r="624" spans="1:8" x14ac:dyDescent="0.5">
      <c r="A624" s="82">
        <v>353</v>
      </c>
      <c r="B624" s="83">
        <v>100000107635</v>
      </c>
      <c r="C624" s="82">
        <v>0</v>
      </c>
      <c r="D624" s="82" t="s">
        <v>65</v>
      </c>
      <c r="E624" s="84" t="s">
        <v>319</v>
      </c>
      <c r="F624" s="85">
        <v>10000</v>
      </c>
      <c r="G624" s="85">
        <v>-9999</v>
      </c>
      <c r="H624" s="84">
        <v>1</v>
      </c>
    </row>
    <row r="625" spans="1:8" x14ac:dyDescent="0.5">
      <c r="A625" s="82">
        <v>354</v>
      </c>
      <c r="B625" s="83">
        <v>100000107636</v>
      </c>
      <c r="C625" s="82">
        <v>0</v>
      </c>
      <c r="D625" s="82" t="s">
        <v>65</v>
      </c>
      <c r="E625" s="84" t="s">
        <v>319</v>
      </c>
      <c r="F625" s="85">
        <v>10000</v>
      </c>
      <c r="G625" s="85">
        <v>-9999</v>
      </c>
      <c r="H625" s="84">
        <v>1</v>
      </c>
    </row>
    <row r="626" spans="1:8" x14ac:dyDescent="0.5">
      <c r="A626" s="82">
        <v>355</v>
      </c>
      <c r="B626" s="83">
        <v>100000107637</v>
      </c>
      <c r="C626" s="82">
        <v>0</v>
      </c>
      <c r="D626" s="82" t="s">
        <v>65</v>
      </c>
      <c r="E626" s="84" t="s">
        <v>319</v>
      </c>
      <c r="F626" s="85">
        <v>10000</v>
      </c>
      <c r="G626" s="85">
        <v>-9999</v>
      </c>
      <c r="H626" s="84">
        <v>1</v>
      </c>
    </row>
    <row r="627" spans="1:8" x14ac:dyDescent="0.5">
      <c r="A627" s="82">
        <v>356</v>
      </c>
      <c r="B627" s="83">
        <v>100000107638</v>
      </c>
      <c r="C627" s="82">
        <v>0</v>
      </c>
      <c r="D627" s="82" t="s">
        <v>65</v>
      </c>
      <c r="E627" s="84" t="s">
        <v>319</v>
      </c>
      <c r="F627" s="85">
        <v>10000</v>
      </c>
      <c r="G627" s="85">
        <v>-9999</v>
      </c>
      <c r="H627" s="84">
        <v>1</v>
      </c>
    </row>
    <row r="628" spans="1:8" x14ac:dyDescent="0.5">
      <c r="A628" s="82">
        <v>357</v>
      </c>
      <c r="B628" s="83">
        <v>100000107639</v>
      </c>
      <c r="C628" s="82">
        <v>0</v>
      </c>
      <c r="D628" s="82" t="s">
        <v>65</v>
      </c>
      <c r="E628" s="84" t="s">
        <v>319</v>
      </c>
      <c r="F628" s="85">
        <v>10000</v>
      </c>
      <c r="G628" s="85">
        <v>-9999</v>
      </c>
      <c r="H628" s="84">
        <v>1</v>
      </c>
    </row>
    <row r="629" spans="1:8" x14ac:dyDescent="0.5">
      <c r="A629" s="82">
        <v>358</v>
      </c>
      <c r="B629" s="83">
        <v>100000107640</v>
      </c>
      <c r="C629" s="82">
        <v>0</v>
      </c>
      <c r="D629" s="82" t="s">
        <v>65</v>
      </c>
      <c r="E629" s="84" t="s">
        <v>319</v>
      </c>
      <c r="F629" s="85">
        <v>10000</v>
      </c>
      <c r="G629" s="85">
        <v>-9999</v>
      </c>
      <c r="H629" s="84">
        <v>1</v>
      </c>
    </row>
    <row r="630" spans="1:8" x14ac:dyDescent="0.5">
      <c r="A630" s="82">
        <v>359</v>
      </c>
      <c r="B630" s="83">
        <v>100000107641</v>
      </c>
      <c r="C630" s="82">
        <v>0</v>
      </c>
      <c r="D630" s="82" t="s">
        <v>65</v>
      </c>
      <c r="E630" s="84" t="s">
        <v>319</v>
      </c>
      <c r="F630" s="85">
        <v>10000</v>
      </c>
      <c r="G630" s="85">
        <v>-9999</v>
      </c>
      <c r="H630" s="84">
        <v>1</v>
      </c>
    </row>
    <row r="631" spans="1:8" x14ac:dyDescent="0.5">
      <c r="A631" s="82">
        <v>360</v>
      </c>
      <c r="B631" s="83">
        <v>100000107642</v>
      </c>
      <c r="C631" s="82">
        <v>0</v>
      </c>
      <c r="D631" s="82" t="s">
        <v>65</v>
      </c>
      <c r="E631" s="84" t="s">
        <v>319</v>
      </c>
      <c r="F631" s="85">
        <v>10000</v>
      </c>
      <c r="G631" s="85">
        <v>-9999</v>
      </c>
      <c r="H631" s="84">
        <v>1</v>
      </c>
    </row>
    <row r="632" spans="1:8" x14ac:dyDescent="0.5">
      <c r="A632" s="82">
        <v>361</v>
      </c>
      <c r="B632" s="83">
        <v>100000107643</v>
      </c>
      <c r="C632" s="82">
        <v>0</v>
      </c>
      <c r="D632" s="82" t="s">
        <v>65</v>
      </c>
      <c r="E632" s="84" t="s">
        <v>319</v>
      </c>
      <c r="F632" s="85">
        <v>10000</v>
      </c>
      <c r="G632" s="85">
        <v>-9999</v>
      </c>
      <c r="H632" s="84">
        <v>1</v>
      </c>
    </row>
    <row r="633" spans="1:8" x14ac:dyDescent="0.5">
      <c r="A633" s="82">
        <v>362</v>
      </c>
      <c r="B633" s="83">
        <v>100000107644</v>
      </c>
      <c r="C633" s="82">
        <v>0</v>
      </c>
      <c r="D633" s="82" t="s">
        <v>65</v>
      </c>
      <c r="E633" s="84" t="s">
        <v>319</v>
      </c>
      <c r="F633" s="85">
        <v>10000</v>
      </c>
      <c r="G633" s="85">
        <v>-9999</v>
      </c>
      <c r="H633" s="84">
        <v>1</v>
      </c>
    </row>
    <row r="634" spans="1:8" x14ac:dyDescent="0.5">
      <c r="A634" s="82">
        <v>363</v>
      </c>
      <c r="B634" s="83">
        <v>100000107645</v>
      </c>
      <c r="C634" s="82">
        <v>0</v>
      </c>
      <c r="D634" s="82" t="s">
        <v>65</v>
      </c>
      <c r="E634" s="84" t="s">
        <v>319</v>
      </c>
      <c r="F634" s="85">
        <v>10000</v>
      </c>
      <c r="G634" s="85">
        <v>-9999</v>
      </c>
      <c r="H634" s="84">
        <v>1</v>
      </c>
    </row>
    <row r="635" spans="1:8" x14ac:dyDescent="0.5">
      <c r="A635" s="82">
        <v>364</v>
      </c>
      <c r="B635" s="83">
        <v>100000107646</v>
      </c>
      <c r="C635" s="82">
        <v>0</v>
      </c>
      <c r="D635" s="82" t="s">
        <v>65</v>
      </c>
      <c r="E635" s="84" t="s">
        <v>319</v>
      </c>
      <c r="F635" s="85">
        <v>10000</v>
      </c>
      <c r="G635" s="85">
        <v>-9999</v>
      </c>
      <c r="H635" s="84">
        <v>1</v>
      </c>
    </row>
    <row r="636" spans="1:8" x14ac:dyDescent="0.5">
      <c r="A636" s="82">
        <v>365</v>
      </c>
      <c r="B636" s="83">
        <v>100000107647</v>
      </c>
      <c r="C636" s="82">
        <v>0</v>
      </c>
      <c r="D636" s="82" t="s">
        <v>65</v>
      </c>
      <c r="E636" s="84" t="s">
        <v>319</v>
      </c>
      <c r="F636" s="85">
        <v>10000</v>
      </c>
      <c r="G636" s="85">
        <v>-9999</v>
      </c>
      <c r="H636" s="84">
        <v>1</v>
      </c>
    </row>
    <row r="637" spans="1:8" x14ac:dyDescent="0.5">
      <c r="A637" s="82">
        <v>366</v>
      </c>
      <c r="B637" s="83">
        <v>100000107648</v>
      </c>
      <c r="C637" s="82">
        <v>0</v>
      </c>
      <c r="D637" s="82" t="s">
        <v>65</v>
      </c>
      <c r="E637" s="84" t="s">
        <v>319</v>
      </c>
      <c r="F637" s="85">
        <v>10000</v>
      </c>
      <c r="G637" s="85">
        <v>-9999</v>
      </c>
      <c r="H637" s="84">
        <v>1</v>
      </c>
    </row>
    <row r="638" spans="1:8" x14ac:dyDescent="0.5">
      <c r="A638" s="82">
        <v>367</v>
      </c>
      <c r="B638" s="83">
        <v>100000107649</v>
      </c>
      <c r="C638" s="82">
        <v>0</v>
      </c>
      <c r="D638" s="82" t="s">
        <v>65</v>
      </c>
      <c r="E638" s="84" t="s">
        <v>319</v>
      </c>
      <c r="F638" s="85">
        <v>10000</v>
      </c>
      <c r="G638" s="85">
        <v>-9999</v>
      </c>
      <c r="H638" s="84">
        <v>1</v>
      </c>
    </row>
    <row r="639" spans="1:8" x14ac:dyDescent="0.5">
      <c r="A639" s="82">
        <v>368</v>
      </c>
      <c r="B639" s="83">
        <v>100000107650</v>
      </c>
      <c r="C639" s="82">
        <v>0</v>
      </c>
      <c r="D639" s="82" t="s">
        <v>65</v>
      </c>
      <c r="E639" s="84" t="s">
        <v>319</v>
      </c>
      <c r="F639" s="85">
        <v>10000</v>
      </c>
      <c r="G639" s="85">
        <v>-9999</v>
      </c>
      <c r="H639" s="84">
        <v>1</v>
      </c>
    </row>
    <row r="640" spans="1:8" x14ac:dyDescent="0.5">
      <c r="A640" s="82">
        <v>369</v>
      </c>
      <c r="B640" s="83">
        <v>100000107651</v>
      </c>
      <c r="C640" s="82">
        <v>0</v>
      </c>
      <c r="D640" s="82" t="s">
        <v>65</v>
      </c>
      <c r="E640" s="84" t="s">
        <v>319</v>
      </c>
      <c r="F640" s="85">
        <v>10000</v>
      </c>
      <c r="G640" s="85">
        <v>-9999</v>
      </c>
      <c r="H640" s="84">
        <v>1</v>
      </c>
    </row>
    <row r="641" spans="1:8" x14ac:dyDescent="0.5">
      <c r="A641" s="82">
        <v>370</v>
      </c>
      <c r="B641" s="83">
        <v>100000107652</v>
      </c>
      <c r="C641" s="82">
        <v>0</v>
      </c>
      <c r="D641" s="82" t="s">
        <v>65</v>
      </c>
      <c r="E641" s="84" t="s">
        <v>319</v>
      </c>
      <c r="F641" s="85">
        <v>10000</v>
      </c>
      <c r="G641" s="85">
        <v>-9999</v>
      </c>
      <c r="H641" s="84">
        <v>1</v>
      </c>
    </row>
    <row r="642" spans="1:8" x14ac:dyDescent="0.5">
      <c r="A642" s="82">
        <v>371</v>
      </c>
      <c r="B642" s="83">
        <v>100000107653</v>
      </c>
      <c r="C642" s="82">
        <v>0</v>
      </c>
      <c r="D642" s="82" t="s">
        <v>65</v>
      </c>
      <c r="E642" s="84" t="s">
        <v>319</v>
      </c>
      <c r="F642" s="85">
        <v>10000</v>
      </c>
      <c r="G642" s="85">
        <v>-9999</v>
      </c>
      <c r="H642" s="84">
        <v>1</v>
      </c>
    </row>
    <row r="643" spans="1:8" x14ac:dyDescent="0.5">
      <c r="A643" s="82">
        <v>372</v>
      </c>
      <c r="B643" s="83">
        <v>100000107654</v>
      </c>
      <c r="C643" s="82">
        <v>0</v>
      </c>
      <c r="D643" s="82" t="s">
        <v>65</v>
      </c>
      <c r="E643" s="84" t="s">
        <v>319</v>
      </c>
      <c r="F643" s="85">
        <v>10000</v>
      </c>
      <c r="G643" s="85">
        <v>-9999</v>
      </c>
      <c r="H643" s="84">
        <v>1</v>
      </c>
    </row>
    <row r="644" spans="1:8" x14ac:dyDescent="0.5">
      <c r="A644" s="82">
        <v>373</v>
      </c>
      <c r="B644" s="83">
        <v>100000107655</v>
      </c>
      <c r="C644" s="82">
        <v>0</v>
      </c>
      <c r="D644" s="82" t="s">
        <v>65</v>
      </c>
      <c r="E644" s="84" t="s">
        <v>319</v>
      </c>
      <c r="F644" s="85">
        <v>10000</v>
      </c>
      <c r="G644" s="85">
        <v>-9999</v>
      </c>
      <c r="H644" s="84">
        <v>1</v>
      </c>
    </row>
    <row r="645" spans="1:8" x14ac:dyDescent="0.5">
      <c r="A645" s="82">
        <v>374</v>
      </c>
      <c r="B645" s="83">
        <v>100000107656</v>
      </c>
      <c r="C645" s="82">
        <v>0</v>
      </c>
      <c r="D645" s="82" t="s">
        <v>65</v>
      </c>
      <c r="E645" s="84" t="s">
        <v>319</v>
      </c>
      <c r="F645" s="85">
        <v>10000</v>
      </c>
      <c r="G645" s="85">
        <v>-9999</v>
      </c>
      <c r="H645" s="84">
        <v>1</v>
      </c>
    </row>
    <row r="646" spans="1:8" x14ac:dyDescent="0.5">
      <c r="A646" s="82">
        <v>375</v>
      </c>
      <c r="B646" s="83">
        <v>100000107657</v>
      </c>
      <c r="C646" s="82">
        <v>0</v>
      </c>
      <c r="D646" s="82" t="s">
        <v>65</v>
      </c>
      <c r="E646" s="84" t="s">
        <v>319</v>
      </c>
      <c r="F646" s="85">
        <v>10000</v>
      </c>
      <c r="G646" s="85">
        <v>-9999</v>
      </c>
      <c r="H646" s="84">
        <v>1</v>
      </c>
    </row>
    <row r="647" spans="1:8" x14ac:dyDescent="0.5">
      <c r="A647" s="82">
        <v>376</v>
      </c>
      <c r="B647" s="83">
        <v>100000107658</v>
      </c>
      <c r="C647" s="82">
        <v>0</v>
      </c>
      <c r="D647" s="82" t="s">
        <v>65</v>
      </c>
      <c r="E647" s="84" t="s">
        <v>319</v>
      </c>
      <c r="F647" s="85">
        <v>10000</v>
      </c>
      <c r="G647" s="85">
        <v>-9999</v>
      </c>
      <c r="H647" s="84">
        <v>1</v>
      </c>
    </row>
    <row r="648" spans="1:8" x14ac:dyDescent="0.5">
      <c r="A648" s="82">
        <v>377</v>
      </c>
      <c r="B648" s="83">
        <v>100000107659</v>
      </c>
      <c r="C648" s="82">
        <v>0</v>
      </c>
      <c r="D648" s="82" t="s">
        <v>65</v>
      </c>
      <c r="E648" s="84" t="s">
        <v>319</v>
      </c>
      <c r="F648" s="85">
        <v>10000</v>
      </c>
      <c r="G648" s="85">
        <v>-9999</v>
      </c>
      <c r="H648" s="84">
        <v>1</v>
      </c>
    </row>
    <row r="649" spans="1:8" x14ac:dyDescent="0.5">
      <c r="A649" s="82">
        <v>378</v>
      </c>
      <c r="B649" s="83">
        <v>100000107660</v>
      </c>
      <c r="C649" s="82">
        <v>0</v>
      </c>
      <c r="D649" s="82" t="s">
        <v>65</v>
      </c>
      <c r="E649" s="84" t="s">
        <v>319</v>
      </c>
      <c r="F649" s="85">
        <v>10000</v>
      </c>
      <c r="G649" s="85">
        <v>-9999</v>
      </c>
      <c r="H649" s="84">
        <v>1</v>
      </c>
    </row>
    <row r="650" spans="1:8" x14ac:dyDescent="0.5">
      <c r="A650" s="82">
        <v>379</v>
      </c>
      <c r="B650" s="83">
        <v>100000107661</v>
      </c>
      <c r="C650" s="82">
        <v>0</v>
      </c>
      <c r="D650" s="82" t="s">
        <v>65</v>
      </c>
      <c r="E650" s="84" t="s">
        <v>319</v>
      </c>
      <c r="F650" s="85">
        <v>10000</v>
      </c>
      <c r="G650" s="85">
        <v>-9999</v>
      </c>
      <c r="H650" s="84">
        <v>1</v>
      </c>
    </row>
    <row r="651" spans="1:8" x14ac:dyDescent="0.5">
      <c r="A651" s="82">
        <v>380</v>
      </c>
      <c r="B651" s="83">
        <v>100000107662</v>
      </c>
      <c r="C651" s="82">
        <v>0</v>
      </c>
      <c r="D651" s="82" t="s">
        <v>65</v>
      </c>
      <c r="E651" s="84" t="s">
        <v>319</v>
      </c>
      <c r="F651" s="85">
        <v>10000</v>
      </c>
      <c r="G651" s="85">
        <v>-9999</v>
      </c>
      <c r="H651" s="84">
        <v>1</v>
      </c>
    </row>
    <row r="652" spans="1:8" x14ac:dyDescent="0.5">
      <c r="A652" s="82">
        <v>381</v>
      </c>
      <c r="B652" s="83">
        <v>100000107663</v>
      </c>
      <c r="C652" s="82">
        <v>0</v>
      </c>
      <c r="D652" s="82" t="s">
        <v>65</v>
      </c>
      <c r="E652" s="84" t="s">
        <v>319</v>
      </c>
      <c r="F652" s="85">
        <v>10000</v>
      </c>
      <c r="G652" s="85">
        <v>-9999</v>
      </c>
      <c r="H652" s="84">
        <v>1</v>
      </c>
    </row>
    <row r="653" spans="1:8" x14ac:dyDescent="0.5">
      <c r="A653" s="82">
        <v>382</v>
      </c>
      <c r="B653" s="83">
        <v>100000107664</v>
      </c>
      <c r="C653" s="82">
        <v>0</v>
      </c>
      <c r="D653" s="82" t="s">
        <v>65</v>
      </c>
      <c r="E653" s="84" t="s">
        <v>319</v>
      </c>
      <c r="F653" s="85">
        <v>10000</v>
      </c>
      <c r="G653" s="85">
        <v>-9999</v>
      </c>
      <c r="H653" s="84">
        <v>1</v>
      </c>
    </row>
    <row r="654" spans="1:8" x14ac:dyDescent="0.5">
      <c r="A654" s="82">
        <v>383</v>
      </c>
      <c r="B654" s="83">
        <v>100000107665</v>
      </c>
      <c r="C654" s="82">
        <v>0</v>
      </c>
      <c r="D654" s="82" t="s">
        <v>65</v>
      </c>
      <c r="E654" s="84" t="s">
        <v>319</v>
      </c>
      <c r="F654" s="85">
        <v>10000</v>
      </c>
      <c r="G654" s="85">
        <v>-9999</v>
      </c>
      <c r="H654" s="84">
        <v>1</v>
      </c>
    </row>
    <row r="655" spans="1:8" x14ac:dyDescent="0.5">
      <c r="A655" s="82">
        <v>384</v>
      </c>
      <c r="B655" s="83">
        <v>100000107666</v>
      </c>
      <c r="C655" s="82">
        <v>0</v>
      </c>
      <c r="D655" s="82" t="s">
        <v>65</v>
      </c>
      <c r="E655" s="84" t="s">
        <v>319</v>
      </c>
      <c r="F655" s="85">
        <v>10000</v>
      </c>
      <c r="G655" s="85">
        <v>-9999</v>
      </c>
      <c r="H655" s="84">
        <v>1</v>
      </c>
    </row>
    <row r="656" spans="1:8" x14ac:dyDescent="0.5">
      <c r="A656" s="82">
        <v>385</v>
      </c>
      <c r="B656" s="83">
        <v>100000107667</v>
      </c>
      <c r="C656" s="82">
        <v>0</v>
      </c>
      <c r="D656" s="82" t="s">
        <v>65</v>
      </c>
      <c r="E656" s="84" t="s">
        <v>319</v>
      </c>
      <c r="F656" s="85">
        <v>10000</v>
      </c>
      <c r="G656" s="85">
        <v>-9999</v>
      </c>
      <c r="H656" s="84">
        <v>1</v>
      </c>
    </row>
    <row r="657" spans="1:8" x14ac:dyDescent="0.5">
      <c r="A657" s="82">
        <v>386</v>
      </c>
      <c r="B657" s="83">
        <v>100000107668</v>
      </c>
      <c r="C657" s="82">
        <v>0</v>
      </c>
      <c r="D657" s="82" t="s">
        <v>65</v>
      </c>
      <c r="E657" s="84" t="s">
        <v>319</v>
      </c>
      <c r="F657" s="85">
        <v>10000</v>
      </c>
      <c r="G657" s="85">
        <v>-9999</v>
      </c>
      <c r="H657" s="84">
        <v>1</v>
      </c>
    </row>
    <row r="658" spans="1:8" x14ac:dyDescent="0.5">
      <c r="A658" s="82">
        <v>387</v>
      </c>
      <c r="B658" s="83">
        <v>100000107669</v>
      </c>
      <c r="C658" s="82">
        <v>0</v>
      </c>
      <c r="D658" s="82" t="s">
        <v>65</v>
      </c>
      <c r="E658" s="84" t="s">
        <v>319</v>
      </c>
      <c r="F658" s="85">
        <v>10000</v>
      </c>
      <c r="G658" s="85">
        <v>-9999</v>
      </c>
      <c r="H658" s="84">
        <v>1</v>
      </c>
    </row>
    <row r="659" spans="1:8" x14ac:dyDescent="0.5">
      <c r="A659" s="82">
        <v>388</v>
      </c>
      <c r="B659" s="83">
        <v>100000107670</v>
      </c>
      <c r="C659" s="82">
        <v>0</v>
      </c>
      <c r="D659" s="82" t="s">
        <v>65</v>
      </c>
      <c r="E659" s="84" t="s">
        <v>319</v>
      </c>
      <c r="F659" s="85">
        <v>10000</v>
      </c>
      <c r="G659" s="85">
        <v>-9999</v>
      </c>
      <c r="H659" s="84">
        <v>1</v>
      </c>
    </row>
    <row r="660" spans="1:8" x14ac:dyDescent="0.5">
      <c r="A660" s="82">
        <v>389</v>
      </c>
      <c r="B660" s="83">
        <v>100000107671</v>
      </c>
      <c r="C660" s="82">
        <v>0</v>
      </c>
      <c r="D660" s="82" t="s">
        <v>65</v>
      </c>
      <c r="E660" s="84" t="s">
        <v>319</v>
      </c>
      <c r="F660" s="85">
        <v>10000</v>
      </c>
      <c r="G660" s="85">
        <v>-9999</v>
      </c>
      <c r="H660" s="84">
        <v>1</v>
      </c>
    </row>
    <row r="661" spans="1:8" x14ac:dyDescent="0.5">
      <c r="A661" s="82">
        <v>390</v>
      </c>
      <c r="B661" s="83">
        <v>100000107672</v>
      </c>
      <c r="C661" s="82">
        <v>0</v>
      </c>
      <c r="D661" s="82" t="s">
        <v>65</v>
      </c>
      <c r="E661" s="84" t="s">
        <v>319</v>
      </c>
      <c r="F661" s="85">
        <v>10000</v>
      </c>
      <c r="G661" s="85">
        <v>-9999</v>
      </c>
      <c r="H661" s="84">
        <v>1</v>
      </c>
    </row>
    <row r="662" spans="1:8" x14ac:dyDescent="0.5">
      <c r="A662" s="82">
        <v>391</v>
      </c>
      <c r="B662" s="83">
        <v>100000107673</v>
      </c>
      <c r="C662" s="82">
        <v>0</v>
      </c>
      <c r="D662" s="82" t="s">
        <v>65</v>
      </c>
      <c r="E662" s="84" t="s">
        <v>319</v>
      </c>
      <c r="F662" s="85">
        <v>10000</v>
      </c>
      <c r="G662" s="85">
        <v>-9999</v>
      </c>
      <c r="H662" s="84">
        <v>1</v>
      </c>
    </row>
    <row r="663" spans="1:8" x14ac:dyDescent="0.5">
      <c r="A663" s="82">
        <v>392</v>
      </c>
      <c r="B663" s="83">
        <v>100000107674</v>
      </c>
      <c r="C663" s="82">
        <v>0</v>
      </c>
      <c r="D663" s="82" t="s">
        <v>65</v>
      </c>
      <c r="E663" s="84" t="s">
        <v>319</v>
      </c>
      <c r="F663" s="85">
        <v>10000</v>
      </c>
      <c r="G663" s="85">
        <v>-9999</v>
      </c>
      <c r="H663" s="84">
        <v>1</v>
      </c>
    </row>
    <row r="664" spans="1:8" x14ac:dyDescent="0.5">
      <c r="A664" s="82">
        <v>393</v>
      </c>
      <c r="B664" s="83">
        <v>100000107675</v>
      </c>
      <c r="C664" s="82">
        <v>0</v>
      </c>
      <c r="D664" s="82" t="s">
        <v>65</v>
      </c>
      <c r="E664" s="84" t="s">
        <v>319</v>
      </c>
      <c r="F664" s="85">
        <v>10000</v>
      </c>
      <c r="G664" s="85">
        <v>-9999</v>
      </c>
      <c r="H664" s="84">
        <v>1</v>
      </c>
    </row>
    <row r="665" spans="1:8" x14ac:dyDescent="0.5">
      <c r="A665" s="82">
        <v>394</v>
      </c>
      <c r="B665" s="83">
        <v>100000107676</v>
      </c>
      <c r="C665" s="82">
        <v>0</v>
      </c>
      <c r="D665" s="82" t="s">
        <v>65</v>
      </c>
      <c r="E665" s="84" t="s">
        <v>319</v>
      </c>
      <c r="F665" s="85">
        <v>10000</v>
      </c>
      <c r="G665" s="85">
        <v>-9999</v>
      </c>
      <c r="H665" s="84">
        <v>1</v>
      </c>
    </row>
    <row r="666" spans="1:8" x14ac:dyDescent="0.5">
      <c r="A666" s="82">
        <v>395</v>
      </c>
      <c r="B666" s="83">
        <v>100000107677</v>
      </c>
      <c r="C666" s="82">
        <v>0</v>
      </c>
      <c r="D666" s="82" t="s">
        <v>65</v>
      </c>
      <c r="E666" s="84" t="s">
        <v>319</v>
      </c>
      <c r="F666" s="85">
        <v>10000</v>
      </c>
      <c r="G666" s="85">
        <v>-9999</v>
      </c>
      <c r="H666" s="84">
        <v>1</v>
      </c>
    </row>
    <row r="667" spans="1:8" x14ac:dyDescent="0.5">
      <c r="A667" s="82">
        <v>396</v>
      </c>
      <c r="B667" s="83">
        <v>100000107678</v>
      </c>
      <c r="C667" s="82">
        <v>0</v>
      </c>
      <c r="D667" s="82" t="s">
        <v>65</v>
      </c>
      <c r="E667" s="84" t="s">
        <v>319</v>
      </c>
      <c r="F667" s="85">
        <v>10000</v>
      </c>
      <c r="G667" s="85">
        <v>-9999</v>
      </c>
      <c r="H667" s="84">
        <v>1</v>
      </c>
    </row>
    <row r="668" spans="1:8" x14ac:dyDescent="0.5">
      <c r="A668" s="82">
        <v>397</v>
      </c>
      <c r="B668" s="83">
        <v>100000107679</v>
      </c>
      <c r="C668" s="82">
        <v>0</v>
      </c>
      <c r="D668" s="82" t="s">
        <v>65</v>
      </c>
      <c r="E668" s="84" t="s">
        <v>319</v>
      </c>
      <c r="F668" s="85">
        <v>10000</v>
      </c>
      <c r="G668" s="85">
        <v>-9999</v>
      </c>
      <c r="H668" s="84">
        <v>1</v>
      </c>
    </row>
    <row r="669" spans="1:8" x14ac:dyDescent="0.5">
      <c r="A669" s="82">
        <v>398</v>
      </c>
      <c r="B669" s="83">
        <v>100000107680</v>
      </c>
      <c r="C669" s="82">
        <v>0</v>
      </c>
      <c r="D669" s="82" t="s">
        <v>65</v>
      </c>
      <c r="E669" s="84" t="s">
        <v>319</v>
      </c>
      <c r="F669" s="85">
        <v>10000</v>
      </c>
      <c r="G669" s="85">
        <v>-9999</v>
      </c>
      <c r="H669" s="84">
        <v>1</v>
      </c>
    </row>
    <row r="670" spans="1:8" x14ac:dyDescent="0.5">
      <c r="A670" s="82">
        <v>399</v>
      </c>
      <c r="B670" s="83">
        <v>100000107681</v>
      </c>
      <c r="C670" s="82">
        <v>0</v>
      </c>
      <c r="D670" s="82" t="s">
        <v>65</v>
      </c>
      <c r="E670" s="84" t="s">
        <v>319</v>
      </c>
      <c r="F670" s="85">
        <v>10000</v>
      </c>
      <c r="G670" s="85">
        <v>-9999</v>
      </c>
      <c r="H670" s="84">
        <v>1</v>
      </c>
    </row>
    <row r="671" spans="1:8" x14ac:dyDescent="0.5">
      <c r="A671" s="82">
        <v>400</v>
      </c>
      <c r="B671" s="83">
        <v>100000107682</v>
      </c>
      <c r="C671" s="82">
        <v>0</v>
      </c>
      <c r="D671" s="82" t="s">
        <v>65</v>
      </c>
      <c r="E671" s="84" t="s">
        <v>319</v>
      </c>
      <c r="F671" s="85">
        <v>10000</v>
      </c>
      <c r="G671" s="85">
        <v>-9999</v>
      </c>
      <c r="H671" s="84">
        <v>1</v>
      </c>
    </row>
    <row r="672" spans="1:8" x14ac:dyDescent="0.5">
      <c r="A672" s="82">
        <v>401</v>
      </c>
      <c r="B672" s="83">
        <v>100000107683</v>
      </c>
      <c r="C672" s="82">
        <v>0</v>
      </c>
      <c r="D672" s="82" t="s">
        <v>65</v>
      </c>
      <c r="E672" s="84" t="s">
        <v>319</v>
      </c>
      <c r="F672" s="85">
        <v>10000</v>
      </c>
      <c r="G672" s="85">
        <v>-9999</v>
      </c>
      <c r="H672" s="84">
        <v>1</v>
      </c>
    </row>
    <row r="673" spans="1:8" x14ac:dyDescent="0.5">
      <c r="A673" s="82">
        <v>402</v>
      </c>
      <c r="B673" s="83">
        <v>100000107684</v>
      </c>
      <c r="C673" s="82">
        <v>0</v>
      </c>
      <c r="D673" s="82" t="s">
        <v>65</v>
      </c>
      <c r="E673" s="84" t="s">
        <v>319</v>
      </c>
      <c r="F673" s="85">
        <v>10000</v>
      </c>
      <c r="G673" s="85">
        <v>-9999</v>
      </c>
      <c r="H673" s="84">
        <v>1</v>
      </c>
    </row>
    <row r="674" spans="1:8" x14ac:dyDescent="0.5">
      <c r="A674" s="82">
        <v>403</v>
      </c>
      <c r="B674" s="83">
        <v>100000107685</v>
      </c>
      <c r="C674" s="82">
        <v>0</v>
      </c>
      <c r="D674" s="82" t="s">
        <v>65</v>
      </c>
      <c r="E674" s="84" t="s">
        <v>319</v>
      </c>
      <c r="F674" s="85">
        <v>10000</v>
      </c>
      <c r="G674" s="85">
        <v>-9999</v>
      </c>
      <c r="H674" s="84">
        <v>1</v>
      </c>
    </row>
    <row r="675" spans="1:8" x14ac:dyDescent="0.5">
      <c r="A675" s="82">
        <v>404</v>
      </c>
      <c r="B675" s="83">
        <v>100000107686</v>
      </c>
      <c r="C675" s="82">
        <v>0</v>
      </c>
      <c r="D675" s="82" t="s">
        <v>65</v>
      </c>
      <c r="E675" s="84" t="s">
        <v>319</v>
      </c>
      <c r="F675" s="85">
        <v>10000</v>
      </c>
      <c r="G675" s="85">
        <v>-9999</v>
      </c>
      <c r="H675" s="84">
        <v>1</v>
      </c>
    </row>
    <row r="676" spans="1:8" x14ac:dyDescent="0.5">
      <c r="A676" s="82">
        <v>405</v>
      </c>
      <c r="B676" s="83">
        <v>100000107687</v>
      </c>
      <c r="C676" s="82">
        <v>0</v>
      </c>
      <c r="D676" s="82" t="s">
        <v>65</v>
      </c>
      <c r="E676" s="84" t="s">
        <v>319</v>
      </c>
      <c r="F676" s="85">
        <v>10000</v>
      </c>
      <c r="G676" s="85">
        <v>-9999</v>
      </c>
      <c r="H676" s="84">
        <v>1</v>
      </c>
    </row>
    <row r="677" spans="1:8" x14ac:dyDescent="0.5">
      <c r="A677" s="82">
        <v>406</v>
      </c>
      <c r="B677" s="83">
        <v>100000107688</v>
      </c>
      <c r="C677" s="82">
        <v>0</v>
      </c>
      <c r="D677" s="82" t="s">
        <v>65</v>
      </c>
      <c r="E677" s="84" t="s">
        <v>319</v>
      </c>
      <c r="F677" s="85">
        <v>10000</v>
      </c>
      <c r="G677" s="85">
        <v>-9999</v>
      </c>
      <c r="H677" s="84">
        <v>1</v>
      </c>
    </row>
    <row r="678" spans="1:8" x14ac:dyDescent="0.5">
      <c r="A678" s="82">
        <v>407</v>
      </c>
      <c r="B678" s="83">
        <v>100000107689</v>
      </c>
      <c r="C678" s="82">
        <v>0</v>
      </c>
      <c r="D678" s="82" t="s">
        <v>65</v>
      </c>
      <c r="E678" s="84" t="s">
        <v>319</v>
      </c>
      <c r="F678" s="85">
        <v>10000</v>
      </c>
      <c r="G678" s="85">
        <v>-9999</v>
      </c>
      <c r="H678" s="84">
        <v>1</v>
      </c>
    </row>
    <row r="679" spans="1:8" x14ac:dyDescent="0.5">
      <c r="A679" s="82">
        <v>408</v>
      </c>
      <c r="B679" s="83">
        <v>100000107690</v>
      </c>
      <c r="C679" s="82">
        <v>0</v>
      </c>
      <c r="D679" s="82" t="s">
        <v>65</v>
      </c>
      <c r="E679" s="84" t="s">
        <v>319</v>
      </c>
      <c r="F679" s="85">
        <v>10000</v>
      </c>
      <c r="G679" s="85">
        <v>-9999</v>
      </c>
      <c r="H679" s="84">
        <v>1</v>
      </c>
    </row>
    <row r="680" spans="1:8" x14ac:dyDescent="0.5">
      <c r="A680" s="82">
        <v>409</v>
      </c>
      <c r="B680" s="83">
        <v>100000107691</v>
      </c>
      <c r="C680" s="82">
        <v>0</v>
      </c>
      <c r="D680" s="82" t="s">
        <v>65</v>
      </c>
      <c r="E680" s="84" t="s">
        <v>319</v>
      </c>
      <c r="F680" s="85">
        <v>10000</v>
      </c>
      <c r="G680" s="85">
        <v>-9999</v>
      </c>
      <c r="H680" s="84">
        <v>1</v>
      </c>
    </row>
    <row r="681" spans="1:8" x14ac:dyDescent="0.5">
      <c r="A681" s="82">
        <v>410</v>
      </c>
      <c r="B681" s="83">
        <v>100000107692</v>
      </c>
      <c r="C681" s="82">
        <v>0</v>
      </c>
      <c r="D681" s="82" t="s">
        <v>65</v>
      </c>
      <c r="E681" s="84" t="s">
        <v>319</v>
      </c>
      <c r="F681" s="85">
        <v>10000</v>
      </c>
      <c r="G681" s="85">
        <v>-9999</v>
      </c>
      <c r="H681" s="84">
        <v>1</v>
      </c>
    </row>
    <row r="682" spans="1:8" x14ac:dyDescent="0.5">
      <c r="A682" s="82">
        <v>411</v>
      </c>
      <c r="B682" s="83">
        <v>100000107693</v>
      </c>
      <c r="C682" s="82">
        <v>0</v>
      </c>
      <c r="D682" s="82" t="s">
        <v>65</v>
      </c>
      <c r="E682" s="84" t="s">
        <v>319</v>
      </c>
      <c r="F682" s="85">
        <v>10000</v>
      </c>
      <c r="G682" s="85">
        <v>-9999</v>
      </c>
      <c r="H682" s="84">
        <v>1</v>
      </c>
    </row>
    <row r="683" spans="1:8" x14ac:dyDescent="0.5">
      <c r="A683" s="82">
        <v>412</v>
      </c>
      <c r="B683" s="83">
        <v>100000107694</v>
      </c>
      <c r="C683" s="82">
        <v>0</v>
      </c>
      <c r="D683" s="82" t="s">
        <v>65</v>
      </c>
      <c r="E683" s="84" t="s">
        <v>319</v>
      </c>
      <c r="F683" s="85">
        <v>10000</v>
      </c>
      <c r="G683" s="85">
        <v>-9999</v>
      </c>
      <c r="H683" s="84">
        <v>1</v>
      </c>
    </row>
    <row r="684" spans="1:8" x14ac:dyDescent="0.5">
      <c r="A684" s="82">
        <v>413</v>
      </c>
      <c r="B684" s="83">
        <v>100000107695</v>
      </c>
      <c r="C684" s="82">
        <v>0</v>
      </c>
      <c r="D684" s="82" t="s">
        <v>65</v>
      </c>
      <c r="E684" s="84" t="s">
        <v>319</v>
      </c>
      <c r="F684" s="85">
        <v>10000</v>
      </c>
      <c r="G684" s="85">
        <v>-9999</v>
      </c>
      <c r="H684" s="84">
        <v>1</v>
      </c>
    </row>
    <row r="685" spans="1:8" x14ac:dyDescent="0.5">
      <c r="A685" s="82">
        <v>414</v>
      </c>
      <c r="B685" s="83">
        <v>100000107696</v>
      </c>
      <c r="C685" s="82">
        <v>0</v>
      </c>
      <c r="D685" s="82" t="s">
        <v>65</v>
      </c>
      <c r="E685" s="84" t="s">
        <v>319</v>
      </c>
      <c r="F685" s="85">
        <v>10000</v>
      </c>
      <c r="G685" s="85">
        <v>-9999</v>
      </c>
      <c r="H685" s="84">
        <v>1</v>
      </c>
    </row>
    <row r="686" spans="1:8" x14ac:dyDescent="0.5">
      <c r="A686" s="82">
        <v>415</v>
      </c>
      <c r="B686" s="83">
        <v>100000107697</v>
      </c>
      <c r="C686" s="82">
        <v>0</v>
      </c>
      <c r="D686" s="82" t="s">
        <v>65</v>
      </c>
      <c r="E686" s="84" t="s">
        <v>319</v>
      </c>
      <c r="F686" s="85">
        <v>10000</v>
      </c>
      <c r="G686" s="85">
        <v>-9999</v>
      </c>
      <c r="H686" s="84">
        <v>1</v>
      </c>
    </row>
    <row r="687" spans="1:8" x14ac:dyDescent="0.5">
      <c r="A687" s="82">
        <v>416</v>
      </c>
      <c r="B687" s="83">
        <v>100000107698</v>
      </c>
      <c r="C687" s="82">
        <v>0</v>
      </c>
      <c r="D687" s="82" t="s">
        <v>65</v>
      </c>
      <c r="E687" s="84" t="s">
        <v>319</v>
      </c>
      <c r="F687" s="85">
        <v>10000</v>
      </c>
      <c r="G687" s="85">
        <v>-9999</v>
      </c>
      <c r="H687" s="84">
        <v>1</v>
      </c>
    </row>
    <row r="688" spans="1:8" x14ac:dyDescent="0.5">
      <c r="A688" s="82">
        <v>417</v>
      </c>
      <c r="B688" s="83">
        <v>100000107699</v>
      </c>
      <c r="C688" s="82">
        <v>0</v>
      </c>
      <c r="D688" s="82" t="s">
        <v>65</v>
      </c>
      <c r="E688" s="84" t="s">
        <v>319</v>
      </c>
      <c r="F688" s="85">
        <v>10000</v>
      </c>
      <c r="G688" s="85">
        <v>-9999</v>
      </c>
      <c r="H688" s="84">
        <v>1</v>
      </c>
    </row>
    <row r="689" spans="1:8" x14ac:dyDescent="0.5">
      <c r="A689" s="82">
        <v>418</v>
      </c>
      <c r="B689" s="83">
        <v>100000107700</v>
      </c>
      <c r="C689" s="82">
        <v>0</v>
      </c>
      <c r="D689" s="82" t="s">
        <v>65</v>
      </c>
      <c r="E689" s="84" t="s">
        <v>319</v>
      </c>
      <c r="F689" s="85">
        <v>10000</v>
      </c>
      <c r="G689" s="85">
        <v>-9999</v>
      </c>
      <c r="H689" s="84">
        <v>1</v>
      </c>
    </row>
    <row r="690" spans="1:8" x14ac:dyDescent="0.5">
      <c r="A690" s="82">
        <v>419</v>
      </c>
      <c r="B690" s="83">
        <v>100000107701</v>
      </c>
      <c r="C690" s="82">
        <v>0</v>
      </c>
      <c r="D690" s="82" t="s">
        <v>65</v>
      </c>
      <c r="E690" s="84" t="s">
        <v>319</v>
      </c>
      <c r="F690" s="85">
        <v>10000</v>
      </c>
      <c r="G690" s="85">
        <v>-9999</v>
      </c>
      <c r="H690" s="84">
        <v>1</v>
      </c>
    </row>
    <row r="691" spans="1:8" x14ac:dyDescent="0.5">
      <c r="A691" s="82">
        <v>420</v>
      </c>
      <c r="B691" s="83">
        <v>100000107702</v>
      </c>
      <c r="C691" s="82">
        <v>0</v>
      </c>
      <c r="D691" s="82" t="s">
        <v>65</v>
      </c>
      <c r="E691" s="84" t="s">
        <v>319</v>
      </c>
      <c r="F691" s="85">
        <v>10000</v>
      </c>
      <c r="G691" s="85">
        <v>-9999</v>
      </c>
      <c r="H691" s="84">
        <v>1</v>
      </c>
    </row>
    <row r="692" spans="1:8" x14ac:dyDescent="0.5">
      <c r="A692" s="82">
        <v>421</v>
      </c>
      <c r="B692" s="83">
        <v>100000107703</v>
      </c>
      <c r="C692" s="82">
        <v>0</v>
      </c>
      <c r="D692" s="82" t="s">
        <v>65</v>
      </c>
      <c r="E692" s="84" t="s">
        <v>319</v>
      </c>
      <c r="F692" s="85">
        <v>10000</v>
      </c>
      <c r="G692" s="85">
        <v>-9999</v>
      </c>
      <c r="H692" s="84">
        <v>1</v>
      </c>
    </row>
    <row r="693" spans="1:8" x14ac:dyDescent="0.5">
      <c r="A693" s="82">
        <v>422</v>
      </c>
      <c r="B693" s="83">
        <v>100000107704</v>
      </c>
      <c r="C693" s="82">
        <v>0</v>
      </c>
      <c r="D693" s="82" t="s">
        <v>65</v>
      </c>
      <c r="E693" s="84" t="s">
        <v>319</v>
      </c>
      <c r="F693" s="85">
        <v>10000</v>
      </c>
      <c r="G693" s="85">
        <v>-9999</v>
      </c>
      <c r="H693" s="84">
        <v>1</v>
      </c>
    </row>
    <row r="694" spans="1:8" x14ac:dyDescent="0.5">
      <c r="A694" s="82">
        <v>423</v>
      </c>
      <c r="B694" s="83">
        <v>100000107705</v>
      </c>
      <c r="C694" s="82">
        <v>0</v>
      </c>
      <c r="D694" s="82" t="s">
        <v>65</v>
      </c>
      <c r="E694" s="84" t="s">
        <v>319</v>
      </c>
      <c r="F694" s="85">
        <v>10000</v>
      </c>
      <c r="G694" s="85">
        <v>-9999</v>
      </c>
      <c r="H694" s="84">
        <v>1</v>
      </c>
    </row>
    <row r="695" spans="1:8" x14ac:dyDescent="0.5">
      <c r="A695" s="82">
        <v>424</v>
      </c>
      <c r="B695" s="83">
        <v>100000107706</v>
      </c>
      <c r="C695" s="82">
        <v>0</v>
      </c>
      <c r="D695" s="82" t="s">
        <v>65</v>
      </c>
      <c r="E695" s="84" t="s">
        <v>319</v>
      </c>
      <c r="F695" s="85">
        <v>10000</v>
      </c>
      <c r="G695" s="85">
        <v>-9999</v>
      </c>
      <c r="H695" s="84">
        <v>1</v>
      </c>
    </row>
    <row r="696" spans="1:8" x14ac:dyDescent="0.5">
      <c r="A696" s="82">
        <v>425</v>
      </c>
      <c r="B696" s="83">
        <v>100000107707</v>
      </c>
      <c r="C696" s="82">
        <v>0</v>
      </c>
      <c r="D696" s="82" t="s">
        <v>65</v>
      </c>
      <c r="E696" s="84" t="s">
        <v>319</v>
      </c>
      <c r="F696" s="85">
        <v>10000</v>
      </c>
      <c r="G696" s="85">
        <v>-9999</v>
      </c>
      <c r="H696" s="84">
        <v>1</v>
      </c>
    </row>
    <row r="697" spans="1:8" x14ac:dyDescent="0.5">
      <c r="A697" s="82">
        <v>426</v>
      </c>
      <c r="B697" s="83">
        <v>100000107708</v>
      </c>
      <c r="C697" s="82">
        <v>0</v>
      </c>
      <c r="D697" s="82" t="s">
        <v>65</v>
      </c>
      <c r="E697" s="84" t="s">
        <v>319</v>
      </c>
      <c r="F697" s="85">
        <v>10000</v>
      </c>
      <c r="G697" s="85">
        <v>-9999</v>
      </c>
      <c r="H697" s="84">
        <v>1</v>
      </c>
    </row>
    <row r="698" spans="1:8" x14ac:dyDescent="0.5">
      <c r="A698" s="82">
        <v>427</v>
      </c>
      <c r="B698" s="83">
        <v>100000107709</v>
      </c>
      <c r="C698" s="82">
        <v>0</v>
      </c>
      <c r="D698" s="82" t="s">
        <v>65</v>
      </c>
      <c r="E698" s="84" t="s">
        <v>319</v>
      </c>
      <c r="F698" s="85">
        <v>10000</v>
      </c>
      <c r="G698" s="85">
        <v>-9999</v>
      </c>
      <c r="H698" s="84">
        <v>1</v>
      </c>
    </row>
    <row r="699" spans="1:8" x14ac:dyDescent="0.5">
      <c r="A699" s="82">
        <v>428</v>
      </c>
      <c r="B699" s="83">
        <v>100000107710</v>
      </c>
      <c r="C699" s="82">
        <v>0</v>
      </c>
      <c r="D699" s="82" t="s">
        <v>65</v>
      </c>
      <c r="E699" s="84" t="s">
        <v>319</v>
      </c>
      <c r="F699" s="85">
        <v>10000</v>
      </c>
      <c r="G699" s="85">
        <v>-9999</v>
      </c>
      <c r="H699" s="84">
        <v>1</v>
      </c>
    </row>
    <row r="700" spans="1:8" x14ac:dyDescent="0.5">
      <c r="A700" s="82">
        <v>429</v>
      </c>
      <c r="B700" s="83">
        <v>100000107711</v>
      </c>
      <c r="C700" s="82">
        <v>0</v>
      </c>
      <c r="D700" s="82" t="s">
        <v>65</v>
      </c>
      <c r="E700" s="84" t="s">
        <v>319</v>
      </c>
      <c r="F700" s="85">
        <v>10000</v>
      </c>
      <c r="G700" s="85">
        <v>-9999</v>
      </c>
      <c r="H700" s="84">
        <v>1</v>
      </c>
    </row>
    <row r="701" spans="1:8" x14ac:dyDescent="0.5">
      <c r="A701" s="82">
        <v>430</v>
      </c>
      <c r="B701" s="83">
        <v>100000107712</v>
      </c>
      <c r="C701" s="82">
        <v>0</v>
      </c>
      <c r="D701" s="82" t="s">
        <v>65</v>
      </c>
      <c r="E701" s="84" t="s">
        <v>319</v>
      </c>
      <c r="F701" s="85">
        <v>10000</v>
      </c>
      <c r="G701" s="85">
        <v>-9999</v>
      </c>
      <c r="H701" s="84">
        <v>1</v>
      </c>
    </row>
    <row r="702" spans="1:8" x14ac:dyDescent="0.5">
      <c r="A702" s="82">
        <v>431</v>
      </c>
      <c r="B702" s="83">
        <v>100000107713</v>
      </c>
      <c r="C702" s="82">
        <v>0</v>
      </c>
      <c r="D702" s="82" t="s">
        <v>65</v>
      </c>
      <c r="E702" s="84" t="s">
        <v>319</v>
      </c>
      <c r="F702" s="85">
        <v>10000</v>
      </c>
      <c r="G702" s="85">
        <v>-9999</v>
      </c>
      <c r="H702" s="84">
        <v>1</v>
      </c>
    </row>
    <row r="703" spans="1:8" x14ac:dyDescent="0.5">
      <c r="A703" s="82">
        <v>432</v>
      </c>
      <c r="B703" s="83">
        <v>100000107714</v>
      </c>
      <c r="C703" s="82">
        <v>0</v>
      </c>
      <c r="D703" s="82" t="s">
        <v>65</v>
      </c>
      <c r="E703" s="84" t="s">
        <v>319</v>
      </c>
      <c r="F703" s="85">
        <v>10000</v>
      </c>
      <c r="G703" s="85">
        <v>-9999</v>
      </c>
      <c r="H703" s="84">
        <v>1</v>
      </c>
    </row>
    <row r="704" spans="1:8" x14ac:dyDescent="0.5">
      <c r="A704" s="82">
        <v>433</v>
      </c>
      <c r="B704" s="83">
        <v>100000107715</v>
      </c>
      <c r="C704" s="82">
        <v>0</v>
      </c>
      <c r="D704" s="82" t="s">
        <v>65</v>
      </c>
      <c r="E704" s="84" t="s">
        <v>319</v>
      </c>
      <c r="F704" s="85">
        <v>10000</v>
      </c>
      <c r="G704" s="85">
        <v>-9999</v>
      </c>
      <c r="H704" s="84">
        <v>1</v>
      </c>
    </row>
    <row r="705" spans="1:8" x14ac:dyDescent="0.5">
      <c r="A705" s="82">
        <v>434</v>
      </c>
      <c r="B705" s="83">
        <v>100000107716</v>
      </c>
      <c r="C705" s="82">
        <v>0</v>
      </c>
      <c r="D705" s="82" t="s">
        <v>65</v>
      </c>
      <c r="E705" s="84" t="s">
        <v>319</v>
      </c>
      <c r="F705" s="85">
        <v>10000</v>
      </c>
      <c r="G705" s="85">
        <v>-9999</v>
      </c>
      <c r="H705" s="84">
        <v>1</v>
      </c>
    </row>
    <row r="706" spans="1:8" x14ac:dyDescent="0.5">
      <c r="A706" s="82">
        <v>435</v>
      </c>
      <c r="B706" s="83">
        <v>100000107717</v>
      </c>
      <c r="C706" s="82">
        <v>0</v>
      </c>
      <c r="D706" s="82" t="s">
        <v>65</v>
      </c>
      <c r="E706" s="84" t="s">
        <v>319</v>
      </c>
      <c r="F706" s="85">
        <v>10000</v>
      </c>
      <c r="G706" s="85">
        <v>-9999</v>
      </c>
      <c r="H706" s="84">
        <v>1</v>
      </c>
    </row>
    <row r="707" spans="1:8" x14ac:dyDescent="0.5">
      <c r="A707" s="82">
        <v>436</v>
      </c>
      <c r="B707" s="83">
        <v>100000107718</v>
      </c>
      <c r="C707" s="82">
        <v>0</v>
      </c>
      <c r="D707" s="82" t="s">
        <v>65</v>
      </c>
      <c r="E707" s="84" t="s">
        <v>319</v>
      </c>
      <c r="F707" s="85">
        <v>10000</v>
      </c>
      <c r="G707" s="85">
        <v>-9999</v>
      </c>
      <c r="H707" s="84">
        <v>1</v>
      </c>
    </row>
    <row r="708" spans="1:8" x14ac:dyDescent="0.5">
      <c r="A708" s="82">
        <v>437</v>
      </c>
      <c r="B708" s="83">
        <v>100000107719</v>
      </c>
      <c r="C708" s="82">
        <v>0</v>
      </c>
      <c r="D708" s="82" t="s">
        <v>65</v>
      </c>
      <c r="E708" s="84" t="s">
        <v>319</v>
      </c>
      <c r="F708" s="85">
        <v>10000</v>
      </c>
      <c r="G708" s="85">
        <v>-9999</v>
      </c>
      <c r="H708" s="84">
        <v>1</v>
      </c>
    </row>
    <row r="709" spans="1:8" x14ac:dyDescent="0.5">
      <c r="A709" s="82">
        <v>438</v>
      </c>
      <c r="B709" s="83">
        <v>100000107720</v>
      </c>
      <c r="C709" s="82">
        <v>0</v>
      </c>
      <c r="D709" s="82" t="s">
        <v>65</v>
      </c>
      <c r="E709" s="84" t="s">
        <v>319</v>
      </c>
      <c r="F709" s="85">
        <v>10000</v>
      </c>
      <c r="G709" s="85">
        <v>-9999</v>
      </c>
      <c r="H709" s="84">
        <v>1</v>
      </c>
    </row>
    <row r="710" spans="1:8" x14ac:dyDescent="0.5">
      <c r="A710" s="82">
        <v>439</v>
      </c>
      <c r="B710" s="83">
        <v>100000107721</v>
      </c>
      <c r="C710" s="82">
        <v>0</v>
      </c>
      <c r="D710" s="82" t="s">
        <v>65</v>
      </c>
      <c r="E710" s="84" t="s">
        <v>319</v>
      </c>
      <c r="F710" s="85">
        <v>10000</v>
      </c>
      <c r="G710" s="85">
        <v>-9999</v>
      </c>
      <c r="H710" s="84">
        <v>1</v>
      </c>
    </row>
    <row r="711" spans="1:8" x14ac:dyDescent="0.5">
      <c r="A711" s="82">
        <v>440</v>
      </c>
      <c r="B711" s="83">
        <v>100000107722</v>
      </c>
      <c r="C711" s="82">
        <v>0</v>
      </c>
      <c r="D711" s="82" t="s">
        <v>65</v>
      </c>
      <c r="E711" s="84" t="s">
        <v>319</v>
      </c>
      <c r="F711" s="85">
        <v>10000</v>
      </c>
      <c r="G711" s="85">
        <v>-9999</v>
      </c>
      <c r="H711" s="84">
        <v>1</v>
      </c>
    </row>
    <row r="712" spans="1:8" x14ac:dyDescent="0.5">
      <c r="A712" s="82">
        <v>441</v>
      </c>
      <c r="B712" s="83">
        <v>100000107723</v>
      </c>
      <c r="C712" s="82">
        <v>0</v>
      </c>
      <c r="D712" s="82" t="s">
        <v>65</v>
      </c>
      <c r="E712" s="84" t="s">
        <v>319</v>
      </c>
      <c r="F712" s="85">
        <v>10000</v>
      </c>
      <c r="G712" s="85">
        <v>-9999</v>
      </c>
      <c r="H712" s="84">
        <v>1</v>
      </c>
    </row>
    <row r="713" spans="1:8" x14ac:dyDescent="0.5">
      <c r="A713" s="82">
        <v>442</v>
      </c>
      <c r="B713" s="83">
        <v>100000107724</v>
      </c>
      <c r="C713" s="82">
        <v>0</v>
      </c>
      <c r="D713" s="82" t="s">
        <v>65</v>
      </c>
      <c r="E713" s="84" t="s">
        <v>319</v>
      </c>
      <c r="F713" s="85">
        <v>10000</v>
      </c>
      <c r="G713" s="85">
        <v>-9999</v>
      </c>
      <c r="H713" s="84">
        <v>1</v>
      </c>
    </row>
    <row r="714" spans="1:8" x14ac:dyDescent="0.5">
      <c r="A714" s="82">
        <v>443</v>
      </c>
      <c r="B714" s="83">
        <v>100000107725</v>
      </c>
      <c r="C714" s="82">
        <v>0</v>
      </c>
      <c r="D714" s="82" t="s">
        <v>65</v>
      </c>
      <c r="E714" s="84" t="s">
        <v>319</v>
      </c>
      <c r="F714" s="85">
        <v>10000</v>
      </c>
      <c r="G714" s="85">
        <v>-9999</v>
      </c>
      <c r="H714" s="84">
        <v>1</v>
      </c>
    </row>
    <row r="715" spans="1:8" x14ac:dyDescent="0.5">
      <c r="A715" s="82">
        <v>444</v>
      </c>
      <c r="B715" s="83">
        <v>100000107726</v>
      </c>
      <c r="C715" s="82">
        <v>0</v>
      </c>
      <c r="D715" s="82" t="s">
        <v>65</v>
      </c>
      <c r="E715" s="84" t="s">
        <v>319</v>
      </c>
      <c r="F715" s="85">
        <v>10000</v>
      </c>
      <c r="G715" s="85">
        <v>-9999</v>
      </c>
      <c r="H715" s="84">
        <v>1</v>
      </c>
    </row>
    <row r="716" spans="1:8" x14ac:dyDescent="0.5">
      <c r="A716" s="82">
        <v>445</v>
      </c>
      <c r="B716" s="83">
        <v>100000107727</v>
      </c>
      <c r="C716" s="82">
        <v>0</v>
      </c>
      <c r="D716" s="82" t="s">
        <v>65</v>
      </c>
      <c r="E716" s="84" t="s">
        <v>319</v>
      </c>
      <c r="F716" s="85">
        <v>10000</v>
      </c>
      <c r="G716" s="85">
        <v>-9999</v>
      </c>
      <c r="H716" s="84">
        <v>1</v>
      </c>
    </row>
    <row r="717" spans="1:8" x14ac:dyDescent="0.5">
      <c r="A717" s="82">
        <v>446</v>
      </c>
      <c r="B717" s="83">
        <v>100000107728</v>
      </c>
      <c r="C717" s="82">
        <v>0</v>
      </c>
      <c r="D717" s="82" t="s">
        <v>65</v>
      </c>
      <c r="E717" s="84" t="s">
        <v>319</v>
      </c>
      <c r="F717" s="85">
        <v>10000</v>
      </c>
      <c r="G717" s="85">
        <v>-9999</v>
      </c>
      <c r="H717" s="84">
        <v>1</v>
      </c>
    </row>
    <row r="718" spans="1:8" x14ac:dyDescent="0.5">
      <c r="A718" s="82">
        <v>447</v>
      </c>
      <c r="B718" s="83">
        <v>100000107729</v>
      </c>
      <c r="C718" s="82">
        <v>0</v>
      </c>
      <c r="D718" s="82" t="s">
        <v>65</v>
      </c>
      <c r="E718" s="84" t="s">
        <v>319</v>
      </c>
      <c r="F718" s="85">
        <v>10000</v>
      </c>
      <c r="G718" s="85">
        <v>-9999</v>
      </c>
      <c r="H718" s="84">
        <v>1</v>
      </c>
    </row>
    <row r="719" spans="1:8" x14ac:dyDescent="0.5">
      <c r="A719" s="82">
        <v>448</v>
      </c>
      <c r="B719" s="83">
        <v>100000107730</v>
      </c>
      <c r="C719" s="82">
        <v>0</v>
      </c>
      <c r="D719" s="82" t="s">
        <v>65</v>
      </c>
      <c r="E719" s="84" t="s">
        <v>319</v>
      </c>
      <c r="F719" s="85">
        <v>10000</v>
      </c>
      <c r="G719" s="85">
        <v>-9999</v>
      </c>
      <c r="H719" s="84">
        <v>1</v>
      </c>
    </row>
    <row r="720" spans="1:8" x14ac:dyDescent="0.5">
      <c r="A720" s="82">
        <v>449</v>
      </c>
      <c r="B720" s="83">
        <v>100000107731</v>
      </c>
      <c r="C720" s="82">
        <v>0</v>
      </c>
      <c r="D720" s="82" t="s">
        <v>65</v>
      </c>
      <c r="E720" s="84" t="s">
        <v>319</v>
      </c>
      <c r="F720" s="85">
        <v>10000</v>
      </c>
      <c r="G720" s="85">
        <v>-9999</v>
      </c>
      <c r="H720" s="84">
        <v>1</v>
      </c>
    </row>
    <row r="721" spans="1:8" x14ac:dyDescent="0.5">
      <c r="A721" s="82">
        <v>450</v>
      </c>
      <c r="B721" s="83">
        <v>100000107732</v>
      </c>
      <c r="C721" s="82">
        <v>0</v>
      </c>
      <c r="D721" s="82" t="s">
        <v>65</v>
      </c>
      <c r="E721" s="84" t="s">
        <v>319</v>
      </c>
      <c r="F721" s="85">
        <v>10000</v>
      </c>
      <c r="G721" s="85">
        <v>-9999</v>
      </c>
      <c r="H721" s="84">
        <v>1</v>
      </c>
    </row>
    <row r="722" spans="1:8" x14ac:dyDescent="0.5">
      <c r="A722" s="82">
        <v>451</v>
      </c>
      <c r="B722" s="83">
        <v>100000107733</v>
      </c>
      <c r="C722" s="82">
        <v>0</v>
      </c>
      <c r="D722" s="82" t="s">
        <v>65</v>
      </c>
      <c r="E722" s="84" t="s">
        <v>319</v>
      </c>
      <c r="F722" s="85">
        <v>10000</v>
      </c>
      <c r="G722" s="85">
        <v>-9999</v>
      </c>
      <c r="H722" s="84">
        <v>1</v>
      </c>
    </row>
    <row r="723" spans="1:8" x14ac:dyDescent="0.5">
      <c r="A723" s="82">
        <v>452</v>
      </c>
      <c r="B723" s="83">
        <v>100000107734</v>
      </c>
      <c r="C723" s="82">
        <v>0</v>
      </c>
      <c r="D723" s="82" t="s">
        <v>65</v>
      </c>
      <c r="E723" s="84" t="s">
        <v>319</v>
      </c>
      <c r="F723" s="85">
        <v>10000</v>
      </c>
      <c r="G723" s="85">
        <v>-9999</v>
      </c>
      <c r="H723" s="84">
        <v>1</v>
      </c>
    </row>
    <row r="724" spans="1:8" x14ac:dyDescent="0.5">
      <c r="A724" s="82">
        <v>453</v>
      </c>
      <c r="B724" s="83">
        <v>100000107735</v>
      </c>
      <c r="C724" s="82">
        <v>0</v>
      </c>
      <c r="D724" s="82" t="s">
        <v>65</v>
      </c>
      <c r="E724" s="84" t="s">
        <v>319</v>
      </c>
      <c r="F724" s="85">
        <v>10000</v>
      </c>
      <c r="G724" s="85">
        <v>-9999</v>
      </c>
      <c r="H724" s="84">
        <v>1</v>
      </c>
    </row>
    <row r="725" spans="1:8" x14ac:dyDescent="0.5">
      <c r="A725" s="82">
        <v>454</v>
      </c>
      <c r="B725" s="83">
        <v>100000107736</v>
      </c>
      <c r="C725" s="82">
        <v>0</v>
      </c>
      <c r="D725" s="82" t="s">
        <v>65</v>
      </c>
      <c r="E725" s="84" t="s">
        <v>319</v>
      </c>
      <c r="F725" s="85">
        <v>10000</v>
      </c>
      <c r="G725" s="85">
        <v>-9999</v>
      </c>
      <c r="H725" s="84">
        <v>1</v>
      </c>
    </row>
    <row r="726" spans="1:8" x14ac:dyDescent="0.5">
      <c r="A726" s="82">
        <v>455</v>
      </c>
      <c r="B726" s="83">
        <v>100000107737</v>
      </c>
      <c r="C726" s="82">
        <v>0</v>
      </c>
      <c r="D726" s="82" t="s">
        <v>65</v>
      </c>
      <c r="E726" s="84" t="s">
        <v>319</v>
      </c>
      <c r="F726" s="85">
        <v>10000</v>
      </c>
      <c r="G726" s="85">
        <v>-9999</v>
      </c>
      <c r="H726" s="84">
        <v>1</v>
      </c>
    </row>
    <row r="727" spans="1:8" x14ac:dyDescent="0.5">
      <c r="A727" s="82">
        <v>456</v>
      </c>
      <c r="B727" s="83">
        <v>100000107738</v>
      </c>
      <c r="C727" s="82">
        <v>0</v>
      </c>
      <c r="D727" s="82" t="s">
        <v>65</v>
      </c>
      <c r="E727" s="84" t="s">
        <v>319</v>
      </c>
      <c r="F727" s="85">
        <v>10000</v>
      </c>
      <c r="G727" s="85">
        <v>-9999</v>
      </c>
      <c r="H727" s="84">
        <v>1</v>
      </c>
    </row>
    <row r="728" spans="1:8" x14ac:dyDescent="0.5">
      <c r="A728" s="82">
        <v>457</v>
      </c>
      <c r="B728" s="83">
        <v>100000107739</v>
      </c>
      <c r="C728" s="82">
        <v>0</v>
      </c>
      <c r="D728" s="82" t="s">
        <v>65</v>
      </c>
      <c r="E728" s="84" t="s">
        <v>319</v>
      </c>
      <c r="F728" s="85">
        <v>10000</v>
      </c>
      <c r="G728" s="85">
        <v>-9999</v>
      </c>
      <c r="H728" s="84">
        <v>1</v>
      </c>
    </row>
    <row r="729" spans="1:8" x14ac:dyDescent="0.5">
      <c r="A729" s="82">
        <v>458</v>
      </c>
      <c r="B729" s="83">
        <v>100000107740</v>
      </c>
      <c r="C729" s="82">
        <v>0</v>
      </c>
      <c r="D729" s="82" t="s">
        <v>65</v>
      </c>
      <c r="E729" s="84" t="s">
        <v>319</v>
      </c>
      <c r="F729" s="85">
        <v>10000</v>
      </c>
      <c r="G729" s="85">
        <v>-9999</v>
      </c>
      <c r="H729" s="84">
        <v>1</v>
      </c>
    </row>
    <row r="730" spans="1:8" x14ac:dyDescent="0.5">
      <c r="A730" s="82">
        <v>459</v>
      </c>
      <c r="B730" s="83">
        <v>100000140953</v>
      </c>
      <c r="C730" s="82">
        <v>0</v>
      </c>
      <c r="D730" s="82" t="s">
        <v>257</v>
      </c>
      <c r="E730" s="84" t="s">
        <v>320</v>
      </c>
      <c r="F730" s="85">
        <v>109461</v>
      </c>
      <c r="G730" s="85">
        <v>-109460</v>
      </c>
      <c r="H730" s="84">
        <v>1</v>
      </c>
    </row>
    <row r="731" spans="1:8" x14ac:dyDescent="0.5">
      <c r="A731" s="82">
        <v>460</v>
      </c>
      <c r="B731" s="83">
        <v>100000140973</v>
      </c>
      <c r="C731" s="82">
        <v>0</v>
      </c>
      <c r="D731" s="82" t="s">
        <v>321</v>
      </c>
      <c r="E731" s="84" t="s">
        <v>322</v>
      </c>
      <c r="F731" s="85">
        <v>3845999.9</v>
      </c>
      <c r="G731" s="85">
        <v>-3845998.9</v>
      </c>
      <c r="H731" s="84">
        <v>1</v>
      </c>
    </row>
    <row r="732" spans="1:8" x14ac:dyDescent="0.5">
      <c r="A732" s="82">
        <v>461</v>
      </c>
      <c r="B732" s="83">
        <v>100000240070</v>
      </c>
      <c r="C732" s="82">
        <v>0</v>
      </c>
      <c r="D732" s="82" t="s">
        <v>164</v>
      </c>
      <c r="E732" s="84" t="s">
        <v>323</v>
      </c>
      <c r="F732" s="85">
        <v>299781.59999999998</v>
      </c>
      <c r="G732" s="85">
        <v>-299780.59999999998</v>
      </c>
      <c r="H732" s="84">
        <v>1</v>
      </c>
    </row>
    <row r="733" spans="1:8" x14ac:dyDescent="0.5">
      <c r="A733" s="82"/>
      <c r="B733" s="83">
        <v>100000240070</v>
      </c>
      <c r="C733" s="82">
        <v>1</v>
      </c>
      <c r="D733" s="82" t="s">
        <v>164</v>
      </c>
      <c r="E733" s="84" t="s">
        <v>323</v>
      </c>
      <c r="F733" s="85">
        <v>199854.4</v>
      </c>
      <c r="G733" s="85">
        <v>-199853.4</v>
      </c>
      <c r="H733" s="84">
        <v>1</v>
      </c>
    </row>
    <row r="734" spans="1:8" x14ac:dyDescent="0.5">
      <c r="A734" s="82">
        <v>462</v>
      </c>
      <c r="B734" s="83">
        <v>100000242836</v>
      </c>
      <c r="C734" s="82">
        <v>0</v>
      </c>
      <c r="D734" s="82" t="s">
        <v>324</v>
      </c>
      <c r="E734" s="84" t="s">
        <v>325</v>
      </c>
      <c r="F734" s="85">
        <v>5363910</v>
      </c>
      <c r="G734" s="85">
        <v>-5363909</v>
      </c>
      <c r="H734" s="84">
        <v>1</v>
      </c>
    </row>
    <row r="735" spans="1:8" x14ac:dyDescent="0.5">
      <c r="A735" s="82">
        <v>463</v>
      </c>
      <c r="B735" s="83">
        <v>100000303243</v>
      </c>
      <c r="C735" s="82">
        <v>0</v>
      </c>
      <c r="D735" s="82" t="s">
        <v>326</v>
      </c>
      <c r="E735" s="84" t="s">
        <v>327</v>
      </c>
      <c r="F735" s="85">
        <v>101061.5</v>
      </c>
      <c r="G735" s="85">
        <v>-101060.5</v>
      </c>
      <c r="H735" s="84">
        <v>1</v>
      </c>
    </row>
    <row r="736" spans="1:8" x14ac:dyDescent="0.5">
      <c r="A736" s="82">
        <v>464</v>
      </c>
      <c r="B736" s="83">
        <v>100000524186</v>
      </c>
      <c r="C736" s="82">
        <v>0</v>
      </c>
      <c r="D736" s="82" t="s">
        <v>200</v>
      </c>
      <c r="E736" s="84" t="s">
        <v>328</v>
      </c>
      <c r="F736" s="85">
        <v>21395</v>
      </c>
      <c r="G736" s="85">
        <v>-21394</v>
      </c>
      <c r="H736" s="84">
        <v>1</v>
      </c>
    </row>
    <row r="737" spans="1:8" x14ac:dyDescent="0.5">
      <c r="A737" s="82">
        <v>465</v>
      </c>
      <c r="B737" s="83">
        <v>100000524187</v>
      </c>
      <c r="C737" s="82">
        <v>0</v>
      </c>
      <c r="D737" s="82" t="s">
        <v>200</v>
      </c>
      <c r="E737" s="84" t="s">
        <v>328</v>
      </c>
      <c r="F737" s="85">
        <v>21395</v>
      </c>
      <c r="G737" s="85">
        <v>-21394</v>
      </c>
      <c r="H737" s="84">
        <v>1</v>
      </c>
    </row>
    <row r="738" spans="1:8" x14ac:dyDescent="0.5">
      <c r="A738" s="82">
        <v>466</v>
      </c>
      <c r="B738" s="83">
        <v>100000524188</v>
      </c>
      <c r="C738" s="82">
        <v>0</v>
      </c>
      <c r="D738" s="82" t="s">
        <v>200</v>
      </c>
      <c r="E738" s="84" t="s">
        <v>328</v>
      </c>
      <c r="F738" s="85">
        <v>21395</v>
      </c>
      <c r="G738" s="85">
        <v>-21394</v>
      </c>
      <c r="H738" s="84">
        <v>1</v>
      </c>
    </row>
    <row r="739" spans="1:8" x14ac:dyDescent="0.5">
      <c r="A739" s="82">
        <v>467</v>
      </c>
      <c r="B739" s="83">
        <v>100000524189</v>
      </c>
      <c r="C739" s="82">
        <v>0</v>
      </c>
      <c r="D739" s="82" t="s">
        <v>200</v>
      </c>
      <c r="E739" s="84" t="s">
        <v>328</v>
      </c>
      <c r="F739" s="85">
        <v>21395</v>
      </c>
      <c r="G739" s="85">
        <v>-21394</v>
      </c>
      <c r="H739" s="84">
        <v>1</v>
      </c>
    </row>
    <row r="740" spans="1:8" x14ac:dyDescent="0.5">
      <c r="A740" s="82">
        <v>468</v>
      </c>
      <c r="B740" s="83">
        <v>100000524190</v>
      </c>
      <c r="C740" s="82">
        <v>0</v>
      </c>
      <c r="D740" s="82" t="s">
        <v>200</v>
      </c>
      <c r="E740" s="84" t="s">
        <v>328</v>
      </c>
      <c r="F740" s="85">
        <v>21395</v>
      </c>
      <c r="G740" s="85">
        <v>-21394</v>
      </c>
      <c r="H740" s="84">
        <v>1</v>
      </c>
    </row>
    <row r="741" spans="1:8" x14ac:dyDescent="0.5">
      <c r="A741" s="82">
        <v>469</v>
      </c>
      <c r="B741" s="83">
        <v>100000524191</v>
      </c>
      <c r="C741" s="82">
        <v>0</v>
      </c>
      <c r="D741" s="82" t="s">
        <v>200</v>
      </c>
      <c r="E741" s="84" t="s">
        <v>328</v>
      </c>
      <c r="F741" s="85">
        <v>21395</v>
      </c>
      <c r="G741" s="85">
        <v>-21394</v>
      </c>
      <c r="H741" s="84">
        <v>1</v>
      </c>
    </row>
    <row r="742" spans="1:8" x14ac:dyDescent="0.5">
      <c r="A742" s="82">
        <v>470</v>
      </c>
      <c r="B742" s="83">
        <v>100000524192</v>
      </c>
      <c r="C742" s="82">
        <v>0</v>
      </c>
      <c r="D742" s="82" t="s">
        <v>200</v>
      </c>
      <c r="E742" s="84" t="s">
        <v>328</v>
      </c>
      <c r="F742" s="85">
        <v>21395</v>
      </c>
      <c r="G742" s="85">
        <v>-21394</v>
      </c>
      <c r="H742" s="84">
        <v>1</v>
      </c>
    </row>
    <row r="743" spans="1:8" x14ac:dyDescent="0.5">
      <c r="A743" s="82">
        <v>471</v>
      </c>
      <c r="B743" s="83">
        <v>100000524193</v>
      </c>
      <c r="C743" s="82">
        <v>0</v>
      </c>
      <c r="D743" s="82" t="s">
        <v>200</v>
      </c>
      <c r="E743" s="84" t="s">
        <v>328</v>
      </c>
      <c r="F743" s="85">
        <v>21395</v>
      </c>
      <c r="G743" s="85">
        <v>-21394</v>
      </c>
      <c r="H743" s="84">
        <v>1</v>
      </c>
    </row>
    <row r="744" spans="1:8" x14ac:dyDescent="0.5">
      <c r="A744" s="82">
        <v>472</v>
      </c>
      <c r="B744" s="83">
        <v>100000524194</v>
      </c>
      <c r="C744" s="82">
        <v>0</v>
      </c>
      <c r="D744" s="82" t="s">
        <v>200</v>
      </c>
      <c r="E744" s="84" t="s">
        <v>328</v>
      </c>
      <c r="F744" s="85">
        <v>21395</v>
      </c>
      <c r="G744" s="85">
        <v>-21394</v>
      </c>
      <c r="H744" s="84">
        <v>1</v>
      </c>
    </row>
    <row r="745" spans="1:8" x14ac:dyDescent="0.5">
      <c r="A745" s="82">
        <v>473</v>
      </c>
      <c r="B745" s="83">
        <v>100000524195</v>
      </c>
      <c r="C745" s="82">
        <v>0</v>
      </c>
      <c r="D745" s="82" t="s">
        <v>200</v>
      </c>
      <c r="E745" s="84" t="s">
        <v>328</v>
      </c>
      <c r="F745" s="85">
        <v>21395</v>
      </c>
      <c r="G745" s="85">
        <v>-21394</v>
      </c>
      <c r="H745" s="84">
        <v>1</v>
      </c>
    </row>
    <row r="746" spans="1:8" x14ac:dyDescent="0.5">
      <c r="A746" s="82">
        <v>474</v>
      </c>
      <c r="B746" s="83">
        <v>100000524196</v>
      </c>
      <c r="C746" s="82">
        <v>0</v>
      </c>
      <c r="D746" s="82" t="s">
        <v>200</v>
      </c>
      <c r="E746" s="84" t="s">
        <v>328</v>
      </c>
      <c r="F746" s="85">
        <v>21395</v>
      </c>
      <c r="G746" s="85">
        <v>-21394</v>
      </c>
      <c r="H746" s="84">
        <v>1</v>
      </c>
    </row>
    <row r="747" spans="1:8" x14ac:dyDescent="0.5">
      <c r="A747" s="82">
        <v>475</v>
      </c>
      <c r="B747" s="83">
        <v>100000524197</v>
      </c>
      <c r="C747" s="82">
        <v>0</v>
      </c>
      <c r="D747" s="82" t="s">
        <v>200</v>
      </c>
      <c r="E747" s="84" t="s">
        <v>328</v>
      </c>
      <c r="F747" s="85">
        <v>21395</v>
      </c>
      <c r="G747" s="85">
        <v>-21394</v>
      </c>
      <c r="H747" s="84">
        <v>1</v>
      </c>
    </row>
    <row r="748" spans="1:8" x14ac:dyDescent="0.5">
      <c r="A748" s="82">
        <v>476</v>
      </c>
      <c r="B748" s="83">
        <v>100000524198</v>
      </c>
      <c r="C748" s="82">
        <v>0</v>
      </c>
      <c r="D748" s="82" t="s">
        <v>200</v>
      </c>
      <c r="E748" s="84" t="s">
        <v>328</v>
      </c>
      <c r="F748" s="85">
        <v>21395</v>
      </c>
      <c r="G748" s="85">
        <v>-21394</v>
      </c>
      <c r="H748" s="84">
        <v>1</v>
      </c>
    </row>
    <row r="749" spans="1:8" x14ac:dyDescent="0.5">
      <c r="A749" s="82">
        <v>477</v>
      </c>
      <c r="B749" s="83">
        <v>100000524199</v>
      </c>
      <c r="C749" s="82">
        <v>0</v>
      </c>
      <c r="D749" s="82" t="s">
        <v>200</v>
      </c>
      <c r="E749" s="84" t="s">
        <v>328</v>
      </c>
      <c r="F749" s="85">
        <v>21395</v>
      </c>
      <c r="G749" s="85">
        <v>-21394</v>
      </c>
      <c r="H749" s="84">
        <v>1</v>
      </c>
    </row>
    <row r="750" spans="1:8" x14ac:dyDescent="0.5">
      <c r="A750" s="82">
        <v>478</v>
      </c>
      <c r="B750" s="83">
        <v>100000524200</v>
      </c>
      <c r="C750" s="82">
        <v>0</v>
      </c>
      <c r="D750" s="82" t="s">
        <v>200</v>
      </c>
      <c r="E750" s="84" t="s">
        <v>328</v>
      </c>
      <c r="F750" s="85">
        <v>21395</v>
      </c>
      <c r="G750" s="85">
        <v>-21394</v>
      </c>
      <c r="H750" s="84">
        <v>1</v>
      </c>
    </row>
    <row r="751" spans="1:8" x14ac:dyDescent="0.5">
      <c r="A751" s="82">
        <v>479</v>
      </c>
      <c r="B751" s="83">
        <v>100000524201</v>
      </c>
      <c r="C751" s="82">
        <v>0</v>
      </c>
      <c r="D751" s="82" t="s">
        <v>200</v>
      </c>
      <c r="E751" s="84" t="s">
        <v>328</v>
      </c>
      <c r="F751" s="85">
        <v>21395</v>
      </c>
      <c r="G751" s="85">
        <v>-21394</v>
      </c>
      <c r="H751" s="84">
        <v>1</v>
      </c>
    </row>
    <row r="752" spans="1:8" x14ac:dyDescent="0.5">
      <c r="A752" s="82">
        <v>480</v>
      </c>
      <c r="B752" s="83">
        <v>100000524202</v>
      </c>
      <c r="C752" s="82">
        <v>0</v>
      </c>
      <c r="D752" s="82" t="s">
        <v>200</v>
      </c>
      <c r="E752" s="84" t="s">
        <v>328</v>
      </c>
      <c r="F752" s="85">
        <v>21395</v>
      </c>
      <c r="G752" s="85">
        <v>-21394</v>
      </c>
      <c r="H752" s="84">
        <v>1</v>
      </c>
    </row>
    <row r="753" spans="1:8" x14ac:dyDescent="0.5">
      <c r="A753" s="82">
        <v>481</v>
      </c>
      <c r="B753" s="83">
        <v>100000524203</v>
      </c>
      <c r="C753" s="82">
        <v>0</v>
      </c>
      <c r="D753" s="82" t="s">
        <v>200</v>
      </c>
      <c r="E753" s="84" t="s">
        <v>328</v>
      </c>
      <c r="F753" s="85">
        <v>21395</v>
      </c>
      <c r="G753" s="85">
        <v>-21394</v>
      </c>
      <c r="H753" s="84">
        <v>1</v>
      </c>
    </row>
    <row r="754" spans="1:8" x14ac:dyDescent="0.5">
      <c r="A754" s="82">
        <v>482</v>
      </c>
      <c r="B754" s="83">
        <v>100000524204</v>
      </c>
      <c r="C754" s="82">
        <v>0</v>
      </c>
      <c r="D754" s="82" t="s">
        <v>200</v>
      </c>
      <c r="E754" s="84" t="s">
        <v>328</v>
      </c>
      <c r="F754" s="85">
        <v>21395</v>
      </c>
      <c r="G754" s="85">
        <v>-21394</v>
      </c>
      <c r="H754" s="84">
        <v>1</v>
      </c>
    </row>
    <row r="755" spans="1:8" x14ac:dyDescent="0.5">
      <c r="A755" s="82">
        <v>483</v>
      </c>
      <c r="B755" s="83">
        <v>100000524205</v>
      </c>
      <c r="C755" s="82">
        <v>0</v>
      </c>
      <c r="D755" s="82" t="s">
        <v>200</v>
      </c>
      <c r="E755" s="84" t="s">
        <v>328</v>
      </c>
      <c r="F755" s="85">
        <v>21395</v>
      </c>
      <c r="G755" s="85">
        <v>-21394</v>
      </c>
      <c r="H755" s="84">
        <v>1</v>
      </c>
    </row>
    <row r="756" spans="1:8" x14ac:dyDescent="0.5">
      <c r="A756" s="82">
        <v>484</v>
      </c>
      <c r="B756" s="83">
        <v>100000524206</v>
      </c>
      <c r="C756" s="82">
        <v>0</v>
      </c>
      <c r="D756" s="82" t="s">
        <v>200</v>
      </c>
      <c r="E756" s="84" t="s">
        <v>328</v>
      </c>
      <c r="F756" s="85">
        <v>21395</v>
      </c>
      <c r="G756" s="85">
        <v>-21394</v>
      </c>
      <c r="H756" s="84">
        <v>1</v>
      </c>
    </row>
    <row r="757" spans="1:8" x14ac:dyDescent="0.5">
      <c r="A757" s="82">
        <v>485</v>
      </c>
      <c r="B757" s="83">
        <v>100000524207</v>
      </c>
      <c r="C757" s="82">
        <v>0</v>
      </c>
      <c r="D757" s="82" t="s">
        <v>200</v>
      </c>
      <c r="E757" s="84" t="s">
        <v>328</v>
      </c>
      <c r="F757" s="85">
        <v>21395</v>
      </c>
      <c r="G757" s="85">
        <v>-21394</v>
      </c>
      <c r="H757" s="84">
        <v>1</v>
      </c>
    </row>
    <row r="758" spans="1:8" x14ac:dyDescent="0.5">
      <c r="A758" s="82">
        <v>486</v>
      </c>
      <c r="B758" s="83">
        <v>100000524208</v>
      </c>
      <c r="C758" s="82">
        <v>0</v>
      </c>
      <c r="D758" s="82" t="s">
        <v>200</v>
      </c>
      <c r="E758" s="84" t="s">
        <v>328</v>
      </c>
      <c r="F758" s="85">
        <v>21395</v>
      </c>
      <c r="G758" s="85">
        <v>-21394</v>
      </c>
      <c r="H758" s="84">
        <v>1</v>
      </c>
    </row>
    <row r="759" spans="1:8" x14ac:dyDescent="0.5">
      <c r="A759" s="82">
        <v>487</v>
      </c>
      <c r="B759" s="83">
        <v>100000524209</v>
      </c>
      <c r="C759" s="82">
        <v>0</v>
      </c>
      <c r="D759" s="82" t="s">
        <v>200</v>
      </c>
      <c r="E759" s="84" t="s">
        <v>328</v>
      </c>
      <c r="F759" s="85">
        <v>21395</v>
      </c>
      <c r="G759" s="85">
        <v>-21394</v>
      </c>
      <c r="H759" s="84">
        <v>1</v>
      </c>
    </row>
    <row r="760" spans="1:8" x14ac:dyDescent="0.5">
      <c r="A760" s="82">
        <v>488</v>
      </c>
      <c r="B760" s="83">
        <v>100000524210</v>
      </c>
      <c r="C760" s="82">
        <v>0</v>
      </c>
      <c r="D760" s="82" t="s">
        <v>200</v>
      </c>
      <c r="E760" s="84" t="s">
        <v>328</v>
      </c>
      <c r="F760" s="85">
        <v>21395</v>
      </c>
      <c r="G760" s="85">
        <v>-21394</v>
      </c>
      <c r="H760" s="84">
        <v>1</v>
      </c>
    </row>
    <row r="761" spans="1:8" x14ac:dyDescent="0.5">
      <c r="A761" s="82">
        <v>489</v>
      </c>
      <c r="B761" s="83">
        <v>100000524211</v>
      </c>
      <c r="C761" s="82">
        <v>0</v>
      </c>
      <c r="D761" s="82" t="s">
        <v>200</v>
      </c>
      <c r="E761" s="84" t="s">
        <v>328</v>
      </c>
      <c r="F761" s="85">
        <v>21395</v>
      </c>
      <c r="G761" s="85">
        <v>-21394</v>
      </c>
      <c r="H761" s="84">
        <v>1</v>
      </c>
    </row>
    <row r="762" spans="1:8" x14ac:dyDescent="0.5">
      <c r="A762" s="82">
        <v>490</v>
      </c>
      <c r="B762" s="83">
        <v>100000524212</v>
      </c>
      <c r="C762" s="82">
        <v>0</v>
      </c>
      <c r="D762" s="82" t="s">
        <v>200</v>
      </c>
      <c r="E762" s="84" t="s">
        <v>328</v>
      </c>
      <c r="F762" s="85">
        <v>21395</v>
      </c>
      <c r="G762" s="85">
        <v>-21394</v>
      </c>
      <c r="H762" s="84">
        <v>1</v>
      </c>
    </row>
    <row r="763" spans="1:8" x14ac:dyDescent="0.5">
      <c r="A763" s="82">
        <v>491</v>
      </c>
      <c r="B763" s="83">
        <v>100000524213</v>
      </c>
      <c r="C763" s="82">
        <v>0</v>
      </c>
      <c r="D763" s="82" t="s">
        <v>200</v>
      </c>
      <c r="E763" s="84" t="s">
        <v>328</v>
      </c>
      <c r="F763" s="85">
        <v>21395</v>
      </c>
      <c r="G763" s="85">
        <v>-21394</v>
      </c>
      <c r="H763" s="84">
        <v>1</v>
      </c>
    </row>
    <row r="764" spans="1:8" x14ac:dyDescent="0.5">
      <c r="A764" s="82">
        <v>492</v>
      </c>
      <c r="B764" s="83">
        <v>100000524214</v>
      </c>
      <c r="C764" s="82">
        <v>0</v>
      </c>
      <c r="D764" s="82" t="s">
        <v>200</v>
      </c>
      <c r="E764" s="84" t="s">
        <v>328</v>
      </c>
      <c r="F764" s="85">
        <v>21395</v>
      </c>
      <c r="G764" s="85">
        <v>-21394</v>
      </c>
      <c r="H764" s="84">
        <v>1</v>
      </c>
    </row>
    <row r="765" spans="1:8" x14ac:dyDescent="0.5">
      <c r="A765" s="82">
        <v>493</v>
      </c>
      <c r="B765" s="83">
        <v>100000524215</v>
      </c>
      <c r="C765" s="82">
        <v>0</v>
      </c>
      <c r="D765" s="82" t="s">
        <v>200</v>
      </c>
      <c r="E765" s="84" t="s">
        <v>328</v>
      </c>
      <c r="F765" s="85">
        <v>21395</v>
      </c>
      <c r="G765" s="85">
        <v>-21394</v>
      </c>
      <c r="H765" s="84">
        <v>1</v>
      </c>
    </row>
    <row r="766" spans="1:8" x14ac:dyDescent="0.5">
      <c r="A766" s="82">
        <v>494</v>
      </c>
      <c r="B766" s="83">
        <v>100000524216</v>
      </c>
      <c r="C766" s="82">
        <v>0</v>
      </c>
      <c r="D766" s="82" t="s">
        <v>200</v>
      </c>
      <c r="E766" s="84" t="s">
        <v>328</v>
      </c>
      <c r="F766" s="85">
        <v>21395</v>
      </c>
      <c r="G766" s="85">
        <v>-21394</v>
      </c>
      <c r="H766" s="84">
        <v>1</v>
      </c>
    </row>
    <row r="767" spans="1:8" x14ac:dyDescent="0.5">
      <c r="A767" s="82">
        <v>495</v>
      </c>
      <c r="B767" s="83">
        <v>100000524217</v>
      </c>
      <c r="C767" s="82">
        <v>0</v>
      </c>
      <c r="D767" s="82" t="s">
        <v>200</v>
      </c>
      <c r="E767" s="84" t="s">
        <v>328</v>
      </c>
      <c r="F767" s="85">
        <v>21395</v>
      </c>
      <c r="G767" s="85">
        <v>-21394</v>
      </c>
      <c r="H767" s="84">
        <v>1</v>
      </c>
    </row>
    <row r="768" spans="1:8" x14ac:dyDescent="0.5">
      <c r="A768" s="82">
        <v>496</v>
      </c>
      <c r="B768" s="83">
        <v>100000524218</v>
      </c>
      <c r="C768" s="82">
        <v>0</v>
      </c>
      <c r="D768" s="82" t="s">
        <v>200</v>
      </c>
      <c r="E768" s="84" t="s">
        <v>328</v>
      </c>
      <c r="F768" s="85">
        <v>21395</v>
      </c>
      <c r="G768" s="85">
        <v>-21394</v>
      </c>
      <c r="H768" s="84">
        <v>1</v>
      </c>
    </row>
    <row r="769" spans="1:8" x14ac:dyDescent="0.5">
      <c r="A769" s="82">
        <v>497</v>
      </c>
      <c r="B769" s="83">
        <v>100000524219</v>
      </c>
      <c r="C769" s="82">
        <v>0</v>
      </c>
      <c r="D769" s="82" t="s">
        <v>200</v>
      </c>
      <c r="E769" s="84" t="s">
        <v>328</v>
      </c>
      <c r="F769" s="85">
        <v>21395</v>
      </c>
      <c r="G769" s="85">
        <v>-21394</v>
      </c>
      <c r="H769" s="84">
        <v>1</v>
      </c>
    </row>
    <row r="770" spans="1:8" x14ac:dyDescent="0.5">
      <c r="A770" s="82">
        <v>498</v>
      </c>
      <c r="B770" s="83">
        <v>100000524220</v>
      </c>
      <c r="C770" s="82">
        <v>0</v>
      </c>
      <c r="D770" s="82" t="s">
        <v>200</v>
      </c>
      <c r="E770" s="84" t="s">
        <v>328</v>
      </c>
      <c r="F770" s="85">
        <v>21395</v>
      </c>
      <c r="G770" s="85">
        <v>-21394</v>
      </c>
      <c r="H770" s="84">
        <v>1</v>
      </c>
    </row>
    <row r="771" spans="1:8" x14ac:dyDescent="0.5">
      <c r="A771" s="82">
        <v>499</v>
      </c>
      <c r="B771" s="83">
        <v>100000524221</v>
      </c>
      <c r="C771" s="82">
        <v>0</v>
      </c>
      <c r="D771" s="82" t="s">
        <v>200</v>
      </c>
      <c r="E771" s="84" t="s">
        <v>328</v>
      </c>
      <c r="F771" s="85">
        <v>21395</v>
      </c>
      <c r="G771" s="85">
        <v>-21394</v>
      </c>
      <c r="H771" s="84">
        <v>1</v>
      </c>
    </row>
    <row r="772" spans="1:8" x14ac:dyDescent="0.5">
      <c r="A772" s="82">
        <v>500</v>
      </c>
      <c r="B772" s="83">
        <v>100000524222</v>
      </c>
      <c r="C772" s="82">
        <v>0</v>
      </c>
      <c r="D772" s="82" t="s">
        <v>200</v>
      </c>
      <c r="E772" s="84" t="s">
        <v>328</v>
      </c>
      <c r="F772" s="85">
        <v>21395</v>
      </c>
      <c r="G772" s="85">
        <v>-21394</v>
      </c>
      <c r="H772" s="84">
        <v>1</v>
      </c>
    </row>
    <row r="773" spans="1:8" x14ac:dyDescent="0.5">
      <c r="A773" s="82">
        <v>501</v>
      </c>
      <c r="B773" s="83">
        <v>100000524223</v>
      </c>
      <c r="C773" s="82">
        <v>0</v>
      </c>
      <c r="D773" s="82" t="s">
        <v>200</v>
      </c>
      <c r="E773" s="84" t="s">
        <v>328</v>
      </c>
      <c r="F773" s="85">
        <v>21395</v>
      </c>
      <c r="G773" s="85">
        <v>-21394</v>
      </c>
      <c r="H773" s="84">
        <v>1</v>
      </c>
    </row>
    <row r="774" spans="1:8" x14ac:dyDescent="0.5">
      <c r="A774" s="82">
        <v>502</v>
      </c>
      <c r="B774" s="83">
        <v>100000524224</v>
      </c>
      <c r="C774" s="82">
        <v>0</v>
      </c>
      <c r="D774" s="82" t="s">
        <v>200</v>
      </c>
      <c r="E774" s="84" t="s">
        <v>328</v>
      </c>
      <c r="F774" s="85">
        <v>21395</v>
      </c>
      <c r="G774" s="85">
        <v>-21394</v>
      </c>
      <c r="H774" s="84">
        <v>1</v>
      </c>
    </row>
    <row r="775" spans="1:8" x14ac:dyDescent="0.5">
      <c r="A775" s="82">
        <v>503</v>
      </c>
      <c r="B775" s="83">
        <v>100000524225</v>
      </c>
      <c r="C775" s="82">
        <v>0</v>
      </c>
      <c r="D775" s="82" t="s">
        <v>200</v>
      </c>
      <c r="E775" s="84" t="s">
        <v>328</v>
      </c>
      <c r="F775" s="85">
        <v>21395</v>
      </c>
      <c r="G775" s="85">
        <v>-21394</v>
      </c>
      <c r="H775" s="84">
        <v>1</v>
      </c>
    </row>
    <row r="776" spans="1:8" x14ac:dyDescent="0.5">
      <c r="A776" s="82">
        <v>504</v>
      </c>
      <c r="B776" s="83">
        <v>100000524226</v>
      </c>
      <c r="C776" s="82">
        <v>0</v>
      </c>
      <c r="D776" s="82" t="s">
        <v>200</v>
      </c>
      <c r="E776" s="84" t="s">
        <v>328</v>
      </c>
      <c r="F776" s="85">
        <v>21395</v>
      </c>
      <c r="G776" s="85">
        <v>-21394</v>
      </c>
      <c r="H776" s="84">
        <v>1</v>
      </c>
    </row>
    <row r="777" spans="1:8" x14ac:dyDescent="0.5">
      <c r="A777" s="82">
        <v>505</v>
      </c>
      <c r="B777" s="83">
        <v>100000524227</v>
      </c>
      <c r="C777" s="82">
        <v>0</v>
      </c>
      <c r="D777" s="82" t="s">
        <v>200</v>
      </c>
      <c r="E777" s="84" t="s">
        <v>328</v>
      </c>
      <c r="F777" s="85">
        <v>21395</v>
      </c>
      <c r="G777" s="85">
        <v>-21394</v>
      </c>
      <c r="H777" s="84">
        <v>1</v>
      </c>
    </row>
    <row r="778" spans="1:8" x14ac:dyDescent="0.5">
      <c r="A778" s="82">
        <v>506</v>
      </c>
      <c r="B778" s="83">
        <v>100000524228</v>
      </c>
      <c r="C778" s="82">
        <v>0</v>
      </c>
      <c r="D778" s="82" t="s">
        <v>200</v>
      </c>
      <c r="E778" s="84" t="s">
        <v>328</v>
      </c>
      <c r="F778" s="85">
        <v>21395</v>
      </c>
      <c r="G778" s="85">
        <v>-21394</v>
      </c>
      <c r="H778" s="84">
        <v>1</v>
      </c>
    </row>
    <row r="779" spans="1:8" x14ac:dyDescent="0.5">
      <c r="A779" s="82">
        <v>507</v>
      </c>
      <c r="B779" s="83">
        <v>100000524229</v>
      </c>
      <c r="C779" s="82">
        <v>0</v>
      </c>
      <c r="D779" s="82" t="s">
        <v>200</v>
      </c>
      <c r="E779" s="84" t="s">
        <v>328</v>
      </c>
      <c r="F779" s="85">
        <v>21395</v>
      </c>
      <c r="G779" s="85">
        <v>-21394</v>
      </c>
      <c r="H779" s="84">
        <v>1</v>
      </c>
    </row>
    <row r="780" spans="1:8" x14ac:dyDescent="0.5">
      <c r="A780" s="82">
        <v>508</v>
      </c>
      <c r="B780" s="83">
        <v>100000524230</v>
      </c>
      <c r="C780" s="82">
        <v>0</v>
      </c>
      <c r="D780" s="82" t="s">
        <v>200</v>
      </c>
      <c r="E780" s="84" t="s">
        <v>328</v>
      </c>
      <c r="F780" s="85">
        <v>21395</v>
      </c>
      <c r="G780" s="85">
        <v>-21394</v>
      </c>
      <c r="H780" s="84">
        <v>1</v>
      </c>
    </row>
    <row r="781" spans="1:8" x14ac:dyDescent="0.5">
      <c r="A781" s="82">
        <v>509</v>
      </c>
      <c r="B781" s="83">
        <v>100000524231</v>
      </c>
      <c r="C781" s="82">
        <v>0</v>
      </c>
      <c r="D781" s="82" t="s">
        <v>200</v>
      </c>
      <c r="E781" s="84" t="s">
        <v>328</v>
      </c>
      <c r="F781" s="85">
        <v>21395</v>
      </c>
      <c r="G781" s="85">
        <v>-21394</v>
      </c>
      <c r="H781" s="84">
        <v>1</v>
      </c>
    </row>
    <row r="782" spans="1:8" x14ac:dyDescent="0.5">
      <c r="A782" s="82">
        <v>510</v>
      </c>
      <c r="B782" s="83">
        <v>100000524232</v>
      </c>
      <c r="C782" s="82">
        <v>0</v>
      </c>
      <c r="D782" s="82" t="s">
        <v>200</v>
      </c>
      <c r="E782" s="84" t="s">
        <v>328</v>
      </c>
      <c r="F782" s="85">
        <v>21395</v>
      </c>
      <c r="G782" s="85">
        <v>-21394</v>
      </c>
      <c r="H782" s="84">
        <v>1</v>
      </c>
    </row>
    <row r="783" spans="1:8" x14ac:dyDescent="0.5">
      <c r="A783" s="82">
        <v>511</v>
      </c>
      <c r="B783" s="83">
        <v>100000524233</v>
      </c>
      <c r="C783" s="82">
        <v>0</v>
      </c>
      <c r="D783" s="82" t="s">
        <v>200</v>
      </c>
      <c r="E783" s="84" t="s">
        <v>328</v>
      </c>
      <c r="F783" s="85">
        <v>21395</v>
      </c>
      <c r="G783" s="85">
        <v>-21394</v>
      </c>
      <c r="H783" s="84">
        <v>1</v>
      </c>
    </row>
    <row r="784" spans="1:8" x14ac:dyDescent="0.5">
      <c r="A784" s="82">
        <v>512</v>
      </c>
      <c r="B784" s="83">
        <v>100000524234</v>
      </c>
      <c r="C784" s="82">
        <v>0</v>
      </c>
      <c r="D784" s="82" t="s">
        <v>200</v>
      </c>
      <c r="E784" s="84" t="s">
        <v>328</v>
      </c>
      <c r="F784" s="85">
        <v>21395</v>
      </c>
      <c r="G784" s="85">
        <v>-21394</v>
      </c>
      <c r="H784" s="84">
        <v>1</v>
      </c>
    </row>
    <row r="785" spans="1:8" x14ac:dyDescent="0.5">
      <c r="A785" s="82">
        <v>513</v>
      </c>
      <c r="B785" s="83">
        <v>100000524235</v>
      </c>
      <c r="C785" s="82">
        <v>0</v>
      </c>
      <c r="D785" s="82" t="s">
        <v>200</v>
      </c>
      <c r="E785" s="84" t="s">
        <v>328</v>
      </c>
      <c r="F785" s="85">
        <v>21395</v>
      </c>
      <c r="G785" s="85">
        <v>-21394</v>
      </c>
      <c r="H785" s="84">
        <v>1</v>
      </c>
    </row>
    <row r="786" spans="1:8" x14ac:dyDescent="0.5">
      <c r="A786" s="82">
        <v>514</v>
      </c>
      <c r="B786" s="83">
        <v>100000524236</v>
      </c>
      <c r="C786" s="82">
        <v>0</v>
      </c>
      <c r="D786" s="82" t="s">
        <v>200</v>
      </c>
      <c r="E786" s="84" t="s">
        <v>328</v>
      </c>
      <c r="F786" s="85">
        <v>21395</v>
      </c>
      <c r="G786" s="85">
        <v>-21394</v>
      </c>
      <c r="H786" s="84">
        <v>1</v>
      </c>
    </row>
    <row r="787" spans="1:8" x14ac:dyDescent="0.5">
      <c r="A787" s="82">
        <v>515</v>
      </c>
      <c r="B787" s="83">
        <v>100000524237</v>
      </c>
      <c r="C787" s="82">
        <v>0</v>
      </c>
      <c r="D787" s="82" t="s">
        <v>200</v>
      </c>
      <c r="E787" s="84" t="s">
        <v>328</v>
      </c>
      <c r="F787" s="85">
        <v>21395</v>
      </c>
      <c r="G787" s="85">
        <v>-21394</v>
      </c>
      <c r="H787" s="84">
        <v>1</v>
      </c>
    </row>
    <row r="788" spans="1:8" x14ac:dyDescent="0.5">
      <c r="A788" s="82">
        <v>516</v>
      </c>
      <c r="B788" s="83">
        <v>100000524238</v>
      </c>
      <c r="C788" s="82">
        <v>0</v>
      </c>
      <c r="D788" s="82" t="s">
        <v>200</v>
      </c>
      <c r="E788" s="84" t="s">
        <v>328</v>
      </c>
      <c r="F788" s="85">
        <v>21395</v>
      </c>
      <c r="G788" s="85">
        <v>-21394</v>
      </c>
      <c r="H788" s="84">
        <v>1</v>
      </c>
    </row>
    <row r="789" spans="1:8" x14ac:dyDescent="0.5">
      <c r="A789" s="82">
        <v>517</v>
      </c>
      <c r="B789" s="83">
        <v>100000524239</v>
      </c>
      <c r="C789" s="82">
        <v>0</v>
      </c>
      <c r="D789" s="82" t="s">
        <v>200</v>
      </c>
      <c r="E789" s="84" t="s">
        <v>328</v>
      </c>
      <c r="F789" s="85">
        <v>21395</v>
      </c>
      <c r="G789" s="85">
        <v>-21394</v>
      </c>
      <c r="H789" s="84">
        <v>1</v>
      </c>
    </row>
    <row r="790" spans="1:8" x14ac:dyDescent="0.5">
      <c r="A790" s="82">
        <v>518</v>
      </c>
      <c r="B790" s="83">
        <v>100000524240</v>
      </c>
      <c r="C790" s="82">
        <v>0</v>
      </c>
      <c r="D790" s="82" t="s">
        <v>200</v>
      </c>
      <c r="E790" s="84" t="s">
        <v>328</v>
      </c>
      <c r="F790" s="85">
        <v>21395</v>
      </c>
      <c r="G790" s="85">
        <v>-21394</v>
      </c>
      <c r="H790" s="84">
        <v>1</v>
      </c>
    </row>
    <row r="791" spans="1:8" x14ac:dyDescent="0.5">
      <c r="A791" s="82">
        <v>519</v>
      </c>
      <c r="B791" s="83">
        <v>100000524241</v>
      </c>
      <c r="C791" s="82">
        <v>0</v>
      </c>
      <c r="D791" s="82" t="s">
        <v>200</v>
      </c>
      <c r="E791" s="84" t="s">
        <v>328</v>
      </c>
      <c r="F791" s="85">
        <v>21395</v>
      </c>
      <c r="G791" s="85">
        <v>-21394</v>
      </c>
      <c r="H791" s="84">
        <v>1</v>
      </c>
    </row>
    <row r="792" spans="1:8" x14ac:dyDescent="0.5">
      <c r="A792" s="82">
        <v>520</v>
      </c>
      <c r="B792" s="83">
        <v>100000524242</v>
      </c>
      <c r="C792" s="82">
        <v>0</v>
      </c>
      <c r="D792" s="82" t="s">
        <v>200</v>
      </c>
      <c r="E792" s="84" t="s">
        <v>328</v>
      </c>
      <c r="F792" s="85">
        <v>21395</v>
      </c>
      <c r="G792" s="85">
        <v>-21394</v>
      </c>
      <c r="H792" s="84">
        <v>1</v>
      </c>
    </row>
    <row r="793" spans="1:8" x14ac:dyDescent="0.5">
      <c r="A793" s="82">
        <v>521</v>
      </c>
      <c r="B793" s="83">
        <v>100000524243</v>
      </c>
      <c r="C793" s="82">
        <v>0</v>
      </c>
      <c r="D793" s="82" t="s">
        <v>200</v>
      </c>
      <c r="E793" s="84" t="s">
        <v>328</v>
      </c>
      <c r="F793" s="85">
        <v>21395</v>
      </c>
      <c r="G793" s="85">
        <v>-21394</v>
      </c>
      <c r="H793" s="84">
        <v>1</v>
      </c>
    </row>
    <row r="794" spans="1:8" x14ac:dyDescent="0.5">
      <c r="A794" s="82">
        <v>522</v>
      </c>
      <c r="B794" s="83">
        <v>100000524244</v>
      </c>
      <c r="C794" s="82">
        <v>0</v>
      </c>
      <c r="D794" s="82" t="s">
        <v>200</v>
      </c>
      <c r="E794" s="84" t="s">
        <v>328</v>
      </c>
      <c r="F794" s="85">
        <v>21395</v>
      </c>
      <c r="G794" s="85">
        <v>-21394</v>
      </c>
      <c r="H794" s="84">
        <v>1</v>
      </c>
    </row>
    <row r="795" spans="1:8" x14ac:dyDescent="0.5">
      <c r="A795" s="82">
        <v>523</v>
      </c>
      <c r="B795" s="83">
        <v>100000524245</v>
      </c>
      <c r="C795" s="82">
        <v>0</v>
      </c>
      <c r="D795" s="82" t="s">
        <v>200</v>
      </c>
      <c r="E795" s="84" t="s">
        <v>328</v>
      </c>
      <c r="F795" s="85">
        <v>21395</v>
      </c>
      <c r="G795" s="85">
        <v>-21394</v>
      </c>
      <c r="H795" s="84">
        <v>1</v>
      </c>
    </row>
    <row r="796" spans="1:8" x14ac:dyDescent="0.5">
      <c r="A796" s="82">
        <v>524</v>
      </c>
      <c r="B796" s="83">
        <v>100000524246</v>
      </c>
      <c r="C796" s="82">
        <v>0</v>
      </c>
      <c r="D796" s="82" t="s">
        <v>200</v>
      </c>
      <c r="E796" s="84" t="s">
        <v>328</v>
      </c>
      <c r="F796" s="85">
        <v>21395</v>
      </c>
      <c r="G796" s="85">
        <v>-21394</v>
      </c>
      <c r="H796" s="84">
        <v>1</v>
      </c>
    </row>
    <row r="797" spans="1:8" x14ac:dyDescent="0.5">
      <c r="A797" s="82">
        <v>525</v>
      </c>
      <c r="B797" s="83">
        <v>100000524247</v>
      </c>
      <c r="C797" s="82">
        <v>0</v>
      </c>
      <c r="D797" s="82" t="s">
        <v>200</v>
      </c>
      <c r="E797" s="84" t="s">
        <v>328</v>
      </c>
      <c r="F797" s="85">
        <v>21395</v>
      </c>
      <c r="G797" s="85">
        <v>-21394</v>
      </c>
      <c r="H797" s="84">
        <v>1</v>
      </c>
    </row>
    <row r="798" spans="1:8" x14ac:dyDescent="0.5">
      <c r="A798" s="82">
        <v>526</v>
      </c>
      <c r="B798" s="83">
        <v>100000524248</v>
      </c>
      <c r="C798" s="82">
        <v>0</v>
      </c>
      <c r="D798" s="82" t="s">
        <v>200</v>
      </c>
      <c r="E798" s="84" t="s">
        <v>328</v>
      </c>
      <c r="F798" s="85">
        <v>21395</v>
      </c>
      <c r="G798" s="85">
        <v>-21394</v>
      </c>
      <c r="H798" s="84">
        <v>1</v>
      </c>
    </row>
    <row r="799" spans="1:8" x14ac:dyDescent="0.5">
      <c r="A799" s="82">
        <v>527</v>
      </c>
      <c r="B799" s="83">
        <v>100000524249</v>
      </c>
      <c r="C799" s="82">
        <v>0</v>
      </c>
      <c r="D799" s="82" t="s">
        <v>200</v>
      </c>
      <c r="E799" s="84" t="s">
        <v>328</v>
      </c>
      <c r="F799" s="85">
        <v>21395</v>
      </c>
      <c r="G799" s="85">
        <v>-21394</v>
      </c>
      <c r="H799" s="84">
        <v>1</v>
      </c>
    </row>
    <row r="800" spans="1:8" x14ac:dyDescent="0.5">
      <c r="A800" s="82">
        <v>528</v>
      </c>
      <c r="B800" s="83">
        <v>100000524250</v>
      </c>
      <c r="C800" s="82">
        <v>0</v>
      </c>
      <c r="D800" s="82" t="s">
        <v>200</v>
      </c>
      <c r="E800" s="84" t="s">
        <v>328</v>
      </c>
      <c r="F800" s="85">
        <v>21395</v>
      </c>
      <c r="G800" s="85">
        <v>-21394</v>
      </c>
      <c r="H800" s="84">
        <v>1</v>
      </c>
    </row>
    <row r="801" spans="1:8" x14ac:dyDescent="0.5">
      <c r="A801" s="82">
        <v>529</v>
      </c>
      <c r="B801" s="83">
        <v>100000524251</v>
      </c>
      <c r="C801" s="82">
        <v>0</v>
      </c>
      <c r="D801" s="82" t="s">
        <v>200</v>
      </c>
      <c r="E801" s="84" t="s">
        <v>328</v>
      </c>
      <c r="F801" s="85">
        <v>21395</v>
      </c>
      <c r="G801" s="85">
        <v>-21394</v>
      </c>
      <c r="H801" s="84">
        <v>1</v>
      </c>
    </row>
    <row r="802" spans="1:8" x14ac:dyDescent="0.5">
      <c r="A802" s="82">
        <v>530</v>
      </c>
      <c r="B802" s="83">
        <v>100000524252</v>
      </c>
      <c r="C802" s="82">
        <v>0</v>
      </c>
      <c r="D802" s="82" t="s">
        <v>200</v>
      </c>
      <c r="E802" s="84" t="s">
        <v>328</v>
      </c>
      <c r="F802" s="85">
        <v>21395</v>
      </c>
      <c r="G802" s="85">
        <v>-21394</v>
      </c>
      <c r="H802" s="84">
        <v>1</v>
      </c>
    </row>
    <row r="803" spans="1:8" x14ac:dyDescent="0.5">
      <c r="A803" s="82">
        <v>531</v>
      </c>
      <c r="B803" s="83">
        <v>100000524253</v>
      </c>
      <c r="C803" s="82">
        <v>0</v>
      </c>
      <c r="D803" s="82" t="s">
        <v>200</v>
      </c>
      <c r="E803" s="84" t="s">
        <v>328</v>
      </c>
      <c r="F803" s="85">
        <v>21395</v>
      </c>
      <c r="G803" s="85">
        <v>-21394</v>
      </c>
      <c r="H803" s="84">
        <v>1</v>
      </c>
    </row>
    <row r="804" spans="1:8" x14ac:dyDescent="0.5">
      <c r="A804" s="82">
        <v>532</v>
      </c>
      <c r="B804" s="83">
        <v>100000524254</v>
      </c>
      <c r="C804" s="82">
        <v>0</v>
      </c>
      <c r="D804" s="82" t="s">
        <v>200</v>
      </c>
      <c r="E804" s="84" t="s">
        <v>328</v>
      </c>
      <c r="F804" s="85">
        <v>21395</v>
      </c>
      <c r="G804" s="85">
        <v>-21394</v>
      </c>
      <c r="H804" s="84">
        <v>1</v>
      </c>
    </row>
    <row r="805" spans="1:8" x14ac:dyDescent="0.5">
      <c r="A805" s="82">
        <v>533</v>
      </c>
      <c r="B805" s="83">
        <v>100000524255</v>
      </c>
      <c r="C805" s="82">
        <v>0</v>
      </c>
      <c r="D805" s="82" t="s">
        <v>200</v>
      </c>
      <c r="E805" s="84" t="s">
        <v>328</v>
      </c>
      <c r="F805" s="85">
        <v>21395</v>
      </c>
      <c r="G805" s="85">
        <v>-21394</v>
      </c>
      <c r="H805" s="84">
        <v>1</v>
      </c>
    </row>
    <row r="806" spans="1:8" x14ac:dyDescent="0.5">
      <c r="A806" s="82">
        <v>534</v>
      </c>
      <c r="B806" s="83">
        <v>100000524256</v>
      </c>
      <c r="C806" s="82">
        <v>0</v>
      </c>
      <c r="D806" s="82" t="s">
        <v>200</v>
      </c>
      <c r="E806" s="84" t="s">
        <v>328</v>
      </c>
      <c r="F806" s="85">
        <v>21395</v>
      </c>
      <c r="G806" s="85">
        <v>-21394</v>
      </c>
      <c r="H806" s="84">
        <v>1</v>
      </c>
    </row>
    <row r="807" spans="1:8" x14ac:dyDescent="0.5">
      <c r="A807" s="82">
        <v>535</v>
      </c>
      <c r="B807" s="83">
        <v>100000524257</v>
      </c>
      <c r="C807" s="82">
        <v>0</v>
      </c>
      <c r="D807" s="82" t="s">
        <v>200</v>
      </c>
      <c r="E807" s="84" t="s">
        <v>328</v>
      </c>
      <c r="F807" s="85">
        <v>21395</v>
      </c>
      <c r="G807" s="85">
        <v>-21394</v>
      </c>
      <c r="H807" s="84">
        <v>1</v>
      </c>
    </row>
    <row r="808" spans="1:8" x14ac:dyDescent="0.5">
      <c r="A808" s="82">
        <v>536</v>
      </c>
      <c r="B808" s="83">
        <v>100000524258</v>
      </c>
      <c r="C808" s="82">
        <v>0</v>
      </c>
      <c r="D808" s="82" t="s">
        <v>200</v>
      </c>
      <c r="E808" s="84" t="s">
        <v>328</v>
      </c>
      <c r="F808" s="85">
        <v>21395</v>
      </c>
      <c r="G808" s="85">
        <v>-21394</v>
      </c>
      <c r="H808" s="84">
        <v>1</v>
      </c>
    </row>
    <row r="809" spans="1:8" x14ac:dyDescent="0.5">
      <c r="A809" s="82">
        <v>537</v>
      </c>
      <c r="B809" s="83">
        <v>100000524259</v>
      </c>
      <c r="C809" s="82">
        <v>0</v>
      </c>
      <c r="D809" s="82" t="s">
        <v>200</v>
      </c>
      <c r="E809" s="84" t="s">
        <v>328</v>
      </c>
      <c r="F809" s="85">
        <v>21395</v>
      </c>
      <c r="G809" s="85">
        <v>-21394</v>
      </c>
      <c r="H809" s="84">
        <v>1</v>
      </c>
    </row>
    <row r="810" spans="1:8" x14ac:dyDescent="0.5">
      <c r="A810" s="82">
        <v>538</v>
      </c>
      <c r="B810" s="83">
        <v>100000524260</v>
      </c>
      <c r="C810" s="82">
        <v>0</v>
      </c>
      <c r="D810" s="82" t="s">
        <v>200</v>
      </c>
      <c r="E810" s="84" t="s">
        <v>328</v>
      </c>
      <c r="F810" s="85">
        <v>21395</v>
      </c>
      <c r="G810" s="85">
        <v>-21394</v>
      </c>
      <c r="H810" s="84">
        <v>1</v>
      </c>
    </row>
    <row r="811" spans="1:8" x14ac:dyDescent="0.5">
      <c r="A811" s="82">
        <v>539</v>
      </c>
      <c r="B811" s="83">
        <v>100000524261</v>
      </c>
      <c r="C811" s="82">
        <v>0</v>
      </c>
      <c r="D811" s="82" t="s">
        <v>200</v>
      </c>
      <c r="E811" s="84" t="s">
        <v>328</v>
      </c>
      <c r="F811" s="85">
        <v>21395</v>
      </c>
      <c r="G811" s="85">
        <v>-21394</v>
      </c>
      <c r="H811" s="84">
        <v>1</v>
      </c>
    </row>
    <row r="812" spans="1:8" x14ac:dyDescent="0.5">
      <c r="A812" s="82">
        <v>540</v>
      </c>
      <c r="B812" s="83">
        <v>100000524262</v>
      </c>
      <c r="C812" s="82">
        <v>0</v>
      </c>
      <c r="D812" s="82" t="s">
        <v>200</v>
      </c>
      <c r="E812" s="84" t="s">
        <v>328</v>
      </c>
      <c r="F812" s="85">
        <v>21395</v>
      </c>
      <c r="G812" s="85">
        <v>-21394</v>
      </c>
      <c r="H812" s="84">
        <v>1</v>
      </c>
    </row>
    <row r="813" spans="1:8" x14ac:dyDescent="0.5">
      <c r="A813" s="82">
        <v>541</v>
      </c>
      <c r="B813" s="83">
        <v>100000524263</v>
      </c>
      <c r="C813" s="82">
        <v>0</v>
      </c>
      <c r="D813" s="82" t="s">
        <v>200</v>
      </c>
      <c r="E813" s="84" t="s">
        <v>328</v>
      </c>
      <c r="F813" s="85">
        <v>21395</v>
      </c>
      <c r="G813" s="85">
        <v>-21394</v>
      </c>
      <c r="H813" s="84">
        <v>1</v>
      </c>
    </row>
    <row r="814" spans="1:8" x14ac:dyDescent="0.5">
      <c r="A814" s="82">
        <v>542</v>
      </c>
      <c r="B814" s="83">
        <v>100000524264</v>
      </c>
      <c r="C814" s="82">
        <v>0</v>
      </c>
      <c r="D814" s="82" t="s">
        <v>200</v>
      </c>
      <c r="E814" s="84" t="s">
        <v>328</v>
      </c>
      <c r="F814" s="85">
        <v>21395</v>
      </c>
      <c r="G814" s="85">
        <v>-21394</v>
      </c>
      <c r="H814" s="84">
        <v>1</v>
      </c>
    </row>
    <row r="815" spans="1:8" x14ac:dyDescent="0.5">
      <c r="A815" s="82">
        <v>543</v>
      </c>
      <c r="B815" s="83">
        <v>100000524265</v>
      </c>
      <c r="C815" s="82">
        <v>0</v>
      </c>
      <c r="D815" s="82" t="s">
        <v>200</v>
      </c>
      <c r="E815" s="84" t="s">
        <v>328</v>
      </c>
      <c r="F815" s="85">
        <v>21395</v>
      </c>
      <c r="G815" s="85">
        <v>-21394</v>
      </c>
      <c r="H815" s="84">
        <v>1</v>
      </c>
    </row>
    <row r="816" spans="1:8" x14ac:dyDescent="0.5">
      <c r="A816" s="82">
        <v>544</v>
      </c>
      <c r="B816" s="83">
        <v>100000524266</v>
      </c>
      <c r="C816" s="82">
        <v>0</v>
      </c>
      <c r="D816" s="82" t="s">
        <v>200</v>
      </c>
      <c r="E816" s="84" t="s">
        <v>328</v>
      </c>
      <c r="F816" s="85">
        <v>21395</v>
      </c>
      <c r="G816" s="85">
        <v>-21394</v>
      </c>
      <c r="H816" s="84">
        <v>1</v>
      </c>
    </row>
    <row r="817" spans="1:8" x14ac:dyDescent="0.5">
      <c r="A817" s="82">
        <v>545</v>
      </c>
      <c r="B817" s="83">
        <v>100000524267</v>
      </c>
      <c r="C817" s="82">
        <v>0</v>
      </c>
      <c r="D817" s="82" t="s">
        <v>200</v>
      </c>
      <c r="E817" s="84" t="s">
        <v>328</v>
      </c>
      <c r="F817" s="85">
        <v>21395</v>
      </c>
      <c r="G817" s="85">
        <v>-21394</v>
      </c>
      <c r="H817" s="84">
        <v>1</v>
      </c>
    </row>
    <row r="818" spans="1:8" x14ac:dyDescent="0.5">
      <c r="A818" s="82">
        <v>546</v>
      </c>
      <c r="B818" s="83">
        <v>100000524268</v>
      </c>
      <c r="C818" s="82">
        <v>0</v>
      </c>
      <c r="D818" s="82" t="s">
        <v>200</v>
      </c>
      <c r="E818" s="84" t="s">
        <v>328</v>
      </c>
      <c r="F818" s="85">
        <v>21395</v>
      </c>
      <c r="G818" s="85">
        <v>-21394</v>
      </c>
      <c r="H818" s="84">
        <v>1</v>
      </c>
    </row>
    <row r="819" spans="1:8" x14ac:dyDescent="0.5">
      <c r="A819" s="82">
        <v>547</v>
      </c>
      <c r="B819" s="83">
        <v>100000524269</v>
      </c>
      <c r="C819" s="82">
        <v>0</v>
      </c>
      <c r="D819" s="82" t="s">
        <v>200</v>
      </c>
      <c r="E819" s="84" t="s">
        <v>328</v>
      </c>
      <c r="F819" s="85">
        <v>21395</v>
      </c>
      <c r="G819" s="85">
        <v>-21394</v>
      </c>
      <c r="H819" s="84">
        <v>1</v>
      </c>
    </row>
    <row r="820" spans="1:8" x14ac:dyDescent="0.5">
      <c r="A820" s="82">
        <v>548</v>
      </c>
      <c r="B820" s="83">
        <v>100000524270</v>
      </c>
      <c r="C820" s="82">
        <v>0</v>
      </c>
      <c r="D820" s="82" t="s">
        <v>200</v>
      </c>
      <c r="E820" s="84" t="s">
        <v>328</v>
      </c>
      <c r="F820" s="85">
        <v>21395</v>
      </c>
      <c r="G820" s="85">
        <v>-21394</v>
      </c>
      <c r="H820" s="84">
        <v>1</v>
      </c>
    </row>
    <row r="821" spans="1:8" x14ac:dyDescent="0.5">
      <c r="A821" s="82">
        <v>549</v>
      </c>
      <c r="B821" s="83">
        <v>100000524271</v>
      </c>
      <c r="C821" s="82">
        <v>0</v>
      </c>
      <c r="D821" s="82" t="s">
        <v>200</v>
      </c>
      <c r="E821" s="84" t="s">
        <v>328</v>
      </c>
      <c r="F821" s="85">
        <v>21395</v>
      </c>
      <c r="G821" s="85">
        <v>-21394</v>
      </c>
      <c r="H821" s="84">
        <v>1</v>
      </c>
    </row>
    <row r="822" spans="1:8" x14ac:dyDescent="0.5">
      <c r="A822" s="82">
        <v>550</v>
      </c>
      <c r="B822" s="83">
        <v>100000524272</v>
      </c>
      <c r="C822" s="82">
        <v>0</v>
      </c>
      <c r="D822" s="82" t="s">
        <v>200</v>
      </c>
      <c r="E822" s="84" t="s">
        <v>328</v>
      </c>
      <c r="F822" s="85">
        <v>21395</v>
      </c>
      <c r="G822" s="85">
        <v>-21394</v>
      </c>
      <c r="H822" s="84">
        <v>1</v>
      </c>
    </row>
    <row r="823" spans="1:8" x14ac:dyDescent="0.5">
      <c r="A823" s="82">
        <v>551</v>
      </c>
      <c r="B823" s="83">
        <v>100000524273</v>
      </c>
      <c r="C823" s="82">
        <v>0</v>
      </c>
      <c r="D823" s="82" t="s">
        <v>200</v>
      </c>
      <c r="E823" s="84" t="s">
        <v>328</v>
      </c>
      <c r="F823" s="85">
        <v>21395</v>
      </c>
      <c r="G823" s="85">
        <v>-21394</v>
      </c>
      <c r="H823" s="84">
        <v>1</v>
      </c>
    </row>
    <row r="824" spans="1:8" x14ac:dyDescent="0.5">
      <c r="A824" s="82">
        <v>552</v>
      </c>
      <c r="B824" s="83">
        <v>100000524274</v>
      </c>
      <c r="C824" s="82">
        <v>0</v>
      </c>
      <c r="D824" s="82" t="s">
        <v>200</v>
      </c>
      <c r="E824" s="84" t="s">
        <v>328</v>
      </c>
      <c r="F824" s="85">
        <v>21395</v>
      </c>
      <c r="G824" s="85">
        <v>-21394</v>
      </c>
      <c r="H824" s="84">
        <v>1</v>
      </c>
    </row>
    <row r="825" spans="1:8" x14ac:dyDescent="0.5">
      <c r="A825" s="82">
        <v>553</v>
      </c>
      <c r="B825" s="83">
        <v>100000524275</v>
      </c>
      <c r="C825" s="82">
        <v>0</v>
      </c>
      <c r="D825" s="82" t="s">
        <v>200</v>
      </c>
      <c r="E825" s="84" t="s">
        <v>328</v>
      </c>
      <c r="F825" s="85">
        <v>21395</v>
      </c>
      <c r="G825" s="85">
        <v>-21394</v>
      </c>
      <c r="H825" s="84">
        <v>1</v>
      </c>
    </row>
    <row r="826" spans="1:8" x14ac:dyDescent="0.5">
      <c r="A826" s="82">
        <v>554</v>
      </c>
      <c r="B826" s="83">
        <v>100000524276</v>
      </c>
      <c r="C826" s="82">
        <v>0</v>
      </c>
      <c r="D826" s="82" t="s">
        <v>200</v>
      </c>
      <c r="E826" s="84" t="s">
        <v>328</v>
      </c>
      <c r="F826" s="85">
        <v>21395</v>
      </c>
      <c r="G826" s="85">
        <v>-21394</v>
      </c>
      <c r="H826" s="84">
        <v>1</v>
      </c>
    </row>
    <row r="827" spans="1:8" x14ac:dyDescent="0.5">
      <c r="A827" s="82">
        <v>555</v>
      </c>
      <c r="B827" s="83">
        <v>100000524277</v>
      </c>
      <c r="C827" s="82">
        <v>0</v>
      </c>
      <c r="D827" s="82" t="s">
        <v>200</v>
      </c>
      <c r="E827" s="84" t="s">
        <v>328</v>
      </c>
      <c r="F827" s="85">
        <v>21395</v>
      </c>
      <c r="G827" s="85">
        <v>-21394</v>
      </c>
      <c r="H827" s="84">
        <v>1</v>
      </c>
    </row>
    <row r="828" spans="1:8" x14ac:dyDescent="0.5">
      <c r="A828" s="82">
        <v>556</v>
      </c>
      <c r="B828" s="83">
        <v>100000524278</v>
      </c>
      <c r="C828" s="82">
        <v>0</v>
      </c>
      <c r="D828" s="82" t="s">
        <v>200</v>
      </c>
      <c r="E828" s="84" t="s">
        <v>328</v>
      </c>
      <c r="F828" s="85">
        <v>21395</v>
      </c>
      <c r="G828" s="85">
        <v>-21394</v>
      </c>
      <c r="H828" s="84">
        <v>1</v>
      </c>
    </row>
    <row r="829" spans="1:8" x14ac:dyDescent="0.5">
      <c r="A829" s="82">
        <v>557</v>
      </c>
      <c r="B829" s="83">
        <v>100000524279</v>
      </c>
      <c r="C829" s="82">
        <v>0</v>
      </c>
      <c r="D829" s="82" t="s">
        <v>200</v>
      </c>
      <c r="E829" s="84" t="s">
        <v>328</v>
      </c>
      <c r="F829" s="85">
        <v>21395</v>
      </c>
      <c r="G829" s="85">
        <v>-21394</v>
      </c>
      <c r="H829" s="84">
        <v>1</v>
      </c>
    </row>
    <row r="830" spans="1:8" x14ac:dyDescent="0.5">
      <c r="A830" s="82">
        <v>558</v>
      </c>
      <c r="B830" s="83">
        <v>100000524280</v>
      </c>
      <c r="C830" s="82">
        <v>0</v>
      </c>
      <c r="D830" s="82" t="s">
        <v>200</v>
      </c>
      <c r="E830" s="84" t="s">
        <v>328</v>
      </c>
      <c r="F830" s="85">
        <v>21395</v>
      </c>
      <c r="G830" s="85">
        <v>-21394</v>
      </c>
      <c r="H830" s="84">
        <v>1</v>
      </c>
    </row>
    <row r="831" spans="1:8" x14ac:dyDescent="0.5">
      <c r="A831" s="82">
        <v>559</v>
      </c>
      <c r="B831" s="83">
        <v>100000524281</v>
      </c>
      <c r="C831" s="82">
        <v>0</v>
      </c>
      <c r="D831" s="82" t="s">
        <v>200</v>
      </c>
      <c r="E831" s="84" t="s">
        <v>328</v>
      </c>
      <c r="F831" s="85">
        <v>21395</v>
      </c>
      <c r="G831" s="85">
        <v>-21394</v>
      </c>
      <c r="H831" s="84">
        <v>1</v>
      </c>
    </row>
    <row r="832" spans="1:8" x14ac:dyDescent="0.5">
      <c r="A832" s="82">
        <v>560</v>
      </c>
      <c r="B832" s="83">
        <v>100000524282</v>
      </c>
      <c r="C832" s="82">
        <v>0</v>
      </c>
      <c r="D832" s="82" t="s">
        <v>200</v>
      </c>
      <c r="E832" s="84" t="s">
        <v>328</v>
      </c>
      <c r="F832" s="85">
        <v>21395</v>
      </c>
      <c r="G832" s="85">
        <v>-21394</v>
      </c>
      <c r="H832" s="84">
        <v>1</v>
      </c>
    </row>
    <row r="833" spans="1:8" x14ac:dyDescent="0.5">
      <c r="A833" s="82">
        <v>561</v>
      </c>
      <c r="B833" s="83">
        <v>100000524283</v>
      </c>
      <c r="C833" s="82">
        <v>0</v>
      </c>
      <c r="D833" s="82" t="s">
        <v>200</v>
      </c>
      <c r="E833" s="84" t="s">
        <v>328</v>
      </c>
      <c r="F833" s="85">
        <v>21395</v>
      </c>
      <c r="G833" s="85">
        <v>-21394</v>
      </c>
      <c r="H833" s="84">
        <v>1</v>
      </c>
    </row>
    <row r="834" spans="1:8" x14ac:dyDescent="0.5">
      <c r="A834" s="82">
        <v>562</v>
      </c>
      <c r="B834" s="83">
        <v>100000524284</v>
      </c>
      <c r="C834" s="82">
        <v>0</v>
      </c>
      <c r="D834" s="82" t="s">
        <v>200</v>
      </c>
      <c r="E834" s="84" t="s">
        <v>328</v>
      </c>
      <c r="F834" s="85">
        <v>21395</v>
      </c>
      <c r="G834" s="85">
        <v>-21394</v>
      </c>
      <c r="H834" s="84">
        <v>1</v>
      </c>
    </row>
    <row r="835" spans="1:8" x14ac:dyDescent="0.5">
      <c r="A835" s="82">
        <v>563</v>
      </c>
      <c r="B835" s="83">
        <v>100000524285</v>
      </c>
      <c r="C835" s="82">
        <v>0</v>
      </c>
      <c r="D835" s="82" t="s">
        <v>200</v>
      </c>
      <c r="E835" s="84" t="s">
        <v>328</v>
      </c>
      <c r="F835" s="85">
        <v>21395</v>
      </c>
      <c r="G835" s="85">
        <v>-21394</v>
      </c>
      <c r="H835" s="84">
        <v>1</v>
      </c>
    </row>
    <row r="836" spans="1:8" x14ac:dyDescent="0.5">
      <c r="A836" s="82">
        <v>564</v>
      </c>
      <c r="B836" s="83">
        <v>100000524286</v>
      </c>
      <c r="C836" s="82">
        <v>0</v>
      </c>
      <c r="D836" s="82" t="s">
        <v>200</v>
      </c>
      <c r="E836" s="84" t="s">
        <v>328</v>
      </c>
      <c r="F836" s="85">
        <v>21395</v>
      </c>
      <c r="G836" s="85">
        <v>-21394</v>
      </c>
      <c r="H836" s="84">
        <v>1</v>
      </c>
    </row>
    <row r="837" spans="1:8" x14ac:dyDescent="0.5">
      <c r="A837" s="82">
        <v>565</v>
      </c>
      <c r="B837" s="83">
        <v>100000524287</v>
      </c>
      <c r="C837" s="82">
        <v>0</v>
      </c>
      <c r="D837" s="82" t="s">
        <v>200</v>
      </c>
      <c r="E837" s="84" t="s">
        <v>328</v>
      </c>
      <c r="F837" s="85">
        <v>21395</v>
      </c>
      <c r="G837" s="85">
        <v>-21394</v>
      </c>
      <c r="H837" s="84">
        <v>1</v>
      </c>
    </row>
    <row r="838" spans="1:8" x14ac:dyDescent="0.5">
      <c r="A838" s="82">
        <v>566</v>
      </c>
      <c r="B838" s="83">
        <v>100000524288</v>
      </c>
      <c r="C838" s="82">
        <v>0</v>
      </c>
      <c r="D838" s="82" t="s">
        <v>200</v>
      </c>
      <c r="E838" s="84" t="s">
        <v>328</v>
      </c>
      <c r="F838" s="85">
        <v>21395</v>
      </c>
      <c r="G838" s="85">
        <v>-21394</v>
      </c>
      <c r="H838" s="84">
        <v>1</v>
      </c>
    </row>
    <row r="839" spans="1:8" x14ac:dyDescent="0.5">
      <c r="A839" s="82">
        <v>567</v>
      </c>
      <c r="B839" s="83">
        <v>100000524289</v>
      </c>
      <c r="C839" s="82">
        <v>0</v>
      </c>
      <c r="D839" s="82" t="s">
        <v>200</v>
      </c>
      <c r="E839" s="84" t="s">
        <v>328</v>
      </c>
      <c r="F839" s="85">
        <v>21395</v>
      </c>
      <c r="G839" s="85">
        <v>-21394</v>
      </c>
      <c r="H839" s="84">
        <v>1</v>
      </c>
    </row>
    <row r="840" spans="1:8" x14ac:dyDescent="0.5">
      <c r="A840" s="82">
        <v>568</v>
      </c>
      <c r="B840" s="83">
        <v>100000524290</v>
      </c>
      <c r="C840" s="82">
        <v>0</v>
      </c>
      <c r="D840" s="82" t="s">
        <v>200</v>
      </c>
      <c r="E840" s="84" t="s">
        <v>328</v>
      </c>
      <c r="F840" s="85">
        <v>21395</v>
      </c>
      <c r="G840" s="85">
        <v>-21394</v>
      </c>
      <c r="H840" s="84">
        <v>1</v>
      </c>
    </row>
    <row r="841" spans="1:8" x14ac:dyDescent="0.5">
      <c r="A841" s="80"/>
      <c r="B841" s="158" t="s">
        <v>296</v>
      </c>
      <c r="C841" s="158"/>
      <c r="D841" s="158"/>
      <c r="E841" s="158"/>
      <c r="F841" s="86">
        <f>SUM(F272:F840)</f>
        <v>16931793.399999999</v>
      </c>
      <c r="G841" s="86">
        <f>SUM(G272:G840)</f>
        <v>-16931224.399999999</v>
      </c>
      <c r="H841" s="86">
        <f>SUM(H272:H840)</f>
        <v>569</v>
      </c>
    </row>
    <row r="842" spans="1:8" x14ac:dyDescent="0.5">
      <c r="A842" s="80"/>
      <c r="B842" s="158" t="s">
        <v>88</v>
      </c>
      <c r="C842" s="158"/>
      <c r="D842" s="158"/>
      <c r="E842" s="158"/>
      <c r="F842" s="86">
        <f>F268+F841</f>
        <v>22755386.32</v>
      </c>
      <c r="G842" s="86">
        <f>G268+G841</f>
        <v>-17425196.77</v>
      </c>
      <c r="H842" s="86">
        <f>H268+H841</f>
        <v>5330189.55</v>
      </c>
    </row>
    <row r="844" spans="1:8" x14ac:dyDescent="0.5">
      <c r="A844" s="77" t="s">
        <v>329</v>
      </c>
    </row>
    <row r="845" spans="1:8" s="92" customFormat="1" x14ac:dyDescent="0.5">
      <c r="A845" s="78" t="s">
        <v>0</v>
      </c>
      <c r="B845" s="91" t="s">
        <v>58</v>
      </c>
      <c r="C845" s="78" t="s">
        <v>59</v>
      </c>
      <c r="D845" s="78" t="s">
        <v>60</v>
      </c>
      <c r="E845" s="78" t="s">
        <v>61</v>
      </c>
      <c r="F845" s="78" t="s">
        <v>62</v>
      </c>
      <c r="G845" s="78" t="s">
        <v>63</v>
      </c>
      <c r="H845" s="78" t="s">
        <v>64</v>
      </c>
    </row>
    <row r="846" spans="1:8" x14ac:dyDescent="0.5">
      <c r="A846" s="82">
        <v>1</v>
      </c>
      <c r="B846" s="83">
        <v>100000306965</v>
      </c>
      <c r="C846" s="82">
        <v>0</v>
      </c>
      <c r="D846" s="82" t="s">
        <v>330</v>
      </c>
      <c r="E846" s="84" t="s">
        <v>331</v>
      </c>
      <c r="F846" s="85">
        <v>44940</v>
      </c>
      <c r="G846" s="85">
        <v>-15673.59</v>
      </c>
      <c r="H846" s="85">
        <v>29266.41</v>
      </c>
    </row>
    <row r="847" spans="1:8" x14ac:dyDescent="0.5">
      <c r="A847" s="82">
        <v>2</v>
      </c>
      <c r="B847" s="83">
        <v>100000306968</v>
      </c>
      <c r="C847" s="82">
        <v>0</v>
      </c>
      <c r="D847" s="82" t="s">
        <v>330</v>
      </c>
      <c r="E847" s="84" t="s">
        <v>332</v>
      </c>
      <c r="F847" s="85">
        <v>17120</v>
      </c>
      <c r="G847" s="85">
        <v>-5970.89</v>
      </c>
      <c r="H847" s="85">
        <v>11149.11</v>
      </c>
    </row>
    <row r="848" spans="1:8" x14ac:dyDescent="0.5">
      <c r="A848" s="82">
        <v>3</v>
      </c>
      <c r="B848" s="83">
        <v>100000306969</v>
      </c>
      <c r="C848" s="82">
        <v>0</v>
      </c>
      <c r="D848" s="82" t="s">
        <v>330</v>
      </c>
      <c r="E848" s="84" t="s">
        <v>333</v>
      </c>
      <c r="F848" s="85">
        <v>9416</v>
      </c>
      <c r="G848" s="85">
        <v>-3283.99</v>
      </c>
      <c r="H848" s="85">
        <v>6132.01</v>
      </c>
    </row>
    <row r="849" spans="1:8" x14ac:dyDescent="0.5">
      <c r="A849" s="82">
        <v>4</v>
      </c>
      <c r="B849" s="83">
        <v>100000396915</v>
      </c>
      <c r="C849" s="82">
        <v>0</v>
      </c>
      <c r="D849" s="82" t="s">
        <v>334</v>
      </c>
      <c r="E849" s="84" t="s">
        <v>335</v>
      </c>
      <c r="F849" s="85">
        <v>910000</v>
      </c>
      <c r="G849" s="85">
        <v>-189479.45</v>
      </c>
      <c r="H849" s="85">
        <v>720520.55</v>
      </c>
    </row>
    <row r="850" spans="1:8" x14ac:dyDescent="0.5">
      <c r="A850" s="82">
        <v>5</v>
      </c>
      <c r="B850" s="83">
        <v>100000403226</v>
      </c>
      <c r="C850" s="82">
        <v>0</v>
      </c>
      <c r="D850" s="82" t="s">
        <v>336</v>
      </c>
      <c r="E850" s="84" t="s">
        <v>337</v>
      </c>
      <c r="F850" s="85">
        <v>364500</v>
      </c>
      <c r="G850" s="85">
        <v>-64811.1</v>
      </c>
      <c r="H850" s="85">
        <v>299688.90000000002</v>
      </c>
    </row>
    <row r="851" spans="1:8" x14ac:dyDescent="0.5">
      <c r="A851" s="82">
        <v>6</v>
      </c>
      <c r="B851" s="83">
        <v>100000412941</v>
      </c>
      <c r="C851" s="82">
        <v>0</v>
      </c>
      <c r="D851" s="82" t="s">
        <v>188</v>
      </c>
      <c r="E851" s="84" t="s">
        <v>338</v>
      </c>
      <c r="F851" s="85">
        <v>25733.5</v>
      </c>
      <c r="G851" s="85">
        <v>-13843.15</v>
      </c>
      <c r="H851" s="85">
        <v>11890.35</v>
      </c>
    </row>
    <row r="852" spans="1:8" x14ac:dyDescent="0.5">
      <c r="A852" s="82"/>
      <c r="B852" s="83">
        <v>100000412941</v>
      </c>
      <c r="C852" s="82">
        <v>1</v>
      </c>
      <c r="D852" s="82" t="s">
        <v>188</v>
      </c>
      <c r="E852" s="84" t="s">
        <v>338</v>
      </c>
      <c r="F852" s="85">
        <v>13856.5</v>
      </c>
      <c r="G852" s="85">
        <v>-13855.5</v>
      </c>
      <c r="H852" s="84">
        <v>1</v>
      </c>
    </row>
    <row r="853" spans="1:8" x14ac:dyDescent="0.5">
      <c r="A853" s="82">
        <v>7</v>
      </c>
      <c r="B853" s="83">
        <v>100000414427</v>
      </c>
      <c r="C853" s="82">
        <v>0</v>
      </c>
      <c r="D853" s="82" t="s">
        <v>99</v>
      </c>
      <c r="E853" s="84" t="s">
        <v>339</v>
      </c>
      <c r="F853" s="85">
        <v>20330</v>
      </c>
      <c r="G853" s="85">
        <v>-10675.01</v>
      </c>
      <c r="H853" s="85">
        <v>9654.99</v>
      </c>
    </row>
    <row r="854" spans="1:8" x14ac:dyDescent="0.5">
      <c r="A854" s="82"/>
      <c r="B854" s="83">
        <v>100000414427</v>
      </c>
      <c r="C854" s="82">
        <v>1</v>
      </c>
      <c r="D854" s="82" t="s">
        <v>99</v>
      </c>
      <c r="E854" s="84" t="s">
        <v>339</v>
      </c>
      <c r="F854" s="85">
        <v>11770</v>
      </c>
      <c r="G854" s="85">
        <v>-11769</v>
      </c>
      <c r="H854" s="84">
        <v>1</v>
      </c>
    </row>
    <row r="855" spans="1:8" x14ac:dyDescent="0.5">
      <c r="A855" s="82">
        <v>8</v>
      </c>
      <c r="B855" s="83">
        <v>100000414428</v>
      </c>
      <c r="C855" s="82">
        <v>0</v>
      </c>
      <c r="D855" s="82" t="s">
        <v>99</v>
      </c>
      <c r="E855" s="84" t="s">
        <v>339</v>
      </c>
      <c r="F855" s="85">
        <v>20330</v>
      </c>
      <c r="G855" s="85">
        <v>-10675.01</v>
      </c>
      <c r="H855" s="85">
        <v>9654.99</v>
      </c>
    </row>
    <row r="856" spans="1:8" x14ac:dyDescent="0.5">
      <c r="A856" s="82"/>
      <c r="B856" s="83">
        <v>100000414428</v>
      </c>
      <c r="C856" s="82">
        <v>1</v>
      </c>
      <c r="D856" s="82" t="s">
        <v>99</v>
      </c>
      <c r="E856" s="84" t="s">
        <v>339</v>
      </c>
      <c r="F856" s="85">
        <v>11770</v>
      </c>
      <c r="G856" s="85">
        <v>-11769</v>
      </c>
      <c r="H856" s="84">
        <v>1</v>
      </c>
    </row>
    <row r="857" spans="1:8" x14ac:dyDescent="0.5">
      <c r="A857" s="82">
        <v>9</v>
      </c>
      <c r="B857" s="83">
        <v>100000414429</v>
      </c>
      <c r="C857" s="82">
        <v>0</v>
      </c>
      <c r="D857" s="82" t="s">
        <v>99</v>
      </c>
      <c r="E857" s="84" t="s">
        <v>339</v>
      </c>
      <c r="F857" s="85">
        <v>20330</v>
      </c>
      <c r="G857" s="85">
        <v>-10675.01</v>
      </c>
      <c r="H857" s="85">
        <v>9654.99</v>
      </c>
    </row>
    <row r="858" spans="1:8" x14ac:dyDescent="0.5">
      <c r="A858" s="82"/>
      <c r="B858" s="83">
        <v>100000414429</v>
      </c>
      <c r="C858" s="82">
        <v>1</v>
      </c>
      <c r="D858" s="82" t="s">
        <v>99</v>
      </c>
      <c r="E858" s="84" t="s">
        <v>339</v>
      </c>
      <c r="F858" s="85">
        <v>11770</v>
      </c>
      <c r="G858" s="85">
        <v>-11769</v>
      </c>
      <c r="H858" s="84">
        <v>1</v>
      </c>
    </row>
    <row r="859" spans="1:8" x14ac:dyDescent="0.5">
      <c r="A859" s="82">
        <v>10</v>
      </c>
      <c r="B859" s="83">
        <v>100000444186</v>
      </c>
      <c r="C859" s="82">
        <v>0</v>
      </c>
      <c r="D859" s="82" t="s">
        <v>340</v>
      </c>
      <c r="E859" s="84" t="s">
        <v>341</v>
      </c>
      <c r="F859" s="85">
        <v>36316800</v>
      </c>
      <c r="G859" s="85">
        <v>-13038441.640000001</v>
      </c>
      <c r="H859" s="85">
        <v>23278358.359999999</v>
      </c>
    </row>
    <row r="860" spans="1:8" x14ac:dyDescent="0.5">
      <c r="A860" s="82">
        <v>11</v>
      </c>
      <c r="B860" s="83">
        <v>100000449230</v>
      </c>
      <c r="C860" s="82">
        <v>0</v>
      </c>
      <c r="D860" s="82" t="s">
        <v>71</v>
      </c>
      <c r="E860" s="84" t="s">
        <v>342</v>
      </c>
      <c r="F860" s="85">
        <v>27300000</v>
      </c>
      <c r="G860" s="85">
        <v>-7156991.4100000001</v>
      </c>
      <c r="H860" s="85">
        <v>20143008.59</v>
      </c>
    </row>
    <row r="861" spans="1:8" x14ac:dyDescent="0.5">
      <c r="A861" s="82">
        <v>12</v>
      </c>
      <c r="B861" s="83">
        <v>100000576120</v>
      </c>
      <c r="C861" s="82">
        <v>0</v>
      </c>
      <c r="D861" s="82" t="s">
        <v>131</v>
      </c>
      <c r="E861" s="84" t="s">
        <v>343</v>
      </c>
      <c r="F861" s="85">
        <v>1498000</v>
      </c>
      <c r="G861" s="85">
        <v>-60166.720000000001</v>
      </c>
      <c r="H861" s="85">
        <v>1437833.28</v>
      </c>
    </row>
    <row r="862" spans="1:8" x14ac:dyDescent="0.5">
      <c r="A862" s="84"/>
      <c r="B862" s="158" t="s">
        <v>329</v>
      </c>
      <c r="C862" s="158"/>
      <c r="D862" s="158"/>
      <c r="E862" s="158"/>
      <c r="F862" s="86">
        <f>SUM(F846:F861)</f>
        <v>66596666</v>
      </c>
      <c r="G862" s="86">
        <f>SUM(G846:G861)</f>
        <v>-20629849.469999999</v>
      </c>
      <c r="H862" s="86">
        <f>SUM(H846:H861)</f>
        <v>45966816.530000001</v>
      </c>
    </row>
    <row r="863" spans="1:8" x14ac:dyDescent="0.5">
      <c r="F863" s="87"/>
      <c r="G863" s="87"/>
    </row>
    <row r="864" spans="1:8" x14ac:dyDescent="0.5">
      <c r="A864" s="77" t="s">
        <v>344</v>
      </c>
    </row>
    <row r="865" spans="1:8" s="92" customFormat="1" x14ac:dyDescent="0.5">
      <c r="A865" s="78" t="s">
        <v>0</v>
      </c>
      <c r="B865" s="91" t="s">
        <v>58</v>
      </c>
      <c r="C865" s="78" t="s">
        <v>59</v>
      </c>
      <c r="D865" s="78" t="s">
        <v>60</v>
      </c>
      <c r="E865" s="78" t="s">
        <v>61</v>
      </c>
      <c r="F865" s="78" t="s">
        <v>62</v>
      </c>
      <c r="G865" s="78" t="s">
        <v>63</v>
      </c>
      <c r="H865" s="78" t="s">
        <v>64</v>
      </c>
    </row>
    <row r="866" spans="1:8" s="92" customFormat="1" x14ac:dyDescent="0.5">
      <c r="A866" s="82">
        <v>1</v>
      </c>
      <c r="B866" s="102">
        <v>100000008028</v>
      </c>
      <c r="C866" s="103">
        <v>0</v>
      </c>
      <c r="D866" s="103" t="s">
        <v>345</v>
      </c>
      <c r="E866" s="104" t="s">
        <v>346</v>
      </c>
      <c r="F866" s="99">
        <v>34990</v>
      </c>
      <c r="G866" s="100">
        <v>-34989</v>
      </c>
      <c r="H866" s="105">
        <v>1</v>
      </c>
    </row>
    <row r="867" spans="1:8" x14ac:dyDescent="0.5">
      <c r="A867" s="82">
        <v>2</v>
      </c>
      <c r="B867" s="102">
        <v>100000027560</v>
      </c>
      <c r="C867" s="103">
        <v>0</v>
      </c>
      <c r="D867" s="103" t="s">
        <v>136</v>
      </c>
      <c r="E867" s="104" t="s">
        <v>347</v>
      </c>
      <c r="F867" s="85">
        <v>18990</v>
      </c>
      <c r="G867" s="85">
        <v>-18989</v>
      </c>
      <c r="H867" s="84">
        <v>1</v>
      </c>
    </row>
    <row r="868" spans="1:8" x14ac:dyDescent="0.5">
      <c r="A868" s="82">
        <v>3</v>
      </c>
      <c r="B868" s="102">
        <v>100000027561</v>
      </c>
      <c r="C868" s="103">
        <v>0</v>
      </c>
      <c r="D868" s="103" t="s">
        <v>136</v>
      </c>
      <c r="E868" s="104" t="s">
        <v>348</v>
      </c>
      <c r="F868" s="85">
        <v>12490</v>
      </c>
      <c r="G868" s="85">
        <v>-12489</v>
      </c>
      <c r="H868" s="84">
        <v>1</v>
      </c>
    </row>
    <row r="869" spans="1:8" x14ac:dyDescent="0.5">
      <c r="A869" s="82">
        <v>4</v>
      </c>
      <c r="B869" s="102">
        <v>100000029406</v>
      </c>
      <c r="C869" s="103">
        <v>0</v>
      </c>
      <c r="D869" s="103" t="s">
        <v>223</v>
      </c>
      <c r="E869" s="104" t="s">
        <v>349</v>
      </c>
      <c r="F869" s="85">
        <v>27980</v>
      </c>
      <c r="G869" s="85">
        <v>-27979</v>
      </c>
      <c r="H869" s="84">
        <v>1</v>
      </c>
    </row>
    <row r="870" spans="1:8" x14ac:dyDescent="0.5">
      <c r="A870" s="82">
        <v>5</v>
      </c>
      <c r="B870" s="102">
        <v>100000029407</v>
      </c>
      <c r="C870" s="103">
        <v>0</v>
      </c>
      <c r="D870" s="103" t="s">
        <v>223</v>
      </c>
      <c r="E870" s="104" t="s">
        <v>349</v>
      </c>
      <c r="F870" s="85">
        <v>27980</v>
      </c>
      <c r="G870" s="85">
        <v>-27979</v>
      </c>
      <c r="H870" s="84">
        <v>1</v>
      </c>
    </row>
    <row r="871" spans="1:8" x14ac:dyDescent="0.5">
      <c r="A871" s="82">
        <v>6</v>
      </c>
      <c r="B871" s="102">
        <v>100000029670</v>
      </c>
      <c r="C871" s="103">
        <v>0</v>
      </c>
      <c r="D871" s="103" t="s">
        <v>350</v>
      </c>
      <c r="E871" s="104" t="s">
        <v>351</v>
      </c>
      <c r="F871" s="85">
        <v>75690</v>
      </c>
      <c r="G871" s="85">
        <v>-75689</v>
      </c>
      <c r="H871" s="84">
        <v>1</v>
      </c>
    </row>
    <row r="872" spans="1:8" x14ac:dyDescent="0.5">
      <c r="A872" s="82">
        <v>7</v>
      </c>
      <c r="B872" s="102">
        <v>100000029671</v>
      </c>
      <c r="C872" s="103">
        <v>0</v>
      </c>
      <c r="D872" s="103" t="s">
        <v>350</v>
      </c>
      <c r="E872" s="104" t="s">
        <v>351</v>
      </c>
      <c r="F872" s="85">
        <v>75690</v>
      </c>
      <c r="G872" s="85">
        <v>-75689</v>
      </c>
      <c r="H872" s="84">
        <v>1</v>
      </c>
    </row>
    <row r="873" spans="1:8" x14ac:dyDescent="0.5">
      <c r="A873" s="82">
        <v>8</v>
      </c>
      <c r="B873" s="102">
        <v>100000029672</v>
      </c>
      <c r="C873" s="103">
        <v>0</v>
      </c>
      <c r="D873" s="103" t="s">
        <v>350</v>
      </c>
      <c r="E873" s="104" t="s">
        <v>351</v>
      </c>
      <c r="F873" s="85">
        <v>75690</v>
      </c>
      <c r="G873" s="85">
        <v>-75689</v>
      </c>
      <c r="H873" s="84">
        <v>1</v>
      </c>
    </row>
    <row r="874" spans="1:8" x14ac:dyDescent="0.5">
      <c r="A874" s="82">
        <v>9</v>
      </c>
      <c r="B874" s="102">
        <v>100000029673</v>
      </c>
      <c r="C874" s="103">
        <v>0</v>
      </c>
      <c r="D874" s="103" t="s">
        <v>350</v>
      </c>
      <c r="E874" s="104" t="s">
        <v>351</v>
      </c>
      <c r="F874" s="85">
        <v>75690</v>
      </c>
      <c r="G874" s="85">
        <v>-75689</v>
      </c>
      <c r="H874" s="84">
        <v>1</v>
      </c>
    </row>
    <row r="875" spans="1:8" x14ac:dyDescent="0.5">
      <c r="A875" s="82">
        <v>10</v>
      </c>
      <c r="B875" s="102">
        <v>100000029674</v>
      </c>
      <c r="C875" s="103">
        <v>0</v>
      </c>
      <c r="D875" s="103" t="s">
        <v>350</v>
      </c>
      <c r="E875" s="104" t="s">
        <v>351</v>
      </c>
      <c r="F875" s="85">
        <v>75690</v>
      </c>
      <c r="G875" s="85">
        <v>-75689</v>
      </c>
      <c r="H875" s="84">
        <v>1</v>
      </c>
    </row>
    <row r="876" spans="1:8" x14ac:dyDescent="0.5">
      <c r="A876" s="82">
        <v>11</v>
      </c>
      <c r="B876" s="102">
        <v>100000029675</v>
      </c>
      <c r="C876" s="103">
        <v>0</v>
      </c>
      <c r="D876" s="103" t="s">
        <v>350</v>
      </c>
      <c r="E876" s="104" t="s">
        <v>351</v>
      </c>
      <c r="F876" s="85">
        <v>75690</v>
      </c>
      <c r="G876" s="85">
        <v>-75689</v>
      </c>
      <c r="H876" s="84">
        <v>1</v>
      </c>
    </row>
    <row r="877" spans="1:8" x14ac:dyDescent="0.5">
      <c r="A877" s="82">
        <v>12</v>
      </c>
      <c r="B877" s="102">
        <v>100000029676</v>
      </c>
      <c r="C877" s="103">
        <v>0</v>
      </c>
      <c r="D877" s="103" t="s">
        <v>350</v>
      </c>
      <c r="E877" s="104" t="s">
        <v>351</v>
      </c>
      <c r="F877" s="85">
        <v>75690</v>
      </c>
      <c r="G877" s="85">
        <v>-75689</v>
      </c>
      <c r="H877" s="84">
        <v>1</v>
      </c>
    </row>
    <row r="878" spans="1:8" x14ac:dyDescent="0.5">
      <c r="A878" s="82">
        <v>13</v>
      </c>
      <c r="B878" s="102">
        <v>100000029677</v>
      </c>
      <c r="C878" s="103">
        <v>0</v>
      </c>
      <c r="D878" s="103" t="s">
        <v>350</v>
      </c>
      <c r="E878" s="104" t="s">
        <v>351</v>
      </c>
      <c r="F878" s="85">
        <v>75690</v>
      </c>
      <c r="G878" s="85">
        <v>-75689</v>
      </c>
      <c r="H878" s="84">
        <v>1</v>
      </c>
    </row>
    <row r="879" spans="1:8" x14ac:dyDescent="0.5">
      <c r="A879" s="82">
        <v>14</v>
      </c>
      <c r="B879" s="102">
        <v>100000029678</v>
      </c>
      <c r="C879" s="103">
        <v>0</v>
      </c>
      <c r="D879" s="103" t="s">
        <v>350</v>
      </c>
      <c r="E879" s="104" t="s">
        <v>351</v>
      </c>
      <c r="F879" s="85">
        <v>75690</v>
      </c>
      <c r="G879" s="85">
        <v>-75689</v>
      </c>
      <c r="H879" s="84">
        <v>1</v>
      </c>
    </row>
    <row r="880" spans="1:8" x14ac:dyDescent="0.5">
      <c r="A880" s="82">
        <v>15</v>
      </c>
      <c r="B880" s="102">
        <v>100000029679</v>
      </c>
      <c r="C880" s="103">
        <v>0</v>
      </c>
      <c r="D880" s="103" t="s">
        <v>350</v>
      </c>
      <c r="E880" s="104" t="s">
        <v>351</v>
      </c>
      <c r="F880" s="85">
        <v>75690</v>
      </c>
      <c r="G880" s="85">
        <v>-75689</v>
      </c>
      <c r="H880" s="84">
        <v>1</v>
      </c>
    </row>
    <row r="881" spans="1:8" x14ac:dyDescent="0.5">
      <c r="A881" s="82">
        <v>16</v>
      </c>
      <c r="B881" s="102">
        <v>100000029680</v>
      </c>
      <c r="C881" s="103">
        <v>0</v>
      </c>
      <c r="D881" s="103" t="s">
        <v>350</v>
      </c>
      <c r="E881" s="104" t="s">
        <v>351</v>
      </c>
      <c r="F881" s="85">
        <v>75690</v>
      </c>
      <c r="G881" s="85">
        <v>-75689</v>
      </c>
      <c r="H881" s="84">
        <v>1</v>
      </c>
    </row>
    <row r="882" spans="1:8" x14ac:dyDescent="0.5">
      <c r="A882" s="82">
        <v>17</v>
      </c>
      <c r="B882" s="102">
        <v>100000036937</v>
      </c>
      <c r="C882" s="103">
        <v>0</v>
      </c>
      <c r="D882" s="103" t="s">
        <v>352</v>
      </c>
      <c r="E882" s="104" t="s">
        <v>353</v>
      </c>
      <c r="F882" s="85">
        <v>36000</v>
      </c>
      <c r="G882" s="85">
        <v>-35999</v>
      </c>
      <c r="H882" s="84">
        <v>1</v>
      </c>
    </row>
    <row r="883" spans="1:8" x14ac:dyDescent="0.5">
      <c r="A883" s="82">
        <v>18</v>
      </c>
      <c r="B883" s="102">
        <v>100000036938</v>
      </c>
      <c r="C883" s="103">
        <v>0</v>
      </c>
      <c r="D883" s="103" t="s">
        <v>352</v>
      </c>
      <c r="E883" s="104" t="s">
        <v>354</v>
      </c>
      <c r="F883" s="85">
        <v>360000</v>
      </c>
      <c r="G883" s="85">
        <v>-359999</v>
      </c>
      <c r="H883" s="84">
        <v>1</v>
      </c>
    </row>
    <row r="884" spans="1:8" x14ac:dyDescent="0.5">
      <c r="A884" s="82">
        <v>19</v>
      </c>
      <c r="B884" s="102">
        <v>100000036939</v>
      </c>
      <c r="C884" s="103">
        <v>0</v>
      </c>
      <c r="D884" s="103" t="s">
        <v>352</v>
      </c>
      <c r="E884" s="104" t="s">
        <v>355</v>
      </c>
      <c r="F884" s="85">
        <v>36000</v>
      </c>
      <c r="G884" s="85">
        <v>-35999</v>
      </c>
      <c r="H884" s="84">
        <v>1</v>
      </c>
    </row>
    <row r="885" spans="1:8" x14ac:dyDescent="0.5">
      <c r="A885" s="82">
        <v>20</v>
      </c>
      <c r="B885" s="102">
        <v>100000036940</v>
      </c>
      <c r="C885" s="103">
        <v>0</v>
      </c>
      <c r="D885" s="103" t="s">
        <v>352</v>
      </c>
      <c r="E885" s="104" t="s">
        <v>355</v>
      </c>
      <c r="F885" s="85">
        <v>36000</v>
      </c>
      <c r="G885" s="85">
        <v>-35999</v>
      </c>
      <c r="H885" s="84">
        <v>1</v>
      </c>
    </row>
    <row r="886" spans="1:8" x14ac:dyDescent="0.5">
      <c r="A886" s="82">
        <v>21</v>
      </c>
      <c r="B886" s="102">
        <v>100000036941</v>
      </c>
      <c r="C886" s="103">
        <v>0</v>
      </c>
      <c r="D886" s="103" t="s">
        <v>352</v>
      </c>
      <c r="E886" s="104" t="s">
        <v>355</v>
      </c>
      <c r="F886" s="85">
        <v>36000</v>
      </c>
      <c r="G886" s="85">
        <v>-35999</v>
      </c>
      <c r="H886" s="84">
        <v>1</v>
      </c>
    </row>
    <row r="887" spans="1:8" x14ac:dyDescent="0.5">
      <c r="A887" s="82">
        <v>22</v>
      </c>
      <c r="B887" s="102">
        <v>100000036942</v>
      </c>
      <c r="C887" s="103">
        <v>0</v>
      </c>
      <c r="D887" s="103" t="s">
        <v>352</v>
      </c>
      <c r="E887" s="104" t="s">
        <v>355</v>
      </c>
      <c r="F887" s="85">
        <v>36000</v>
      </c>
      <c r="G887" s="85">
        <v>-35999</v>
      </c>
      <c r="H887" s="84">
        <v>1</v>
      </c>
    </row>
    <row r="888" spans="1:8" x14ac:dyDescent="0.5">
      <c r="A888" s="82">
        <v>23</v>
      </c>
      <c r="B888" s="102">
        <v>100000037030</v>
      </c>
      <c r="C888" s="103">
        <v>0</v>
      </c>
      <c r="D888" s="103" t="s">
        <v>356</v>
      </c>
      <c r="E888" s="104" t="s">
        <v>357</v>
      </c>
      <c r="F888" s="85">
        <v>380000</v>
      </c>
      <c r="G888" s="85">
        <v>-379999</v>
      </c>
      <c r="H888" s="84">
        <v>1</v>
      </c>
    </row>
    <row r="889" spans="1:8" x14ac:dyDescent="0.5">
      <c r="A889" s="82">
        <v>24</v>
      </c>
      <c r="B889" s="102">
        <v>100000037031</v>
      </c>
      <c r="C889" s="103">
        <v>0</v>
      </c>
      <c r="D889" s="103" t="s">
        <v>356</v>
      </c>
      <c r="E889" s="104" t="s">
        <v>355</v>
      </c>
      <c r="F889" s="85">
        <v>36000</v>
      </c>
      <c r="G889" s="85">
        <v>-35999</v>
      </c>
      <c r="H889" s="84">
        <v>1</v>
      </c>
    </row>
    <row r="890" spans="1:8" x14ac:dyDescent="0.5">
      <c r="A890" s="82">
        <v>25</v>
      </c>
      <c r="B890" s="102">
        <v>100000042767</v>
      </c>
      <c r="C890" s="103">
        <v>0</v>
      </c>
      <c r="D890" s="103" t="s">
        <v>358</v>
      </c>
      <c r="E890" s="104" t="s">
        <v>359</v>
      </c>
      <c r="F890" s="85">
        <v>32500</v>
      </c>
      <c r="G890" s="85">
        <v>-32499</v>
      </c>
      <c r="H890" s="84">
        <v>1</v>
      </c>
    </row>
    <row r="891" spans="1:8" x14ac:dyDescent="0.5">
      <c r="A891" s="82">
        <v>26</v>
      </c>
      <c r="B891" s="102">
        <v>100000059126</v>
      </c>
      <c r="C891" s="103">
        <v>0</v>
      </c>
      <c r="D891" s="103" t="s">
        <v>360</v>
      </c>
      <c r="E891" s="104" t="s">
        <v>361</v>
      </c>
      <c r="F891" s="85">
        <v>85000</v>
      </c>
      <c r="G891" s="85">
        <v>-84999</v>
      </c>
      <c r="H891" s="84">
        <v>1</v>
      </c>
    </row>
    <row r="892" spans="1:8" x14ac:dyDescent="0.5">
      <c r="A892" s="82">
        <v>27</v>
      </c>
      <c r="B892" s="102">
        <v>100000059127</v>
      </c>
      <c r="C892" s="103">
        <v>0</v>
      </c>
      <c r="D892" s="103" t="s">
        <v>360</v>
      </c>
      <c r="E892" s="104" t="s">
        <v>361</v>
      </c>
      <c r="F892" s="85">
        <v>85000</v>
      </c>
      <c r="G892" s="85">
        <v>-84999</v>
      </c>
      <c r="H892" s="84">
        <v>1</v>
      </c>
    </row>
    <row r="893" spans="1:8" x14ac:dyDescent="0.5">
      <c r="A893" s="82">
        <v>28</v>
      </c>
      <c r="B893" s="102">
        <v>100000059128</v>
      </c>
      <c r="C893" s="103">
        <v>0</v>
      </c>
      <c r="D893" s="103" t="s">
        <v>360</v>
      </c>
      <c r="E893" s="104" t="s">
        <v>361</v>
      </c>
      <c r="F893" s="85">
        <v>85000</v>
      </c>
      <c r="G893" s="85">
        <v>-84999</v>
      </c>
      <c r="H893" s="84">
        <v>1</v>
      </c>
    </row>
    <row r="894" spans="1:8" x14ac:dyDescent="0.5">
      <c r="A894" s="82">
        <v>29</v>
      </c>
      <c r="B894" s="102">
        <v>100000059129</v>
      </c>
      <c r="C894" s="103">
        <v>0</v>
      </c>
      <c r="D894" s="103" t="s">
        <v>360</v>
      </c>
      <c r="E894" s="104" t="s">
        <v>361</v>
      </c>
      <c r="F894" s="85">
        <v>85000</v>
      </c>
      <c r="G894" s="85">
        <v>-84999</v>
      </c>
      <c r="H894" s="84">
        <v>1</v>
      </c>
    </row>
    <row r="895" spans="1:8" x14ac:dyDescent="0.5">
      <c r="A895" s="82">
        <v>30</v>
      </c>
      <c r="B895" s="102">
        <v>100000059130</v>
      </c>
      <c r="C895" s="103">
        <v>0</v>
      </c>
      <c r="D895" s="103" t="s">
        <v>360</v>
      </c>
      <c r="E895" s="104" t="s">
        <v>361</v>
      </c>
      <c r="F895" s="85">
        <v>85000</v>
      </c>
      <c r="G895" s="85">
        <v>-84999</v>
      </c>
      <c r="H895" s="84">
        <v>1</v>
      </c>
    </row>
    <row r="896" spans="1:8" x14ac:dyDescent="0.5">
      <c r="A896" s="82">
        <v>31</v>
      </c>
      <c r="B896" s="102">
        <v>100000059131</v>
      </c>
      <c r="C896" s="103">
        <v>0</v>
      </c>
      <c r="D896" s="103" t="s">
        <v>360</v>
      </c>
      <c r="E896" s="104" t="s">
        <v>361</v>
      </c>
      <c r="F896" s="85">
        <v>85000</v>
      </c>
      <c r="G896" s="85">
        <v>-84999</v>
      </c>
      <c r="H896" s="84">
        <v>1</v>
      </c>
    </row>
    <row r="897" spans="1:8" x14ac:dyDescent="0.5">
      <c r="A897" s="82">
        <v>32</v>
      </c>
      <c r="B897" s="102">
        <v>100000059132</v>
      </c>
      <c r="C897" s="103">
        <v>0</v>
      </c>
      <c r="D897" s="103" t="s">
        <v>360</v>
      </c>
      <c r="E897" s="104" t="s">
        <v>361</v>
      </c>
      <c r="F897" s="85">
        <v>85000</v>
      </c>
      <c r="G897" s="85">
        <v>-84999</v>
      </c>
      <c r="H897" s="84">
        <v>1</v>
      </c>
    </row>
    <row r="898" spans="1:8" x14ac:dyDescent="0.5">
      <c r="A898" s="82">
        <v>33</v>
      </c>
      <c r="B898" s="102">
        <v>100000059133</v>
      </c>
      <c r="C898" s="103">
        <v>0</v>
      </c>
      <c r="D898" s="103" t="s">
        <v>360</v>
      </c>
      <c r="E898" s="104" t="s">
        <v>361</v>
      </c>
      <c r="F898" s="85">
        <v>85000</v>
      </c>
      <c r="G898" s="85">
        <v>-84999</v>
      </c>
      <c r="H898" s="84">
        <v>1</v>
      </c>
    </row>
    <row r="899" spans="1:8" x14ac:dyDescent="0.5">
      <c r="A899" s="82">
        <v>34</v>
      </c>
      <c r="B899" s="102">
        <v>100000059134</v>
      </c>
      <c r="C899" s="103">
        <v>0</v>
      </c>
      <c r="D899" s="103" t="s">
        <v>360</v>
      </c>
      <c r="E899" s="104" t="s">
        <v>361</v>
      </c>
      <c r="F899" s="85">
        <v>85000</v>
      </c>
      <c r="G899" s="85">
        <v>-84999</v>
      </c>
      <c r="H899" s="84">
        <v>1</v>
      </c>
    </row>
    <row r="900" spans="1:8" x14ac:dyDescent="0.5">
      <c r="A900" s="82">
        <v>35</v>
      </c>
      <c r="B900" s="102">
        <v>100000059494</v>
      </c>
      <c r="C900" s="103">
        <v>0</v>
      </c>
      <c r="D900" s="103" t="s">
        <v>360</v>
      </c>
      <c r="E900" s="104" t="s">
        <v>362</v>
      </c>
      <c r="F900" s="85">
        <v>38400</v>
      </c>
      <c r="G900" s="85">
        <v>-38399</v>
      </c>
      <c r="H900" s="84">
        <v>1</v>
      </c>
    </row>
    <row r="901" spans="1:8" x14ac:dyDescent="0.5">
      <c r="A901" s="82">
        <v>36</v>
      </c>
      <c r="B901" s="102">
        <v>100000059495</v>
      </c>
      <c r="C901" s="103">
        <v>0</v>
      </c>
      <c r="D901" s="103" t="s">
        <v>360</v>
      </c>
      <c r="E901" s="104" t="s">
        <v>362</v>
      </c>
      <c r="F901" s="85">
        <v>38400</v>
      </c>
      <c r="G901" s="85">
        <v>-38399</v>
      </c>
      <c r="H901" s="84">
        <v>1</v>
      </c>
    </row>
    <row r="902" spans="1:8" x14ac:dyDescent="0.5">
      <c r="A902" s="82">
        <v>37</v>
      </c>
      <c r="B902" s="102">
        <v>100000059496</v>
      </c>
      <c r="C902" s="103">
        <v>0</v>
      </c>
      <c r="D902" s="103" t="s">
        <v>360</v>
      </c>
      <c r="E902" s="104" t="s">
        <v>362</v>
      </c>
      <c r="F902" s="85">
        <v>38400</v>
      </c>
      <c r="G902" s="85">
        <v>-38399</v>
      </c>
      <c r="H902" s="84">
        <v>1</v>
      </c>
    </row>
    <row r="903" spans="1:8" x14ac:dyDescent="0.5">
      <c r="A903" s="82">
        <v>38</v>
      </c>
      <c r="B903" s="102">
        <v>100000059497</v>
      </c>
      <c r="C903" s="103">
        <v>0</v>
      </c>
      <c r="D903" s="103" t="s">
        <v>360</v>
      </c>
      <c r="E903" s="104" t="s">
        <v>362</v>
      </c>
      <c r="F903" s="85">
        <v>38400</v>
      </c>
      <c r="G903" s="85">
        <v>-38399</v>
      </c>
      <c r="H903" s="84">
        <v>1</v>
      </c>
    </row>
    <row r="904" spans="1:8" x14ac:dyDescent="0.5">
      <c r="A904" s="82">
        <v>39</v>
      </c>
      <c r="B904" s="102">
        <v>100000059498</v>
      </c>
      <c r="C904" s="103">
        <v>0</v>
      </c>
      <c r="D904" s="103" t="s">
        <v>360</v>
      </c>
      <c r="E904" s="104" t="s">
        <v>362</v>
      </c>
      <c r="F904" s="85">
        <v>38400</v>
      </c>
      <c r="G904" s="85">
        <v>-38399</v>
      </c>
      <c r="H904" s="84">
        <v>1</v>
      </c>
    </row>
    <row r="905" spans="1:8" x14ac:dyDescent="0.5">
      <c r="A905" s="82">
        <v>40</v>
      </c>
      <c r="B905" s="102">
        <v>100000059499</v>
      </c>
      <c r="C905" s="103">
        <v>0</v>
      </c>
      <c r="D905" s="103" t="s">
        <v>360</v>
      </c>
      <c r="E905" s="104" t="s">
        <v>362</v>
      </c>
      <c r="F905" s="85">
        <v>38400</v>
      </c>
      <c r="G905" s="85">
        <v>-38399</v>
      </c>
      <c r="H905" s="84">
        <v>1</v>
      </c>
    </row>
    <row r="906" spans="1:8" x14ac:dyDescent="0.5">
      <c r="A906" s="82">
        <v>41</v>
      </c>
      <c r="B906" s="102">
        <v>100000059500</v>
      </c>
      <c r="C906" s="103">
        <v>0</v>
      </c>
      <c r="D906" s="103" t="s">
        <v>360</v>
      </c>
      <c r="E906" s="104" t="s">
        <v>362</v>
      </c>
      <c r="F906" s="85">
        <v>38400</v>
      </c>
      <c r="G906" s="85">
        <v>-38399</v>
      </c>
      <c r="H906" s="84">
        <v>1</v>
      </c>
    </row>
    <row r="907" spans="1:8" x14ac:dyDescent="0.5">
      <c r="A907" s="82">
        <v>42</v>
      </c>
      <c r="B907" s="102">
        <v>100000059501</v>
      </c>
      <c r="C907" s="103">
        <v>0</v>
      </c>
      <c r="D907" s="103" t="s">
        <v>360</v>
      </c>
      <c r="E907" s="104" t="s">
        <v>362</v>
      </c>
      <c r="F907" s="85">
        <v>38400</v>
      </c>
      <c r="G907" s="85">
        <v>-38399</v>
      </c>
      <c r="H907" s="84">
        <v>1</v>
      </c>
    </row>
    <row r="908" spans="1:8" x14ac:dyDescent="0.5">
      <c r="A908" s="82">
        <v>43</v>
      </c>
      <c r="B908" s="102">
        <v>100000059502</v>
      </c>
      <c r="C908" s="103">
        <v>0</v>
      </c>
      <c r="D908" s="103" t="s">
        <v>360</v>
      </c>
      <c r="E908" s="104" t="s">
        <v>362</v>
      </c>
      <c r="F908" s="85">
        <v>83400</v>
      </c>
      <c r="G908" s="85">
        <v>-83399</v>
      </c>
      <c r="H908" s="84">
        <v>1</v>
      </c>
    </row>
    <row r="909" spans="1:8" x14ac:dyDescent="0.5">
      <c r="A909" s="82">
        <v>44</v>
      </c>
      <c r="B909" s="102">
        <v>100000059982</v>
      </c>
      <c r="C909" s="103">
        <v>0</v>
      </c>
      <c r="D909" s="103" t="s">
        <v>363</v>
      </c>
      <c r="E909" s="104" t="s">
        <v>364</v>
      </c>
      <c r="F909" s="85">
        <v>78389.259999999995</v>
      </c>
      <c r="G909" s="85">
        <v>-78388.259999999995</v>
      </c>
      <c r="H909" s="84">
        <v>1</v>
      </c>
    </row>
    <row r="910" spans="1:8" x14ac:dyDescent="0.5">
      <c r="A910" s="82">
        <v>45</v>
      </c>
      <c r="B910" s="102">
        <v>100000059983</v>
      </c>
      <c r="C910" s="103">
        <v>0</v>
      </c>
      <c r="D910" s="103" t="s">
        <v>363</v>
      </c>
      <c r="E910" s="104" t="s">
        <v>364</v>
      </c>
      <c r="F910" s="85">
        <v>78389.259999999995</v>
      </c>
      <c r="G910" s="85">
        <v>-78388.259999999995</v>
      </c>
      <c r="H910" s="84">
        <v>1</v>
      </c>
    </row>
    <row r="911" spans="1:8" x14ac:dyDescent="0.5">
      <c r="A911" s="82">
        <v>46</v>
      </c>
      <c r="B911" s="102">
        <v>100000059984</v>
      </c>
      <c r="C911" s="103">
        <v>0</v>
      </c>
      <c r="D911" s="103" t="s">
        <v>363</v>
      </c>
      <c r="E911" s="104" t="s">
        <v>364</v>
      </c>
      <c r="F911" s="85">
        <v>78389.259999999995</v>
      </c>
      <c r="G911" s="85">
        <v>-78388.259999999995</v>
      </c>
      <c r="H911" s="84">
        <v>1</v>
      </c>
    </row>
    <row r="912" spans="1:8" x14ac:dyDescent="0.5">
      <c r="A912" s="82">
        <v>47</v>
      </c>
      <c r="B912" s="102">
        <v>100000059985</v>
      </c>
      <c r="C912" s="103">
        <v>0</v>
      </c>
      <c r="D912" s="103" t="s">
        <v>363</v>
      </c>
      <c r="E912" s="104" t="s">
        <v>364</v>
      </c>
      <c r="F912" s="85">
        <v>78389.259999999995</v>
      </c>
      <c r="G912" s="85">
        <v>-78388.259999999995</v>
      </c>
      <c r="H912" s="84">
        <v>1</v>
      </c>
    </row>
    <row r="913" spans="1:8" x14ac:dyDescent="0.5">
      <c r="A913" s="82">
        <v>48</v>
      </c>
      <c r="B913" s="102">
        <v>100000059986</v>
      </c>
      <c r="C913" s="103">
        <v>0</v>
      </c>
      <c r="D913" s="103" t="s">
        <v>363</v>
      </c>
      <c r="E913" s="104" t="s">
        <v>364</v>
      </c>
      <c r="F913" s="85">
        <v>78389.259999999995</v>
      </c>
      <c r="G913" s="85">
        <v>-78388.259999999995</v>
      </c>
      <c r="H913" s="84">
        <v>1</v>
      </c>
    </row>
    <row r="914" spans="1:8" x14ac:dyDescent="0.5">
      <c r="A914" s="82">
        <v>49</v>
      </c>
      <c r="B914" s="102">
        <v>100000059987</v>
      </c>
      <c r="C914" s="103">
        <v>0</v>
      </c>
      <c r="D914" s="103" t="s">
        <v>363</v>
      </c>
      <c r="E914" s="104" t="s">
        <v>364</v>
      </c>
      <c r="F914" s="85">
        <v>78389.259999999995</v>
      </c>
      <c r="G914" s="85">
        <v>-78388.259999999995</v>
      </c>
      <c r="H914" s="84">
        <v>1</v>
      </c>
    </row>
    <row r="915" spans="1:8" x14ac:dyDescent="0.5">
      <c r="A915" s="82">
        <v>50</v>
      </c>
      <c r="B915" s="102">
        <v>100000059988</v>
      </c>
      <c r="C915" s="103">
        <v>0</v>
      </c>
      <c r="D915" s="103" t="s">
        <v>363</v>
      </c>
      <c r="E915" s="104" t="s">
        <v>364</v>
      </c>
      <c r="F915" s="85">
        <v>78389.259999999995</v>
      </c>
      <c r="G915" s="85">
        <v>-78388.259999999995</v>
      </c>
      <c r="H915" s="84">
        <v>1</v>
      </c>
    </row>
    <row r="916" spans="1:8" x14ac:dyDescent="0.5">
      <c r="A916" s="82">
        <v>51</v>
      </c>
      <c r="B916" s="102">
        <v>100000059989</v>
      </c>
      <c r="C916" s="103">
        <v>0</v>
      </c>
      <c r="D916" s="103" t="s">
        <v>363</v>
      </c>
      <c r="E916" s="104" t="s">
        <v>364</v>
      </c>
      <c r="F916" s="85">
        <v>78389.259999999995</v>
      </c>
      <c r="G916" s="85">
        <v>-78388.259999999995</v>
      </c>
      <c r="H916" s="84">
        <v>1</v>
      </c>
    </row>
    <row r="917" spans="1:8" x14ac:dyDescent="0.5">
      <c r="A917" s="82">
        <v>52</v>
      </c>
      <c r="B917" s="102">
        <v>100000059990</v>
      </c>
      <c r="C917" s="103">
        <v>0</v>
      </c>
      <c r="D917" s="103" t="s">
        <v>363</v>
      </c>
      <c r="E917" s="104" t="s">
        <v>364</v>
      </c>
      <c r="F917" s="85">
        <v>78389.259999999995</v>
      </c>
      <c r="G917" s="85">
        <v>-78388.259999999995</v>
      </c>
      <c r="H917" s="84">
        <v>1</v>
      </c>
    </row>
    <row r="918" spans="1:8" x14ac:dyDescent="0.5">
      <c r="A918" s="82">
        <v>53</v>
      </c>
      <c r="B918" s="102">
        <v>100000063751</v>
      </c>
      <c r="C918" s="103">
        <v>0</v>
      </c>
      <c r="D918" s="103" t="s">
        <v>365</v>
      </c>
      <c r="E918" s="104" t="s">
        <v>366</v>
      </c>
      <c r="F918" s="85">
        <v>19500</v>
      </c>
      <c r="G918" s="85">
        <v>-19499</v>
      </c>
      <c r="H918" s="84">
        <v>1</v>
      </c>
    </row>
    <row r="919" spans="1:8" x14ac:dyDescent="0.5">
      <c r="A919" s="82">
        <v>54</v>
      </c>
      <c r="B919" s="102">
        <v>100000063752</v>
      </c>
      <c r="C919" s="103">
        <v>0</v>
      </c>
      <c r="D919" s="103" t="s">
        <v>365</v>
      </c>
      <c r="E919" s="104" t="s">
        <v>367</v>
      </c>
      <c r="F919" s="85">
        <v>44500</v>
      </c>
      <c r="G919" s="85">
        <v>-44499</v>
      </c>
      <c r="H919" s="84">
        <v>1</v>
      </c>
    </row>
    <row r="920" spans="1:8" x14ac:dyDescent="0.5">
      <c r="A920" s="82">
        <v>55</v>
      </c>
      <c r="B920" s="102">
        <v>100000067149</v>
      </c>
      <c r="C920" s="103">
        <v>0</v>
      </c>
      <c r="D920" s="103" t="s">
        <v>368</v>
      </c>
      <c r="E920" s="104" t="s">
        <v>369</v>
      </c>
      <c r="F920" s="85">
        <v>94695</v>
      </c>
      <c r="G920" s="85">
        <v>-94694</v>
      </c>
      <c r="H920" s="84">
        <v>1</v>
      </c>
    </row>
    <row r="921" spans="1:8" x14ac:dyDescent="0.5">
      <c r="A921" s="82">
        <v>56</v>
      </c>
      <c r="B921" s="102">
        <v>100000067150</v>
      </c>
      <c r="C921" s="103">
        <v>0</v>
      </c>
      <c r="D921" s="103" t="s">
        <v>368</v>
      </c>
      <c r="E921" s="104" t="s">
        <v>370</v>
      </c>
      <c r="F921" s="85">
        <v>20758</v>
      </c>
      <c r="G921" s="85">
        <v>-20757</v>
      </c>
      <c r="H921" s="84">
        <v>1</v>
      </c>
    </row>
    <row r="922" spans="1:8" x14ac:dyDescent="0.5">
      <c r="A922" s="82">
        <v>57</v>
      </c>
      <c r="B922" s="102">
        <v>100000068067</v>
      </c>
      <c r="C922" s="103">
        <v>0</v>
      </c>
      <c r="D922" s="103" t="s">
        <v>371</v>
      </c>
      <c r="E922" s="104" t="s">
        <v>372</v>
      </c>
      <c r="F922" s="85">
        <v>17960</v>
      </c>
      <c r="G922" s="85">
        <v>-17959</v>
      </c>
      <c r="H922" s="84">
        <v>1</v>
      </c>
    </row>
    <row r="923" spans="1:8" x14ac:dyDescent="0.5">
      <c r="A923" s="82">
        <v>58</v>
      </c>
      <c r="B923" s="102">
        <v>100000077909</v>
      </c>
      <c r="C923" s="103">
        <v>0</v>
      </c>
      <c r="D923" s="103" t="s">
        <v>229</v>
      </c>
      <c r="E923" s="104" t="s">
        <v>373</v>
      </c>
      <c r="F923" s="85">
        <v>12500</v>
      </c>
      <c r="G923" s="85">
        <v>-12499</v>
      </c>
      <c r="H923" s="84">
        <v>1</v>
      </c>
    </row>
    <row r="924" spans="1:8" x14ac:dyDescent="0.5">
      <c r="A924" s="82">
        <v>59</v>
      </c>
      <c r="B924" s="102">
        <v>100000077910</v>
      </c>
      <c r="C924" s="103">
        <v>0</v>
      </c>
      <c r="D924" s="103" t="s">
        <v>229</v>
      </c>
      <c r="E924" s="104" t="s">
        <v>373</v>
      </c>
      <c r="F924" s="85">
        <v>12500</v>
      </c>
      <c r="G924" s="85">
        <v>-12499</v>
      </c>
      <c r="H924" s="84">
        <v>1</v>
      </c>
    </row>
    <row r="925" spans="1:8" x14ac:dyDescent="0.5">
      <c r="A925" s="82">
        <v>60</v>
      </c>
      <c r="B925" s="102">
        <v>100000077911</v>
      </c>
      <c r="C925" s="103">
        <v>0</v>
      </c>
      <c r="D925" s="103" t="s">
        <v>229</v>
      </c>
      <c r="E925" s="104" t="s">
        <v>373</v>
      </c>
      <c r="F925" s="85">
        <v>12500</v>
      </c>
      <c r="G925" s="85">
        <v>-12499</v>
      </c>
      <c r="H925" s="84">
        <v>1</v>
      </c>
    </row>
    <row r="926" spans="1:8" x14ac:dyDescent="0.5">
      <c r="A926" s="82">
        <v>61</v>
      </c>
      <c r="B926" s="102">
        <v>100000077912</v>
      </c>
      <c r="C926" s="103">
        <v>0</v>
      </c>
      <c r="D926" s="103" t="s">
        <v>229</v>
      </c>
      <c r="E926" s="104" t="s">
        <v>373</v>
      </c>
      <c r="F926" s="85">
        <v>12500</v>
      </c>
      <c r="G926" s="85">
        <v>-12499</v>
      </c>
      <c r="H926" s="84">
        <v>1</v>
      </c>
    </row>
    <row r="927" spans="1:8" x14ac:dyDescent="0.5">
      <c r="A927" s="82">
        <v>62</v>
      </c>
      <c r="B927" s="102">
        <v>100000077913</v>
      </c>
      <c r="C927" s="103">
        <v>0</v>
      </c>
      <c r="D927" s="103" t="s">
        <v>229</v>
      </c>
      <c r="E927" s="104" t="s">
        <v>373</v>
      </c>
      <c r="F927" s="85">
        <v>12500</v>
      </c>
      <c r="G927" s="85">
        <v>-12499</v>
      </c>
      <c r="H927" s="84">
        <v>1</v>
      </c>
    </row>
    <row r="928" spans="1:8" x14ac:dyDescent="0.5">
      <c r="A928" s="82">
        <v>63</v>
      </c>
      <c r="B928" s="102">
        <v>100000077914</v>
      </c>
      <c r="C928" s="103">
        <v>0</v>
      </c>
      <c r="D928" s="103" t="s">
        <v>229</v>
      </c>
      <c r="E928" s="104" t="s">
        <v>373</v>
      </c>
      <c r="F928" s="85">
        <v>12500</v>
      </c>
      <c r="G928" s="85">
        <v>-12499</v>
      </c>
      <c r="H928" s="84">
        <v>1</v>
      </c>
    </row>
    <row r="929" spans="1:8" x14ac:dyDescent="0.5">
      <c r="A929" s="82">
        <v>64</v>
      </c>
      <c r="B929" s="102">
        <v>100000077915</v>
      </c>
      <c r="C929" s="103">
        <v>0</v>
      </c>
      <c r="D929" s="103" t="s">
        <v>229</v>
      </c>
      <c r="E929" s="104" t="s">
        <v>373</v>
      </c>
      <c r="F929" s="85">
        <v>12500</v>
      </c>
      <c r="G929" s="85">
        <v>-12499</v>
      </c>
      <c r="H929" s="84">
        <v>1</v>
      </c>
    </row>
    <row r="930" spans="1:8" x14ac:dyDescent="0.5">
      <c r="A930" s="82">
        <v>65</v>
      </c>
      <c r="B930" s="102">
        <v>100000077916</v>
      </c>
      <c r="C930" s="103">
        <v>0</v>
      </c>
      <c r="D930" s="103" t="s">
        <v>229</v>
      </c>
      <c r="E930" s="104" t="s">
        <v>373</v>
      </c>
      <c r="F930" s="85">
        <v>12500</v>
      </c>
      <c r="G930" s="85">
        <v>-12499</v>
      </c>
      <c r="H930" s="84">
        <v>1</v>
      </c>
    </row>
    <row r="931" spans="1:8" x14ac:dyDescent="0.5">
      <c r="A931" s="82">
        <v>66</v>
      </c>
      <c r="B931" s="102">
        <v>100000077917</v>
      </c>
      <c r="C931" s="103">
        <v>0</v>
      </c>
      <c r="D931" s="103" t="s">
        <v>229</v>
      </c>
      <c r="E931" s="104" t="s">
        <v>373</v>
      </c>
      <c r="F931" s="85">
        <v>12500</v>
      </c>
      <c r="G931" s="85">
        <v>-12499</v>
      </c>
      <c r="H931" s="84">
        <v>1</v>
      </c>
    </row>
    <row r="932" spans="1:8" x14ac:dyDescent="0.5">
      <c r="A932" s="82">
        <v>67</v>
      </c>
      <c r="B932" s="102">
        <v>100000078470</v>
      </c>
      <c r="C932" s="103">
        <v>0</v>
      </c>
      <c r="D932" s="103" t="s">
        <v>229</v>
      </c>
      <c r="E932" s="104" t="s">
        <v>374</v>
      </c>
      <c r="F932" s="85">
        <v>49900</v>
      </c>
      <c r="G932" s="85">
        <v>-49899</v>
      </c>
      <c r="H932" s="84">
        <v>1</v>
      </c>
    </row>
    <row r="933" spans="1:8" x14ac:dyDescent="0.5">
      <c r="A933" s="82">
        <v>68</v>
      </c>
      <c r="B933" s="102">
        <v>100000078471</v>
      </c>
      <c r="C933" s="103">
        <v>0</v>
      </c>
      <c r="D933" s="103" t="s">
        <v>229</v>
      </c>
      <c r="E933" s="104" t="s">
        <v>374</v>
      </c>
      <c r="F933" s="85">
        <v>49900</v>
      </c>
      <c r="G933" s="85">
        <v>-49899</v>
      </c>
      <c r="H933" s="84">
        <v>1</v>
      </c>
    </row>
    <row r="934" spans="1:8" x14ac:dyDescent="0.5">
      <c r="A934" s="82">
        <v>69</v>
      </c>
      <c r="B934" s="102">
        <v>100000078472</v>
      </c>
      <c r="C934" s="103">
        <v>0</v>
      </c>
      <c r="D934" s="103" t="s">
        <v>229</v>
      </c>
      <c r="E934" s="104" t="s">
        <v>374</v>
      </c>
      <c r="F934" s="85">
        <v>49900</v>
      </c>
      <c r="G934" s="85">
        <v>-49899</v>
      </c>
      <c r="H934" s="84">
        <v>1</v>
      </c>
    </row>
    <row r="935" spans="1:8" x14ac:dyDescent="0.5">
      <c r="A935" s="82">
        <v>70</v>
      </c>
      <c r="B935" s="102">
        <v>100000078473</v>
      </c>
      <c r="C935" s="103">
        <v>0</v>
      </c>
      <c r="D935" s="103" t="s">
        <v>229</v>
      </c>
      <c r="E935" s="104" t="s">
        <v>374</v>
      </c>
      <c r="F935" s="85">
        <v>49900</v>
      </c>
      <c r="G935" s="85">
        <v>-49899</v>
      </c>
      <c r="H935" s="84">
        <v>1</v>
      </c>
    </row>
    <row r="936" spans="1:8" x14ac:dyDescent="0.5">
      <c r="A936" s="82">
        <v>71</v>
      </c>
      <c r="B936" s="102">
        <v>100000078474</v>
      </c>
      <c r="C936" s="103">
        <v>0</v>
      </c>
      <c r="D936" s="103" t="s">
        <v>229</v>
      </c>
      <c r="E936" s="104" t="s">
        <v>374</v>
      </c>
      <c r="F936" s="85">
        <v>49900</v>
      </c>
      <c r="G936" s="85">
        <v>-49899</v>
      </c>
      <c r="H936" s="84">
        <v>1</v>
      </c>
    </row>
    <row r="937" spans="1:8" x14ac:dyDescent="0.5">
      <c r="A937" s="82">
        <v>72</v>
      </c>
      <c r="B937" s="102">
        <v>100000078475</v>
      </c>
      <c r="C937" s="103">
        <v>0</v>
      </c>
      <c r="D937" s="103" t="s">
        <v>229</v>
      </c>
      <c r="E937" s="104" t="s">
        <v>374</v>
      </c>
      <c r="F937" s="85">
        <v>49900</v>
      </c>
      <c r="G937" s="85">
        <v>-49899</v>
      </c>
      <c r="H937" s="84">
        <v>1</v>
      </c>
    </row>
    <row r="938" spans="1:8" x14ac:dyDescent="0.5">
      <c r="A938" s="82">
        <v>73</v>
      </c>
      <c r="B938" s="102">
        <v>100000078476</v>
      </c>
      <c r="C938" s="103">
        <v>0</v>
      </c>
      <c r="D938" s="103" t="s">
        <v>229</v>
      </c>
      <c r="E938" s="104" t="s">
        <v>374</v>
      </c>
      <c r="F938" s="85">
        <v>49900</v>
      </c>
      <c r="G938" s="85">
        <v>-49899</v>
      </c>
      <c r="H938" s="84">
        <v>1</v>
      </c>
    </row>
    <row r="939" spans="1:8" x14ac:dyDescent="0.5">
      <c r="A939" s="82">
        <v>74</v>
      </c>
      <c r="B939" s="102">
        <v>100000078477</v>
      </c>
      <c r="C939" s="103">
        <v>0</v>
      </c>
      <c r="D939" s="103" t="s">
        <v>229</v>
      </c>
      <c r="E939" s="104" t="s">
        <v>374</v>
      </c>
      <c r="F939" s="85">
        <v>49900</v>
      </c>
      <c r="G939" s="85">
        <v>-49899</v>
      </c>
      <c r="H939" s="84">
        <v>1</v>
      </c>
    </row>
    <row r="940" spans="1:8" x14ac:dyDescent="0.5">
      <c r="A940" s="82">
        <v>75</v>
      </c>
      <c r="B940" s="102">
        <v>100000078478</v>
      </c>
      <c r="C940" s="103">
        <v>0</v>
      </c>
      <c r="D940" s="103" t="s">
        <v>229</v>
      </c>
      <c r="E940" s="104" t="s">
        <v>374</v>
      </c>
      <c r="F940" s="85">
        <v>49900</v>
      </c>
      <c r="G940" s="85">
        <v>-49899</v>
      </c>
      <c r="H940" s="84">
        <v>1</v>
      </c>
    </row>
    <row r="941" spans="1:8" x14ac:dyDescent="0.5">
      <c r="A941" s="82">
        <v>76</v>
      </c>
      <c r="B941" s="102">
        <v>100000079158</v>
      </c>
      <c r="C941" s="103">
        <v>0</v>
      </c>
      <c r="D941" s="103" t="s">
        <v>375</v>
      </c>
      <c r="E941" s="104" t="s">
        <v>16</v>
      </c>
      <c r="F941" s="85">
        <v>18300</v>
      </c>
      <c r="G941" s="85">
        <v>-18299</v>
      </c>
      <c r="H941" s="84">
        <v>1</v>
      </c>
    </row>
    <row r="942" spans="1:8" x14ac:dyDescent="0.5">
      <c r="A942" s="82">
        <v>77</v>
      </c>
      <c r="B942" s="102">
        <v>100000104567</v>
      </c>
      <c r="C942" s="103">
        <v>0</v>
      </c>
      <c r="D942" s="103" t="s">
        <v>376</v>
      </c>
      <c r="E942" s="104" t="s">
        <v>377</v>
      </c>
      <c r="F942" s="85">
        <v>58850</v>
      </c>
      <c r="G942" s="85">
        <v>-58849</v>
      </c>
      <c r="H942" s="84">
        <v>1</v>
      </c>
    </row>
    <row r="943" spans="1:8" x14ac:dyDescent="0.5">
      <c r="A943" s="82">
        <v>78</v>
      </c>
      <c r="B943" s="104">
        <v>100000107153</v>
      </c>
      <c r="C943" s="103">
        <v>0</v>
      </c>
      <c r="D943" s="103" t="s">
        <v>65</v>
      </c>
      <c r="E943" s="104" t="s">
        <v>369</v>
      </c>
      <c r="F943" s="85">
        <v>33170</v>
      </c>
      <c r="G943" s="85">
        <v>-33169</v>
      </c>
      <c r="H943" s="84">
        <v>1</v>
      </c>
    </row>
    <row r="944" spans="1:8" x14ac:dyDescent="0.5">
      <c r="A944" s="82">
        <v>79</v>
      </c>
      <c r="B944" s="104">
        <v>100000140957</v>
      </c>
      <c r="C944" s="103">
        <v>0</v>
      </c>
      <c r="D944" s="103" t="s">
        <v>257</v>
      </c>
      <c r="E944" s="104" t="s">
        <v>378</v>
      </c>
      <c r="F944" s="85">
        <v>35000</v>
      </c>
      <c r="G944" s="85">
        <v>-34999</v>
      </c>
      <c r="H944" s="84">
        <v>1</v>
      </c>
    </row>
    <row r="945" spans="1:8" x14ac:dyDescent="0.5">
      <c r="A945" s="82">
        <v>80</v>
      </c>
      <c r="B945" s="104">
        <v>100000140958</v>
      </c>
      <c r="C945" s="103">
        <v>0</v>
      </c>
      <c r="D945" s="103" t="s">
        <v>257</v>
      </c>
      <c r="E945" s="104" t="s">
        <v>379</v>
      </c>
      <c r="F945" s="85">
        <v>9400</v>
      </c>
      <c r="G945" s="85">
        <v>-9399</v>
      </c>
      <c r="H945" s="84">
        <v>1</v>
      </c>
    </row>
    <row r="946" spans="1:8" x14ac:dyDescent="0.5">
      <c r="A946" s="82"/>
      <c r="B946" s="158" t="s">
        <v>329</v>
      </c>
      <c r="C946" s="158"/>
      <c r="D946" s="158"/>
      <c r="E946" s="158"/>
      <c r="F946" s="86">
        <f>SUM(F866:F945)</f>
        <v>4718356.339999998</v>
      </c>
      <c r="G946" s="86">
        <f>SUM(G866:G945)</f>
        <v>-4718276.339999998</v>
      </c>
      <c r="H946" s="86">
        <f>SUM(H866:H945)</f>
        <v>80</v>
      </c>
    </row>
    <row r="947" spans="1:8" x14ac:dyDescent="0.5">
      <c r="A947" s="82"/>
      <c r="B947" s="158" t="s">
        <v>88</v>
      </c>
      <c r="C947" s="158"/>
      <c r="D947" s="158"/>
      <c r="E947" s="158"/>
      <c r="F947" s="86">
        <f>F862+F946</f>
        <v>71315022.340000004</v>
      </c>
      <c r="G947" s="86">
        <f>G862+G946</f>
        <v>-25348125.809999995</v>
      </c>
      <c r="H947" s="86">
        <f>H862+H946</f>
        <v>45966896.530000001</v>
      </c>
    </row>
    <row r="948" spans="1:8" x14ac:dyDescent="0.5">
      <c r="A948" s="106"/>
      <c r="B948" s="89"/>
      <c r="C948" s="89"/>
      <c r="D948" s="89"/>
      <c r="E948" s="89"/>
      <c r="F948" s="90"/>
      <c r="G948" s="90"/>
      <c r="H948" s="90"/>
    </row>
    <row r="949" spans="1:8" x14ac:dyDescent="0.5">
      <c r="A949" s="81" t="s">
        <v>380</v>
      </c>
      <c r="B949" s="89"/>
      <c r="C949" s="89"/>
      <c r="D949" s="89"/>
      <c r="E949" s="89"/>
      <c r="F949" s="90"/>
      <c r="G949" s="90"/>
      <c r="H949" s="90"/>
    </row>
    <row r="950" spans="1:8" x14ac:dyDescent="0.5">
      <c r="A950" s="78" t="s">
        <v>0</v>
      </c>
      <c r="B950" s="91" t="s">
        <v>58</v>
      </c>
      <c r="C950" s="78" t="s">
        <v>59</v>
      </c>
      <c r="D950" s="78" t="s">
        <v>60</v>
      </c>
      <c r="E950" s="78" t="s">
        <v>61</v>
      </c>
      <c r="F950" s="78" t="s">
        <v>62</v>
      </c>
      <c r="G950" s="78" t="s">
        <v>63</v>
      </c>
      <c r="H950" s="78" t="s">
        <v>64</v>
      </c>
    </row>
    <row r="951" spans="1:8" x14ac:dyDescent="0.5">
      <c r="A951" s="82">
        <v>1</v>
      </c>
      <c r="B951" s="103">
        <v>100000024699</v>
      </c>
      <c r="C951" s="103">
        <v>0</v>
      </c>
      <c r="D951" s="103" t="s">
        <v>381</v>
      </c>
      <c r="E951" s="107" t="s">
        <v>382</v>
      </c>
      <c r="F951" s="85">
        <v>22000</v>
      </c>
      <c r="G951" s="85">
        <v>-21999</v>
      </c>
      <c r="H951" s="85">
        <v>1</v>
      </c>
    </row>
    <row r="952" spans="1:8" x14ac:dyDescent="0.5">
      <c r="A952" s="82">
        <v>2</v>
      </c>
      <c r="B952" s="103">
        <v>100000025872</v>
      </c>
      <c r="C952" s="103">
        <v>0</v>
      </c>
      <c r="D952" s="103" t="s">
        <v>383</v>
      </c>
      <c r="E952" s="107" t="s">
        <v>384</v>
      </c>
      <c r="F952" s="85">
        <v>28000</v>
      </c>
      <c r="G952" s="85">
        <v>-27999</v>
      </c>
      <c r="H952" s="85">
        <v>1</v>
      </c>
    </row>
    <row r="953" spans="1:8" x14ac:dyDescent="0.5">
      <c r="A953" s="82"/>
      <c r="B953" s="163" t="s">
        <v>385</v>
      </c>
      <c r="C953" s="163"/>
      <c r="D953" s="163"/>
      <c r="E953" s="163"/>
      <c r="F953" s="86">
        <f>SUM(F951:F952)</f>
        <v>50000</v>
      </c>
      <c r="G953" s="86">
        <f>SUM(G951:G952)</f>
        <v>-49998</v>
      </c>
      <c r="H953" s="86">
        <f>SUM(H951:H952)</f>
        <v>2</v>
      </c>
    </row>
    <row r="954" spans="1:8" x14ac:dyDescent="0.5">
      <c r="A954" s="82"/>
      <c r="B954" s="158" t="s">
        <v>88</v>
      </c>
      <c r="C954" s="158"/>
      <c r="D954" s="158"/>
      <c r="E954" s="158"/>
      <c r="F954" s="86">
        <f>F953</f>
        <v>50000</v>
      </c>
      <c r="G954" s="86">
        <f>G953</f>
        <v>-49998</v>
      </c>
      <c r="H954" s="86">
        <f>H953</f>
        <v>2</v>
      </c>
    </row>
    <row r="955" spans="1:8" x14ac:dyDescent="0.5">
      <c r="A955" s="106"/>
      <c r="B955" s="89"/>
      <c r="C955" s="89"/>
      <c r="D955" s="89"/>
      <c r="E955" s="89"/>
      <c r="F955" s="90"/>
      <c r="G955" s="90"/>
      <c r="H955" s="90"/>
    </row>
    <row r="956" spans="1:8" x14ac:dyDescent="0.5">
      <c r="A956" s="77" t="s">
        <v>386</v>
      </c>
    </row>
    <row r="957" spans="1:8" s="92" customFormat="1" x14ac:dyDescent="0.5">
      <c r="A957" s="78" t="s">
        <v>0</v>
      </c>
      <c r="B957" s="91" t="s">
        <v>58</v>
      </c>
      <c r="C957" s="78" t="s">
        <v>59</v>
      </c>
      <c r="D957" s="78" t="s">
        <v>60</v>
      </c>
      <c r="E957" s="78" t="s">
        <v>61</v>
      </c>
      <c r="F957" s="78" t="s">
        <v>62</v>
      </c>
      <c r="G957" s="78" t="s">
        <v>63</v>
      </c>
      <c r="H957" s="78" t="s">
        <v>64</v>
      </c>
    </row>
    <row r="958" spans="1:8" x14ac:dyDescent="0.5">
      <c r="A958" s="82">
        <v>1</v>
      </c>
      <c r="B958" s="83">
        <v>100000201935</v>
      </c>
      <c r="C958" s="82">
        <v>0</v>
      </c>
      <c r="D958" s="82" t="s">
        <v>387</v>
      </c>
      <c r="E958" s="84" t="s">
        <v>388</v>
      </c>
      <c r="F958" s="85">
        <v>27800</v>
      </c>
      <c r="G958" s="85">
        <v>-20002.669999999998</v>
      </c>
      <c r="H958" s="85">
        <v>7797.33</v>
      </c>
    </row>
    <row r="959" spans="1:8" x14ac:dyDescent="0.5">
      <c r="A959" s="82">
        <v>2</v>
      </c>
      <c r="B959" s="83">
        <v>100000204009</v>
      </c>
      <c r="C959" s="82">
        <v>0</v>
      </c>
      <c r="D959" s="82" t="s">
        <v>389</v>
      </c>
      <c r="E959" s="84" t="s">
        <v>390</v>
      </c>
      <c r="F959" s="85">
        <v>3489850</v>
      </c>
      <c r="G959" s="85">
        <v>-2834524.09</v>
      </c>
      <c r="H959" s="85">
        <v>655325.91</v>
      </c>
    </row>
    <row r="960" spans="1:8" x14ac:dyDescent="0.5">
      <c r="A960" s="84"/>
      <c r="B960" s="158" t="s">
        <v>386</v>
      </c>
      <c r="C960" s="158"/>
      <c r="D960" s="158"/>
      <c r="E960" s="158"/>
      <c r="F960" s="86">
        <f>SUM(F958:F959)</f>
        <v>3517650</v>
      </c>
      <c r="G960" s="86">
        <f>SUM(G958:G959)</f>
        <v>-2854526.76</v>
      </c>
      <c r="H960" s="86">
        <f>SUM(H958:H959)</f>
        <v>663123.24</v>
      </c>
    </row>
    <row r="961" spans="1:8" x14ac:dyDescent="0.5">
      <c r="A961" s="84"/>
      <c r="B961" s="158" t="s">
        <v>88</v>
      </c>
      <c r="C961" s="158"/>
      <c r="D961" s="158"/>
      <c r="E961" s="158"/>
      <c r="F961" s="86">
        <f>F960</f>
        <v>3517650</v>
      </c>
      <c r="G961" s="86">
        <f>G960</f>
        <v>-2854526.76</v>
      </c>
      <c r="H961" s="86">
        <f>H960</f>
        <v>663123.24</v>
      </c>
    </row>
    <row r="962" spans="1:8" x14ac:dyDescent="0.5">
      <c r="A962" s="88"/>
      <c r="B962" s="89"/>
      <c r="C962" s="89"/>
      <c r="D962" s="89"/>
      <c r="E962" s="89"/>
      <c r="F962" s="108"/>
      <c r="G962" s="108"/>
      <c r="H962" s="108"/>
    </row>
    <row r="963" spans="1:8" x14ac:dyDescent="0.5">
      <c r="A963" s="77" t="s">
        <v>391</v>
      </c>
      <c r="B963" s="89"/>
      <c r="C963" s="89"/>
      <c r="D963" s="89"/>
      <c r="E963" s="89"/>
      <c r="F963" s="108"/>
      <c r="G963" s="108"/>
      <c r="H963" s="108"/>
    </row>
    <row r="964" spans="1:8" s="92" customFormat="1" x14ac:dyDescent="0.5">
      <c r="A964" s="78" t="s">
        <v>0</v>
      </c>
      <c r="B964" s="91" t="s">
        <v>58</v>
      </c>
      <c r="C964" s="78" t="s">
        <v>59</v>
      </c>
      <c r="D964" s="78" t="s">
        <v>60</v>
      </c>
      <c r="E964" s="78" t="s">
        <v>61</v>
      </c>
      <c r="F964" s="78" t="s">
        <v>62</v>
      </c>
      <c r="G964" s="78" t="s">
        <v>63</v>
      </c>
      <c r="H964" s="78" t="s">
        <v>64</v>
      </c>
    </row>
    <row r="965" spans="1:8" x14ac:dyDescent="0.5">
      <c r="A965" s="82">
        <v>1</v>
      </c>
      <c r="B965" s="83">
        <v>100000299546</v>
      </c>
      <c r="C965" s="82">
        <v>0</v>
      </c>
      <c r="D965" s="82" t="s">
        <v>392</v>
      </c>
      <c r="E965" s="84" t="s">
        <v>393</v>
      </c>
      <c r="F965" s="85">
        <v>4699100</v>
      </c>
      <c r="G965" s="85">
        <v>-3436306.97</v>
      </c>
      <c r="H965" s="85">
        <v>1262793.03</v>
      </c>
    </row>
    <row r="966" spans="1:8" x14ac:dyDescent="0.5">
      <c r="A966" s="84"/>
      <c r="B966" s="158" t="s">
        <v>391</v>
      </c>
      <c r="C966" s="158"/>
      <c r="D966" s="158"/>
      <c r="E966" s="158"/>
      <c r="F966" s="86">
        <f>F965</f>
        <v>4699100</v>
      </c>
      <c r="G966" s="86">
        <f>G965</f>
        <v>-3436306.97</v>
      </c>
      <c r="H966" s="86">
        <f>H965</f>
        <v>1262793.03</v>
      </c>
    </row>
    <row r="967" spans="1:8" x14ac:dyDescent="0.5">
      <c r="A967" s="88"/>
      <c r="B967" s="89"/>
      <c r="C967" s="89"/>
      <c r="D967" s="89"/>
      <c r="E967" s="89"/>
      <c r="F967" s="108"/>
      <c r="G967" s="108"/>
      <c r="H967" s="108"/>
    </row>
    <row r="968" spans="1:8" x14ac:dyDescent="0.5">
      <c r="A968" s="77" t="s">
        <v>394</v>
      </c>
    </row>
    <row r="969" spans="1:8" s="92" customFormat="1" x14ac:dyDescent="0.5">
      <c r="A969" s="78" t="s">
        <v>0</v>
      </c>
      <c r="B969" s="91" t="s">
        <v>58</v>
      </c>
      <c r="C969" s="78" t="s">
        <v>59</v>
      </c>
      <c r="D969" s="78" t="s">
        <v>60</v>
      </c>
      <c r="E969" s="78" t="s">
        <v>61</v>
      </c>
      <c r="F969" s="78" t="s">
        <v>62</v>
      </c>
      <c r="G969" s="78" t="s">
        <v>63</v>
      </c>
      <c r="H969" s="78" t="s">
        <v>64</v>
      </c>
    </row>
    <row r="970" spans="1:8" x14ac:dyDescent="0.5">
      <c r="A970" s="82">
        <v>1</v>
      </c>
      <c r="B970" s="83">
        <v>100000001519</v>
      </c>
      <c r="C970" s="82">
        <v>0</v>
      </c>
      <c r="D970" s="82" t="s">
        <v>395</v>
      </c>
      <c r="E970" s="84" t="s">
        <v>396</v>
      </c>
      <c r="F970" s="85">
        <v>46000</v>
      </c>
      <c r="G970" s="85">
        <v>-45999</v>
      </c>
      <c r="H970" s="84">
        <v>1</v>
      </c>
    </row>
    <row r="971" spans="1:8" x14ac:dyDescent="0.5">
      <c r="A971" s="82">
        <v>2</v>
      </c>
      <c r="B971" s="83">
        <v>100000001520</v>
      </c>
      <c r="C971" s="82">
        <v>0</v>
      </c>
      <c r="D971" s="82" t="s">
        <v>395</v>
      </c>
      <c r="E971" s="84" t="s">
        <v>396</v>
      </c>
      <c r="F971" s="85">
        <v>46000</v>
      </c>
      <c r="G971" s="85">
        <v>-45999</v>
      </c>
      <c r="H971" s="84">
        <v>1</v>
      </c>
    </row>
    <row r="972" spans="1:8" x14ac:dyDescent="0.5">
      <c r="A972" s="82">
        <v>3</v>
      </c>
      <c r="B972" s="83">
        <v>100000001521</v>
      </c>
      <c r="C972" s="82">
        <v>0</v>
      </c>
      <c r="D972" s="82" t="s">
        <v>395</v>
      </c>
      <c r="E972" s="84" t="s">
        <v>396</v>
      </c>
      <c r="F972" s="85">
        <v>46000</v>
      </c>
      <c r="G972" s="85">
        <v>-45999</v>
      </c>
      <c r="H972" s="84">
        <v>1</v>
      </c>
    </row>
    <row r="973" spans="1:8" x14ac:dyDescent="0.5">
      <c r="A973" s="82">
        <v>4</v>
      </c>
      <c r="B973" s="83">
        <v>100000001522</v>
      </c>
      <c r="C973" s="82">
        <v>0</v>
      </c>
      <c r="D973" s="82" t="s">
        <v>395</v>
      </c>
      <c r="E973" s="84" t="s">
        <v>396</v>
      </c>
      <c r="F973" s="85">
        <v>46000</v>
      </c>
      <c r="G973" s="85">
        <v>-45999</v>
      </c>
      <c r="H973" s="84">
        <v>1</v>
      </c>
    </row>
    <row r="974" spans="1:8" x14ac:dyDescent="0.5">
      <c r="A974" s="82">
        <v>5</v>
      </c>
      <c r="B974" s="83">
        <v>100000001523</v>
      </c>
      <c r="C974" s="82">
        <v>0</v>
      </c>
      <c r="D974" s="82" t="s">
        <v>395</v>
      </c>
      <c r="E974" s="84" t="s">
        <v>396</v>
      </c>
      <c r="F974" s="85">
        <v>46000</v>
      </c>
      <c r="G974" s="85">
        <v>-45999</v>
      </c>
      <c r="H974" s="84">
        <v>1</v>
      </c>
    </row>
    <row r="975" spans="1:8" x14ac:dyDescent="0.5">
      <c r="A975" s="82">
        <v>6</v>
      </c>
      <c r="B975" s="83">
        <v>100000001524</v>
      </c>
      <c r="C975" s="82">
        <v>0</v>
      </c>
      <c r="D975" s="82" t="s">
        <v>395</v>
      </c>
      <c r="E975" s="84" t="s">
        <v>396</v>
      </c>
      <c r="F975" s="85">
        <v>46000</v>
      </c>
      <c r="G975" s="85">
        <v>-45999</v>
      </c>
      <c r="H975" s="84">
        <v>1</v>
      </c>
    </row>
    <row r="976" spans="1:8" x14ac:dyDescent="0.5">
      <c r="A976" s="82">
        <v>7</v>
      </c>
      <c r="B976" s="83">
        <v>100000001525</v>
      </c>
      <c r="C976" s="82">
        <v>0</v>
      </c>
      <c r="D976" s="82" t="s">
        <v>395</v>
      </c>
      <c r="E976" s="84" t="s">
        <v>396</v>
      </c>
      <c r="F976" s="85">
        <v>46000</v>
      </c>
      <c r="G976" s="85">
        <v>-45999</v>
      </c>
      <c r="H976" s="84">
        <v>1</v>
      </c>
    </row>
    <row r="977" spans="1:8" x14ac:dyDescent="0.5">
      <c r="A977" s="82">
        <v>8</v>
      </c>
      <c r="B977" s="83">
        <v>100000001526</v>
      </c>
      <c r="C977" s="82">
        <v>0</v>
      </c>
      <c r="D977" s="82" t="s">
        <v>395</v>
      </c>
      <c r="E977" s="84" t="s">
        <v>396</v>
      </c>
      <c r="F977" s="85">
        <v>46000</v>
      </c>
      <c r="G977" s="85">
        <v>-45999</v>
      </c>
      <c r="H977" s="84">
        <v>1</v>
      </c>
    </row>
    <row r="978" spans="1:8" x14ac:dyDescent="0.5">
      <c r="A978" s="82">
        <v>9</v>
      </c>
      <c r="B978" s="83">
        <v>100000001527</v>
      </c>
      <c r="C978" s="82">
        <v>0</v>
      </c>
      <c r="D978" s="82" t="s">
        <v>395</v>
      </c>
      <c r="E978" s="84" t="s">
        <v>396</v>
      </c>
      <c r="F978" s="85">
        <v>46000</v>
      </c>
      <c r="G978" s="85">
        <v>-45999</v>
      </c>
      <c r="H978" s="84">
        <v>1</v>
      </c>
    </row>
    <row r="979" spans="1:8" x14ac:dyDescent="0.5">
      <c r="A979" s="82">
        <v>10</v>
      </c>
      <c r="B979" s="83">
        <v>100000001528</v>
      </c>
      <c r="C979" s="82">
        <v>0</v>
      </c>
      <c r="D979" s="82" t="s">
        <v>395</v>
      </c>
      <c r="E979" s="84" t="s">
        <v>396</v>
      </c>
      <c r="F979" s="85">
        <v>46000</v>
      </c>
      <c r="G979" s="85">
        <v>-45999</v>
      </c>
      <c r="H979" s="84">
        <v>1</v>
      </c>
    </row>
    <row r="980" spans="1:8" x14ac:dyDescent="0.5">
      <c r="A980" s="82">
        <v>11</v>
      </c>
      <c r="B980" s="83">
        <v>100000001529</v>
      </c>
      <c r="C980" s="82">
        <v>0</v>
      </c>
      <c r="D980" s="82" t="s">
        <v>395</v>
      </c>
      <c r="E980" s="84" t="s">
        <v>396</v>
      </c>
      <c r="F980" s="85">
        <v>46000</v>
      </c>
      <c r="G980" s="85">
        <v>-45999</v>
      </c>
      <c r="H980" s="84">
        <v>1</v>
      </c>
    </row>
    <row r="981" spans="1:8" x14ac:dyDescent="0.5">
      <c r="A981" s="82">
        <v>12</v>
      </c>
      <c r="B981" s="83">
        <v>100000001530</v>
      </c>
      <c r="C981" s="82">
        <v>0</v>
      </c>
      <c r="D981" s="82" t="s">
        <v>395</v>
      </c>
      <c r="E981" s="84" t="s">
        <v>396</v>
      </c>
      <c r="F981" s="85">
        <v>46000</v>
      </c>
      <c r="G981" s="85">
        <v>-45999</v>
      </c>
      <c r="H981" s="84">
        <v>1</v>
      </c>
    </row>
    <row r="982" spans="1:8" x14ac:dyDescent="0.5">
      <c r="A982" s="82">
        <v>13</v>
      </c>
      <c r="B982" s="83">
        <v>100000001531</v>
      </c>
      <c r="C982" s="82">
        <v>0</v>
      </c>
      <c r="D982" s="82" t="s">
        <v>395</v>
      </c>
      <c r="E982" s="84" t="s">
        <v>396</v>
      </c>
      <c r="F982" s="85">
        <v>46000</v>
      </c>
      <c r="G982" s="85">
        <v>-45999</v>
      </c>
      <c r="H982" s="84">
        <v>1</v>
      </c>
    </row>
    <row r="983" spans="1:8" x14ac:dyDescent="0.5">
      <c r="A983" s="82">
        <v>14</v>
      </c>
      <c r="B983" s="83">
        <v>100000001532</v>
      </c>
      <c r="C983" s="82">
        <v>0</v>
      </c>
      <c r="D983" s="82" t="s">
        <v>395</v>
      </c>
      <c r="E983" s="84" t="s">
        <v>396</v>
      </c>
      <c r="F983" s="85">
        <v>46000</v>
      </c>
      <c r="G983" s="85">
        <v>-45999</v>
      </c>
      <c r="H983" s="84">
        <v>1</v>
      </c>
    </row>
    <row r="984" spans="1:8" x14ac:dyDescent="0.5">
      <c r="A984" s="82">
        <v>15</v>
      </c>
      <c r="B984" s="83">
        <v>100000001533</v>
      </c>
      <c r="C984" s="82">
        <v>0</v>
      </c>
      <c r="D984" s="82" t="s">
        <v>395</v>
      </c>
      <c r="E984" s="84" t="s">
        <v>396</v>
      </c>
      <c r="F984" s="85">
        <v>46000</v>
      </c>
      <c r="G984" s="85">
        <v>-45999</v>
      </c>
      <c r="H984" s="84">
        <v>1</v>
      </c>
    </row>
    <row r="985" spans="1:8" x14ac:dyDescent="0.5">
      <c r="A985" s="82">
        <v>16</v>
      </c>
      <c r="B985" s="83">
        <v>100000001534</v>
      </c>
      <c r="C985" s="82">
        <v>0</v>
      </c>
      <c r="D985" s="82" t="s">
        <v>395</v>
      </c>
      <c r="E985" s="84" t="s">
        <v>396</v>
      </c>
      <c r="F985" s="85">
        <v>46000</v>
      </c>
      <c r="G985" s="85">
        <v>-45999</v>
      </c>
      <c r="H985" s="84">
        <v>1</v>
      </c>
    </row>
    <row r="986" spans="1:8" x14ac:dyDescent="0.5">
      <c r="A986" s="82">
        <v>17</v>
      </c>
      <c r="B986" s="83">
        <v>100000001535</v>
      </c>
      <c r="C986" s="82">
        <v>0</v>
      </c>
      <c r="D986" s="82" t="s">
        <v>395</v>
      </c>
      <c r="E986" s="84" t="s">
        <v>396</v>
      </c>
      <c r="F986" s="85">
        <v>46000</v>
      </c>
      <c r="G986" s="85">
        <v>-45999</v>
      </c>
      <c r="H986" s="84">
        <v>1</v>
      </c>
    </row>
    <row r="987" spans="1:8" x14ac:dyDescent="0.5">
      <c r="A987" s="82">
        <v>18</v>
      </c>
      <c r="B987" s="83">
        <v>100000001536</v>
      </c>
      <c r="C987" s="82">
        <v>0</v>
      </c>
      <c r="D987" s="82" t="s">
        <v>395</v>
      </c>
      <c r="E987" s="84" t="s">
        <v>396</v>
      </c>
      <c r="F987" s="85">
        <v>46000</v>
      </c>
      <c r="G987" s="85">
        <v>-45999</v>
      </c>
      <c r="H987" s="84">
        <v>1</v>
      </c>
    </row>
    <row r="988" spans="1:8" x14ac:dyDescent="0.5">
      <c r="A988" s="82">
        <v>19</v>
      </c>
      <c r="B988" s="83">
        <v>100000001537</v>
      </c>
      <c r="C988" s="82">
        <v>0</v>
      </c>
      <c r="D988" s="82" t="s">
        <v>395</v>
      </c>
      <c r="E988" s="84" t="s">
        <v>396</v>
      </c>
      <c r="F988" s="85">
        <v>46000</v>
      </c>
      <c r="G988" s="85">
        <v>-45999</v>
      </c>
      <c r="H988" s="84">
        <v>1</v>
      </c>
    </row>
    <row r="989" spans="1:8" x14ac:dyDescent="0.5">
      <c r="A989" s="82">
        <v>20</v>
      </c>
      <c r="B989" s="83">
        <v>100000001538</v>
      </c>
      <c r="C989" s="82">
        <v>0</v>
      </c>
      <c r="D989" s="82" t="s">
        <v>395</v>
      </c>
      <c r="E989" s="84" t="s">
        <v>396</v>
      </c>
      <c r="F989" s="85">
        <v>46000</v>
      </c>
      <c r="G989" s="85">
        <v>-45999</v>
      </c>
      <c r="H989" s="84">
        <v>1</v>
      </c>
    </row>
    <row r="990" spans="1:8" x14ac:dyDescent="0.5">
      <c r="A990" s="82">
        <v>21</v>
      </c>
      <c r="B990" s="83">
        <v>100000001539</v>
      </c>
      <c r="C990" s="82">
        <v>0</v>
      </c>
      <c r="D990" s="82" t="s">
        <v>395</v>
      </c>
      <c r="E990" s="84" t="s">
        <v>396</v>
      </c>
      <c r="F990" s="85">
        <v>46000</v>
      </c>
      <c r="G990" s="85">
        <v>-45999</v>
      </c>
      <c r="H990" s="84">
        <v>1</v>
      </c>
    </row>
    <row r="991" spans="1:8" x14ac:dyDescent="0.5">
      <c r="A991" s="82">
        <v>22</v>
      </c>
      <c r="B991" s="83">
        <v>100000001540</v>
      </c>
      <c r="C991" s="82">
        <v>0</v>
      </c>
      <c r="D991" s="82" t="s">
        <v>395</v>
      </c>
      <c r="E991" s="84" t="s">
        <v>396</v>
      </c>
      <c r="F991" s="85">
        <v>46000</v>
      </c>
      <c r="G991" s="85">
        <v>-45999</v>
      </c>
      <c r="H991" s="84">
        <v>1</v>
      </c>
    </row>
    <row r="992" spans="1:8" x14ac:dyDescent="0.5">
      <c r="A992" s="82">
        <v>23</v>
      </c>
      <c r="B992" s="83">
        <v>100000001541</v>
      </c>
      <c r="C992" s="82">
        <v>0</v>
      </c>
      <c r="D992" s="82" t="s">
        <v>395</v>
      </c>
      <c r="E992" s="84" t="s">
        <v>396</v>
      </c>
      <c r="F992" s="85">
        <v>46000</v>
      </c>
      <c r="G992" s="85">
        <v>-45999</v>
      </c>
      <c r="H992" s="84">
        <v>1</v>
      </c>
    </row>
    <row r="993" spans="1:8" x14ac:dyDescent="0.5">
      <c r="A993" s="82">
        <v>24</v>
      </c>
      <c r="B993" s="83">
        <v>100000001542</v>
      </c>
      <c r="C993" s="82">
        <v>0</v>
      </c>
      <c r="D993" s="82" t="s">
        <v>395</v>
      </c>
      <c r="E993" s="84" t="s">
        <v>396</v>
      </c>
      <c r="F993" s="85">
        <v>46000</v>
      </c>
      <c r="G993" s="85">
        <v>-45999</v>
      </c>
      <c r="H993" s="84">
        <v>1</v>
      </c>
    </row>
    <row r="994" spans="1:8" x14ac:dyDescent="0.5">
      <c r="A994" s="82">
        <v>25</v>
      </c>
      <c r="B994" s="83">
        <v>100000001543</v>
      </c>
      <c r="C994" s="82">
        <v>0</v>
      </c>
      <c r="D994" s="82" t="s">
        <v>395</v>
      </c>
      <c r="E994" s="84" t="s">
        <v>396</v>
      </c>
      <c r="F994" s="85">
        <v>46000</v>
      </c>
      <c r="G994" s="85">
        <v>-45999</v>
      </c>
      <c r="H994" s="84">
        <v>1</v>
      </c>
    </row>
    <row r="995" spans="1:8" x14ac:dyDescent="0.5">
      <c r="A995" s="82">
        <v>26</v>
      </c>
      <c r="B995" s="83">
        <v>100000001544</v>
      </c>
      <c r="C995" s="82">
        <v>0</v>
      </c>
      <c r="D995" s="82" t="s">
        <v>395</v>
      </c>
      <c r="E995" s="84" t="s">
        <v>396</v>
      </c>
      <c r="F995" s="85">
        <v>46000</v>
      </c>
      <c r="G995" s="85">
        <v>-45999</v>
      </c>
      <c r="H995" s="84">
        <v>1</v>
      </c>
    </row>
    <row r="996" spans="1:8" x14ac:dyDescent="0.5">
      <c r="A996" s="82">
        <v>27</v>
      </c>
      <c r="B996" s="83">
        <v>100000001545</v>
      </c>
      <c r="C996" s="82">
        <v>0</v>
      </c>
      <c r="D996" s="82" t="s">
        <v>395</v>
      </c>
      <c r="E996" s="84" t="s">
        <v>396</v>
      </c>
      <c r="F996" s="85">
        <v>46000</v>
      </c>
      <c r="G996" s="85">
        <v>-45999</v>
      </c>
      <c r="H996" s="84">
        <v>1</v>
      </c>
    </row>
    <row r="997" spans="1:8" x14ac:dyDescent="0.5">
      <c r="A997" s="82">
        <v>28</v>
      </c>
      <c r="B997" s="83">
        <v>100000001546</v>
      </c>
      <c r="C997" s="82">
        <v>0</v>
      </c>
      <c r="D997" s="82" t="s">
        <v>395</v>
      </c>
      <c r="E997" s="84" t="s">
        <v>396</v>
      </c>
      <c r="F997" s="85">
        <v>46000</v>
      </c>
      <c r="G997" s="85">
        <v>-45999</v>
      </c>
      <c r="H997" s="84">
        <v>1</v>
      </c>
    </row>
    <row r="998" spans="1:8" x14ac:dyDescent="0.5">
      <c r="A998" s="82">
        <v>29</v>
      </c>
      <c r="B998" s="83">
        <v>100000001547</v>
      </c>
      <c r="C998" s="82">
        <v>0</v>
      </c>
      <c r="D998" s="82" t="s">
        <v>395</v>
      </c>
      <c r="E998" s="84" t="s">
        <v>396</v>
      </c>
      <c r="F998" s="85">
        <v>46000</v>
      </c>
      <c r="G998" s="85">
        <v>-45999</v>
      </c>
      <c r="H998" s="84">
        <v>1</v>
      </c>
    </row>
    <row r="999" spans="1:8" x14ac:dyDescent="0.5">
      <c r="A999" s="82">
        <v>30</v>
      </c>
      <c r="B999" s="83">
        <v>100000001548</v>
      </c>
      <c r="C999" s="82">
        <v>0</v>
      </c>
      <c r="D999" s="82" t="s">
        <v>395</v>
      </c>
      <c r="E999" s="84" t="s">
        <v>396</v>
      </c>
      <c r="F999" s="85">
        <v>46000</v>
      </c>
      <c r="G999" s="85">
        <v>-45999</v>
      </c>
      <c r="H999" s="84">
        <v>1</v>
      </c>
    </row>
    <row r="1000" spans="1:8" x14ac:dyDescent="0.5">
      <c r="A1000" s="82">
        <v>31</v>
      </c>
      <c r="B1000" s="83">
        <v>100000001549</v>
      </c>
      <c r="C1000" s="82">
        <v>0</v>
      </c>
      <c r="D1000" s="82" t="s">
        <v>395</v>
      </c>
      <c r="E1000" s="84" t="s">
        <v>396</v>
      </c>
      <c r="F1000" s="85">
        <v>46000</v>
      </c>
      <c r="G1000" s="85">
        <v>-45999</v>
      </c>
      <c r="H1000" s="84">
        <v>1</v>
      </c>
    </row>
    <row r="1001" spans="1:8" x14ac:dyDescent="0.5">
      <c r="A1001" s="82">
        <v>32</v>
      </c>
      <c r="B1001" s="83">
        <v>100000001550</v>
      </c>
      <c r="C1001" s="82">
        <v>0</v>
      </c>
      <c r="D1001" s="82" t="s">
        <v>395</v>
      </c>
      <c r="E1001" s="84" t="s">
        <v>396</v>
      </c>
      <c r="F1001" s="85">
        <v>46000</v>
      </c>
      <c r="G1001" s="85">
        <v>-45999</v>
      </c>
      <c r="H1001" s="84">
        <v>1</v>
      </c>
    </row>
    <row r="1002" spans="1:8" x14ac:dyDescent="0.5">
      <c r="A1002" s="82">
        <v>33</v>
      </c>
      <c r="B1002" s="83">
        <v>100000001551</v>
      </c>
      <c r="C1002" s="82">
        <v>0</v>
      </c>
      <c r="D1002" s="82" t="s">
        <v>395</v>
      </c>
      <c r="E1002" s="84" t="s">
        <v>396</v>
      </c>
      <c r="F1002" s="85">
        <v>46000</v>
      </c>
      <c r="G1002" s="85">
        <v>-45999</v>
      </c>
      <c r="H1002" s="84">
        <v>1</v>
      </c>
    </row>
    <row r="1003" spans="1:8" x14ac:dyDescent="0.5">
      <c r="A1003" s="82">
        <v>34</v>
      </c>
      <c r="B1003" s="83">
        <v>100000001552</v>
      </c>
      <c r="C1003" s="82">
        <v>0</v>
      </c>
      <c r="D1003" s="82" t="s">
        <v>395</v>
      </c>
      <c r="E1003" s="84" t="s">
        <v>396</v>
      </c>
      <c r="F1003" s="85">
        <v>46000</v>
      </c>
      <c r="G1003" s="85">
        <v>-45999</v>
      </c>
      <c r="H1003" s="84">
        <v>1</v>
      </c>
    </row>
    <row r="1004" spans="1:8" x14ac:dyDescent="0.5">
      <c r="A1004" s="82">
        <v>35</v>
      </c>
      <c r="B1004" s="83">
        <v>100000001553</v>
      </c>
      <c r="C1004" s="82">
        <v>0</v>
      </c>
      <c r="D1004" s="82" t="s">
        <v>395</v>
      </c>
      <c r="E1004" s="84" t="s">
        <v>396</v>
      </c>
      <c r="F1004" s="85">
        <v>46000</v>
      </c>
      <c r="G1004" s="85">
        <v>-45999</v>
      </c>
      <c r="H1004" s="84">
        <v>1</v>
      </c>
    </row>
    <row r="1005" spans="1:8" x14ac:dyDescent="0.5">
      <c r="A1005" s="82">
        <v>36</v>
      </c>
      <c r="B1005" s="83">
        <v>100000001554</v>
      </c>
      <c r="C1005" s="82">
        <v>0</v>
      </c>
      <c r="D1005" s="82" t="s">
        <v>395</v>
      </c>
      <c r="E1005" s="84" t="s">
        <v>396</v>
      </c>
      <c r="F1005" s="85">
        <v>46000</v>
      </c>
      <c r="G1005" s="85">
        <v>-45999</v>
      </c>
      <c r="H1005" s="84">
        <v>1</v>
      </c>
    </row>
    <row r="1006" spans="1:8" x14ac:dyDescent="0.5">
      <c r="A1006" s="82">
        <v>37</v>
      </c>
      <c r="B1006" s="83">
        <v>100000001555</v>
      </c>
      <c r="C1006" s="82">
        <v>0</v>
      </c>
      <c r="D1006" s="82" t="s">
        <v>395</v>
      </c>
      <c r="E1006" s="84" t="s">
        <v>396</v>
      </c>
      <c r="F1006" s="85">
        <v>46000</v>
      </c>
      <c r="G1006" s="85">
        <v>-45999</v>
      </c>
      <c r="H1006" s="84">
        <v>1</v>
      </c>
    </row>
    <row r="1007" spans="1:8" x14ac:dyDescent="0.5">
      <c r="A1007" s="82">
        <v>38</v>
      </c>
      <c r="B1007" s="83">
        <v>100000001556</v>
      </c>
      <c r="C1007" s="82">
        <v>0</v>
      </c>
      <c r="D1007" s="82" t="s">
        <v>395</v>
      </c>
      <c r="E1007" s="84" t="s">
        <v>396</v>
      </c>
      <c r="F1007" s="85">
        <v>46000</v>
      </c>
      <c r="G1007" s="85">
        <v>-45999</v>
      </c>
      <c r="H1007" s="84">
        <v>1</v>
      </c>
    </row>
    <row r="1008" spans="1:8" x14ac:dyDescent="0.5">
      <c r="A1008" s="82">
        <v>39</v>
      </c>
      <c r="B1008" s="83">
        <v>100000001557</v>
      </c>
      <c r="C1008" s="82">
        <v>0</v>
      </c>
      <c r="D1008" s="82" t="s">
        <v>395</v>
      </c>
      <c r="E1008" s="84" t="s">
        <v>396</v>
      </c>
      <c r="F1008" s="85">
        <v>46000</v>
      </c>
      <c r="G1008" s="85">
        <v>-45999</v>
      </c>
      <c r="H1008" s="84">
        <v>1</v>
      </c>
    </row>
    <row r="1009" spans="1:8" x14ac:dyDescent="0.5">
      <c r="A1009" s="82">
        <v>40</v>
      </c>
      <c r="B1009" s="83">
        <v>100000001558</v>
      </c>
      <c r="C1009" s="82">
        <v>0</v>
      </c>
      <c r="D1009" s="82" t="s">
        <v>395</v>
      </c>
      <c r="E1009" s="84" t="s">
        <v>396</v>
      </c>
      <c r="F1009" s="85">
        <v>46000</v>
      </c>
      <c r="G1009" s="85">
        <v>-45999</v>
      </c>
      <c r="H1009" s="84">
        <v>1</v>
      </c>
    </row>
    <row r="1010" spans="1:8" x14ac:dyDescent="0.5">
      <c r="A1010" s="82">
        <v>41</v>
      </c>
      <c r="B1010" s="83">
        <v>100000001559</v>
      </c>
      <c r="C1010" s="82">
        <v>0</v>
      </c>
      <c r="D1010" s="82" t="s">
        <v>395</v>
      </c>
      <c r="E1010" s="84" t="s">
        <v>396</v>
      </c>
      <c r="F1010" s="85">
        <v>46000</v>
      </c>
      <c r="G1010" s="85">
        <v>-45999</v>
      </c>
      <c r="H1010" s="84">
        <v>1</v>
      </c>
    </row>
    <row r="1011" spans="1:8" x14ac:dyDescent="0.5">
      <c r="A1011" s="82">
        <v>42</v>
      </c>
      <c r="B1011" s="83">
        <v>100000001560</v>
      </c>
      <c r="C1011" s="82">
        <v>0</v>
      </c>
      <c r="D1011" s="82" t="s">
        <v>395</v>
      </c>
      <c r="E1011" s="84" t="s">
        <v>396</v>
      </c>
      <c r="F1011" s="85">
        <v>46000</v>
      </c>
      <c r="G1011" s="85">
        <v>-45999</v>
      </c>
      <c r="H1011" s="84">
        <v>1</v>
      </c>
    </row>
    <row r="1012" spans="1:8" x14ac:dyDescent="0.5">
      <c r="A1012" s="82">
        <v>43</v>
      </c>
      <c r="B1012" s="83">
        <v>100000001561</v>
      </c>
      <c r="C1012" s="82">
        <v>0</v>
      </c>
      <c r="D1012" s="82" t="s">
        <v>395</v>
      </c>
      <c r="E1012" s="84" t="s">
        <v>396</v>
      </c>
      <c r="F1012" s="85">
        <v>46000</v>
      </c>
      <c r="G1012" s="85">
        <v>-45999</v>
      </c>
      <c r="H1012" s="84">
        <v>1</v>
      </c>
    </row>
    <row r="1013" spans="1:8" x14ac:dyDescent="0.5">
      <c r="A1013" s="82">
        <v>44</v>
      </c>
      <c r="B1013" s="83">
        <v>100000001562</v>
      </c>
      <c r="C1013" s="82">
        <v>0</v>
      </c>
      <c r="D1013" s="82" t="s">
        <v>395</v>
      </c>
      <c r="E1013" s="84" t="s">
        <v>396</v>
      </c>
      <c r="F1013" s="85">
        <v>46000</v>
      </c>
      <c r="G1013" s="85">
        <v>-45999</v>
      </c>
      <c r="H1013" s="84">
        <v>1</v>
      </c>
    </row>
    <row r="1014" spans="1:8" x14ac:dyDescent="0.5">
      <c r="A1014" s="82">
        <v>45</v>
      </c>
      <c r="B1014" s="83">
        <v>100000001563</v>
      </c>
      <c r="C1014" s="82">
        <v>0</v>
      </c>
      <c r="D1014" s="82" t="s">
        <v>395</v>
      </c>
      <c r="E1014" s="84" t="s">
        <v>396</v>
      </c>
      <c r="F1014" s="85">
        <v>46000</v>
      </c>
      <c r="G1014" s="85">
        <v>-45999</v>
      </c>
      <c r="H1014" s="84">
        <v>1</v>
      </c>
    </row>
    <row r="1015" spans="1:8" x14ac:dyDescent="0.5">
      <c r="A1015" s="82">
        <v>46</v>
      </c>
      <c r="B1015" s="83">
        <v>100000001564</v>
      </c>
      <c r="C1015" s="82">
        <v>0</v>
      </c>
      <c r="D1015" s="82" t="s">
        <v>395</v>
      </c>
      <c r="E1015" s="84" t="s">
        <v>396</v>
      </c>
      <c r="F1015" s="85">
        <v>46000</v>
      </c>
      <c r="G1015" s="85">
        <v>-45999</v>
      </c>
      <c r="H1015" s="84">
        <v>1</v>
      </c>
    </row>
    <row r="1016" spans="1:8" x14ac:dyDescent="0.5">
      <c r="A1016" s="82">
        <v>47</v>
      </c>
      <c r="B1016" s="83">
        <v>100000001565</v>
      </c>
      <c r="C1016" s="82">
        <v>0</v>
      </c>
      <c r="D1016" s="82" t="s">
        <v>395</v>
      </c>
      <c r="E1016" s="84" t="s">
        <v>396</v>
      </c>
      <c r="F1016" s="85">
        <v>46000</v>
      </c>
      <c r="G1016" s="85">
        <v>-45999</v>
      </c>
      <c r="H1016" s="84">
        <v>1</v>
      </c>
    </row>
    <row r="1017" spans="1:8" x14ac:dyDescent="0.5">
      <c r="A1017" s="84"/>
      <c r="B1017" s="158" t="s">
        <v>391</v>
      </c>
      <c r="C1017" s="158"/>
      <c r="D1017" s="158"/>
      <c r="E1017" s="158"/>
      <c r="F1017" s="86">
        <f>SUM(F970:F1016)</f>
        <v>2162000</v>
      </c>
      <c r="G1017" s="86">
        <f>SUM(G970:G1016)</f>
        <v>-2161953</v>
      </c>
      <c r="H1017" s="86">
        <f>SUM(H970:H1016)</f>
        <v>47</v>
      </c>
    </row>
    <row r="1018" spans="1:8" x14ac:dyDescent="0.5">
      <c r="A1018" s="84"/>
      <c r="B1018" s="158" t="s">
        <v>88</v>
      </c>
      <c r="C1018" s="158"/>
      <c r="D1018" s="158"/>
      <c r="E1018" s="158"/>
      <c r="F1018" s="86">
        <f>F966+F1017</f>
        <v>6861100</v>
      </c>
      <c r="G1018" s="86">
        <f>G966+G1017</f>
        <v>-5598259.9700000007</v>
      </c>
      <c r="H1018" s="86">
        <f>H966+H1017</f>
        <v>1262840.03</v>
      </c>
    </row>
    <row r="1020" spans="1:8" x14ac:dyDescent="0.5">
      <c r="A1020" s="77" t="s">
        <v>397</v>
      </c>
    </row>
    <row r="1021" spans="1:8" s="92" customFormat="1" x14ac:dyDescent="0.5">
      <c r="A1021" s="78" t="s">
        <v>0</v>
      </c>
      <c r="B1021" s="91" t="s">
        <v>58</v>
      </c>
      <c r="C1021" s="78" t="s">
        <v>59</v>
      </c>
      <c r="D1021" s="78" t="s">
        <v>60</v>
      </c>
      <c r="E1021" s="78" t="s">
        <v>61</v>
      </c>
      <c r="F1021" s="78" t="s">
        <v>62</v>
      </c>
      <c r="G1021" s="78" t="s">
        <v>63</v>
      </c>
      <c r="H1021" s="78" t="s">
        <v>64</v>
      </c>
    </row>
    <row r="1022" spans="1:8" x14ac:dyDescent="0.5">
      <c r="A1022" s="82">
        <v>1</v>
      </c>
      <c r="B1022" s="83">
        <v>100000361689</v>
      </c>
      <c r="C1022" s="82">
        <v>0</v>
      </c>
      <c r="D1022" s="82" t="s">
        <v>398</v>
      </c>
      <c r="E1022" s="84" t="s">
        <v>399</v>
      </c>
      <c r="F1022" s="109">
        <v>290000</v>
      </c>
      <c r="G1022" s="110">
        <v>-161128.76999999999</v>
      </c>
      <c r="H1022" s="109">
        <v>128871.23</v>
      </c>
    </row>
    <row r="1023" spans="1:8" x14ac:dyDescent="0.5">
      <c r="A1023" s="82">
        <v>2</v>
      </c>
      <c r="B1023" s="83">
        <v>100000396938</v>
      </c>
      <c r="C1023" s="82">
        <v>0</v>
      </c>
      <c r="D1023" s="82" t="s">
        <v>400</v>
      </c>
      <c r="E1023" s="84" t="s">
        <v>401</v>
      </c>
      <c r="F1023" s="109">
        <v>38700</v>
      </c>
      <c r="G1023" s="110">
        <v>-15628.44</v>
      </c>
      <c r="H1023" s="109">
        <v>23071.56</v>
      </c>
    </row>
    <row r="1024" spans="1:8" x14ac:dyDescent="0.5">
      <c r="A1024" s="82">
        <v>3</v>
      </c>
      <c r="B1024" s="83">
        <v>100000396944</v>
      </c>
      <c r="C1024" s="82">
        <v>0</v>
      </c>
      <c r="D1024" s="82" t="s">
        <v>400</v>
      </c>
      <c r="E1024" s="84" t="s">
        <v>402</v>
      </c>
      <c r="F1024" s="109">
        <v>17000</v>
      </c>
      <c r="G1024" s="110">
        <v>-6865.21</v>
      </c>
      <c r="H1024" s="109">
        <v>10134.790000000001</v>
      </c>
    </row>
    <row r="1025" spans="1:8" x14ac:dyDescent="0.5">
      <c r="A1025" s="82">
        <v>4</v>
      </c>
      <c r="B1025" s="83">
        <v>100000399932</v>
      </c>
      <c r="C1025" s="82">
        <v>0</v>
      </c>
      <c r="D1025" s="82" t="s">
        <v>303</v>
      </c>
      <c r="E1025" s="84" t="s">
        <v>403</v>
      </c>
      <c r="F1025" s="109">
        <v>21000</v>
      </c>
      <c r="G1025" s="110">
        <v>-8434.52</v>
      </c>
      <c r="H1025" s="109">
        <v>12565.48</v>
      </c>
    </row>
    <row r="1026" spans="1:8" x14ac:dyDescent="0.5">
      <c r="A1026" s="82">
        <v>5</v>
      </c>
      <c r="B1026" s="83">
        <v>100000399933</v>
      </c>
      <c r="C1026" s="82">
        <v>0</v>
      </c>
      <c r="D1026" s="82" t="s">
        <v>303</v>
      </c>
      <c r="E1026" s="84" t="s">
        <v>403</v>
      </c>
      <c r="F1026" s="109">
        <v>21000</v>
      </c>
      <c r="G1026" s="110">
        <v>-8434.52</v>
      </c>
      <c r="H1026" s="109">
        <v>12565.48</v>
      </c>
    </row>
    <row r="1027" spans="1:8" x14ac:dyDescent="0.5">
      <c r="A1027" s="82">
        <v>6</v>
      </c>
      <c r="B1027" s="83">
        <v>100000399934</v>
      </c>
      <c r="C1027" s="82">
        <v>0</v>
      </c>
      <c r="D1027" s="82" t="s">
        <v>303</v>
      </c>
      <c r="E1027" s="84" t="s">
        <v>403</v>
      </c>
      <c r="F1027" s="109">
        <v>21000</v>
      </c>
      <c r="G1027" s="110">
        <v>-8434.52</v>
      </c>
      <c r="H1027" s="109">
        <v>12565.48</v>
      </c>
    </row>
    <row r="1028" spans="1:8" x14ac:dyDescent="0.5">
      <c r="A1028" s="82">
        <v>7</v>
      </c>
      <c r="B1028" s="83">
        <v>100000399935</v>
      </c>
      <c r="C1028" s="82">
        <v>0</v>
      </c>
      <c r="D1028" s="82" t="s">
        <v>303</v>
      </c>
      <c r="E1028" s="84" t="s">
        <v>403</v>
      </c>
      <c r="F1028" s="109">
        <v>21000</v>
      </c>
      <c r="G1028" s="110">
        <v>-8434.52</v>
      </c>
      <c r="H1028" s="109">
        <v>12565.48</v>
      </c>
    </row>
    <row r="1029" spans="1:8" x14ac:dyDescent="0.5">
      <c r="A1029" s="82">
        <v>8</v>
      </c>
      <c r="B1029" s="83">
        <v>100000399936</v>
      </c>
      <c r="C1029" s="82">
        <v>0</v>
      </c>
      <c r="D1029" s="82" t="s">
        <v>303</v>
      </c>
      <c r="E1029" s="84" t="s">
        <v>404</v>
      </c>
      <c r="F1029" s="109">
        <v>22000</v>
      </c>
      <c r="G1029" s="110">
        <v>-8850.6299999999992</v>
      </c>
      <c r="H1029" s="109">
        <v>13149.37</v>
      </c>
    </row>
    <row r="1030" spans="1:8" x14ac:dyDescent="0.5">
      <c r="A1030" s="82">
        <v>9</v>
      </c>
      <c r="B1030" s="83">
        <v>100000399937</v>
      </c>
      <c r="C1030" s="82">
        <v>0</v>
      </c>
      <c r="D1030" s="82" t="s">
        <v>303</v>
      </c>
      <c r="E1030" s="84" t="s">
        <v>404</v>
      </c>
      <c r="F1030" s="109">
        <v>22000</v>
      </c>
      <c r="G1030" s="110">
        <v>-8850.6299999999992</v>
      </c>
      <c r="H1030" s="109">
        <v>13149.37</v>
      </c>
    </row>
    <row r="1031" spans="1:8" x14ac:dyDescent="0.5">
      <c r="A1031" s="82">
        <v>10</v>
      </c>
      <c r="B1031" s="83">
        <v>100000399938</v>
      </c>
      <c r="C1031" s="82">
        <v>0</v>
      </c>
      <c r="D1031" s="82" t="s">
        <v>303</v>
      </c>
      <c r="E1031" s="84" t="s">
        <v>404</v>
      </c>
      <c r="F1031" s="109">
        <v>22000</v>
      </c>
      <c r="G1031" s="110">
        <v>-8850.6299999999992</v>
      </c>
      <c r="H1031" s="109">
        <v>13149.37</v>
      </c>
    </row>
    <row r="1032" spans="1:8" x14ac:dyDescent="0.5">
      <c r="A1032" s="82">
        <v>11</v>
      </c>
      <c r="B1032" s="83">
        <v>100000399939</v>
      </c>
      <c r="C1032" s="82">
        <v>0</v>
      </c>
      <c r="D1032" s="82" t="s">
        <v>303</v>
      </c>
      <c r="E1032" s="84" t="s">
        <v>404</v>
      </c>
      <c r="F1032" s="109">
        <v>22000</v>
      </c>
      <c r="G1032" s="110">
        <v>-8850.6299999999992</v>
      </c>
      <c r="H1032" s="109">
        <v>13149.37</v>
      </c>
    </row>
    <row r="1033" spans="1:8" x14ac:dyDescent="0.5">
      <c r="A1033" s="82">
        <v>12</v>
      </c>
      <c r="B1033" s="83">
        <v>100000399940</v>
      </c>
      <c r="C1033" s="82">
        <v>0</v>
      </c>
      <c r="D1033" s="82" t="s">
        <v>303</v>
      </c>
      <c r="E1033" s="84" t="s">
        <v>404</v>
      </c>
      <c r="F1033" s="109">
        <v>22000</v>
      </c>
      <c r="G1033" s="110">
        <v>-8850.6299999999992</v>
      </c>
      <c r="H1033" s="109">
        <v>13149.37</v>
      </c>
    </row>
    <row r="1034" spans="1:8" x14ac:dyDescent="0.5">
      <c r="A1034" s="82">
        <v>13</v>
      </c>
      <c r="B1034" s="83">
        <v>100000399941</v>
      </c>
      <c r="C1034" s="82">
        <v>0</v>
      </c>
      <c r="D1034" s="82" t="s">
        <v>303</v>
      </c>
      <c r="E1034" s="84" t="s">
        <v>404</v>
      </c>
      <c r="F1034" s="109">
        <v>22000</v>
      </c>
      <c r="G1034" s="110">
        <v>-8850.6299999999992</v>
      </c>
      <c r="H1034" s="109">
        <v>13149.37</v>
      </c>
    </row>
    <row r="1035" spans="1:8" x14ac:dyDescent="0.5">
      <c r="A1035" s="82">
        <v>14</v>
      </c>
      <c r="B1035" s="83">
        <v>100000399942</v>
      </c>
      <c r="C1035" s="82">
        <v>0</v>
      </c>
      <c r="D1035" s="82" t="s">
        <v>303</v>
      </c>
      <c r="E1035" s="84" t="s">
        <v>404</v>
      </c>
      <c r="F1035" s="109">
        <v>22000</v>
      </c>
      <c r="G1035" s="110">
        <v>-8850.6299999999992</v>
      </c>
      <c r="H1035" s="109">
        <v>13149.37</v>
      </c>
    </row>
    <row r="1036" spans="1:8" x14ac:dyDescent="0.5">
      <c r="A1036" s="82">
        <v>15</v>
      </c>
      <c r="B1036" s="83">
        <v>100000399943</v>
      </c>
      <c r="C1036" s="82">
        <v>0</v>
      </c>
      <c r="D1036" s="82" t="s">
        <v>303</v>
      </c>
      <c r="E1036" s="84" t="s">
        <v>404</v>
      </c>
      <c r="F1036" s="109">
        <v>22000</v>
      </c>
      <c r="G1036" s="110">
        <v>-8850.6299999999992</v>
      </c>
      <c r="H1036" s="109">
        <v>13149.37</v>
      </c>
    </row>
    <row r="1037" spans="1:8" x14ac:dyDescent="0.5">
      <c r="A1037" s="82">
        <v>16</v>
      </c>
      <c r="B1037" s="83">
        <v>100000399944</v>
      </c>
      <c r="C1037" s="82">
        <v>0</v>
      </c>
      <c r="D1037" s="82" t="s">
        <v>303</v>
      </c>
      <c r="E1037" s="84" t="s">
        <v>404</v>
      </c>
      <c r="F1037" s="109">
        <v>22000</v>
      </c>
      <c r="G1037" s="110">
        <v>-8850.6299999999992</v>
      </c>
      <c r="H1037" s="109">
        <v>13149.37</v>
      </c>
    </row>
    <row r="1038" spans="1:8" x14ac:dyDescent="0.5">
      <c r="A1038" s="82">
        <v>17</v>
      </c>
      <c r="B1038" s="83">
        <v>100000403240</v>
      </c>
      <c r="C1038" s="82">
        <v>0</v>
      </c>
      <c r="D1038" s="82" t="s">
        <v>336</v>
      </c>
      <c r="E1038" s="84" t="s">
        <v>405</v>
      </c>
      <c r="F1038" s="109">
        <v>158970</v>
      </c>
      <c r="G1038" s="110">
        <v>-56532.35</v>
      </c>
      <c r="H1038" s="109">
        <v>102437.65</v>
      </c>
    </row>
    <row r="1039" spans="1:8" x14ac:dyDescent="0.5">
      <c r="A1039" s="82">
        <v>18</v>
      </c>
      <c r="B1039" s="83">
        <v>100000405747</v>
      </c>
      <c r="C1039" s="82">
        <v>0</v>
      </c>
      <c r="D1039" s="82" t="s">
        <v>406</v>
      </c>
      <c r="E1039" s="84" t="s">
        <v>407</v>
      </c>
      <c r="F1039" s="109">
        <v>275632</v>
      </c>
      <c r="G1039" s="110">
        <v>-167896.39</v>
      </c>
      <c r="H1039" s="109">
        <v>107735.61</v>
      </c>
    </row>
    <row r="1040" spans="1:8" x14ac:dyDescent="0.5">
      <c r="A1040" s="82">
        <v>19</v>
      </c>
      <c r="B1040" s="83">
        <v>100000576147</v>
      </c>
      <c r="C1040" s="82">
        <v>0</v>
      </c>
      <c r="D1040" s="82" t="s">
        <v>131</v>
      </c>
      <c r="E1040" s="84" t="s">
        <v>408</v>
      </c>
      <c r="F1040" s="109">
        <v>2418200</v>
      </c>
      <c r="G1040" s="110">
        <v>-162634.01</v>
      </c>
      <c r="H1040" s="109">
        <v>2255565.9900000002</v>
      </c>
    </row>
    <row r="1041" spans="1:8" x14ac:dyDescent="0.5">
      <c r="A1041" s="82">
        <v>20</v>
      </c>
      <c r="B1041" s="83">
        <v>100000576148</v>
      </c>
      <c r="C1041" s="82">
        <v>0</v>
      </c>
      <c r="D1041" s="82" t="s">
        <v>131</v>
      </c>
      <c r="E1041" s="84" t="s">
        <v>409</v>
      </c>
      <c r="F1041" s="109">
        <v>77040000</v>
      </c>
      <c r="G1041" s="110">
        <v>-5181260.68</v>
      </c>
      <c r="H1041" s="109">
        <v>71858739.319999993</v>
      </c>
    </row>
    <row r="1042" spans="1:8" x14ac:dyDescent="0.5">
      <c r="A1042" s="82">
        <v>21</v>
      </c>
      <c r="B1042" s="83">
        <v>100000576149</v>
      </c>
      <c r="C1042" s="82">
        <v>0</v>
      </c>
      <c r="D1042" s="82" t="s">
        <v>131</v>
      </c>
      <c r="E1042" s="84" t="s">
        <v>410</v>
      </c>
      <c r="F1042" s="109">
        <v>5657000</v>
      </c>
      <c r="G1042" s="110">
        <v>-380456.79</v>
      </c>
      <c r="H1042" s="109">
        <v>5276543.21</v>
      </c>
    </row>
    <row r="1043" spans="1:8" x14ac:dyDescent="0.5">
      <c r="A1043" s="82">
        <v>22</v>
      </c>
      <c r="B1043" s="83">
        <v>100000576150</v>
      </c>
      <c r="C1043" s="82">
        <v>0</v>
      </c>
      <c r="D1043" s="82" t="s">
        <v>131</v>
      </c>
      <c r="E1043" s="84" t="s">
        <v>411</v>
      </c>
      <c r="F1043" s="109">
        <v>27470</v>
      </c>
      <c r="G1043" s="110">
        <v>-1847.47</v>
      </c>
      <c r="H1043" s="109">
        <v>25622.53</v>
      </c>
    </row>
    <row r="1044" spans="1:8" x14ac:dyDescent="0.5">
      <c r="A1044" s="82">
        <v>23</v>
      </c>
      <c r="B1044" s="83">
        <v>100000576151</v>
      </c>
      <c r="C1044" s="82">
        <v>0</v>
      </c>
      <c r="D1044" s="82" t="s">
        <v>131</v>
      </c>
      <c r="E1044" s="84" t="s">
        <v>412</v>
      </c>
      <c r="F1044" s="109">
        <v>200090</v>
      </c>
      <c r="G1044" s="110">
        <v>-13456.89</v>
      </c>
      <c r="H1044" s="109">
        <v>186633.11</v>
      </c>
    </row>
    <row r="1045" spans="1:8" x14ac:dyDescent="0.5">
      <c r="A1045" s="84"/>
      <c r="B1045" s="158" t="s">
        <v>397</v>
      </c>
      <c r="C1045" s="158"/>
      <c r="D1045" s="158"/>
      <c r="E1045" s="158"/>
      <c r="F1045" s="86">
        <f>SUM(F1022:F1044)</f>
        <v>86405062</v>
      </c>
      <c r="G1045" s="86">
        <f>SUM(G1022:G1044)</f>
        <v>-6261100.7499999991</v>
      </c>
      <c r="H1045" s="86">
        <f>SUM(H1022:H1044)</f>
        <v>80143961.249999985</v>
      </c>
    </row>
    <row r="1046" spans="1:8" x14ac:dyDescent="0.5">
      <c r="F1046" s="87"/>
      <c r="G1046" s="87"/>
    </row>
    <row r="1047" spans="1:8" x14ac:dyDescent="0.5">
      <c r="A1047" s="77" t="s">
        <v>413</v>
      </c>
      <c r="F1047" s="87"/>
      <c r="G1047" s="87"/>
    </row>
    <row r="1048" spans="1:8" s="92" customFormat="1" x14ac:dyDescent="0.5">
      <c r="A1048" s="78" t="s">
        <v>0</v>
      </c>
      <c r="B1048" s="91" t="s">
        <v>58</v>
      </c>
      <c r="C1048" s="78" t="s">
        <v>59</v>
      </c>
      <c r="D1048" s="78" t="s">
        <v>60</v>
      </c>
      <c r="E1048" s="78" t="s">
        <v>61</v>
      </c>
      <c r="F1048" s="78" t="s">
        <v>62</v>
      </c>
      <c r="G1048" s="78" t="s">
        <v>63</v>
      </c>
      <c r="H1048" s="78" t="s">
        <v>64</v>
      </c>
    </row>
    <row r="1049" spans="1:8" x14ac:dyDescent="0.5">
      <c r="A1049" s="82">
        <v>1</v>
      </c>
      <c r="B1049" s="83">
        <v>100000001275</v>
      </c>
      <c r="C1049" s="82">
        <v>0</v>
      </c>
      <c r="D1049" s="82" t="s">
        <v>414</v>
      </c>
      <c r="E1049" s="84" t="s">
        <v>415</v>
      </c>
      <c r="F1049" s="85">
        <v>37197</v>
      </c>
      <c r="G1049" s="85">
        <v>-37196</v>
      </c>
      <c r="H1049" s="84">
        <v>1</v>
      </c>
    </row>
    <row r="1050" spans="1:8" x14ac:dyDescent="0.5">
      <c r="A1050" s="82">
        <v>2</v>
      </c>
      <c r="B1050" s="83">
        <v>100000001276</v>
      </c>
      <c r="C1050" s="82">
        <v>0</v>
      </c>
      <c r="D1050" s="82" t="s">
        <v>414</v>
      </c>
      <c r="E1050" s="84" t="s">
        <v>416</v>
      </c>
      <c r="F1050" s="85">
        <v>37197</v>
      </c>
      <c r="G1050" s="85">
        <v>-37196</v>
      </c>
      <c r="H1050" s="84">
        <v>1</v>
      </c>
    </row>
    <row r="1051" spans="1:8" x14ac:dyDescent="0.5">
      <c r="A1051" s="82">
        <v>3</v>
      </c>
      <c r="B1051" s="83">
        <v>100000001277</v>
      </c>
      <c r="C1051" s="82">
        <v>0</v>
      </c>
      <c r="D1051" s="82" t="s">
        <v>414</v>
      </c>
      <c r="E1051" s="84" t="s">
        <v>416</v>
      </c>
      <c r="F1051" s="85">
        <v>37197</v>
      </c>
      <c r="G1051" s="85">
        <v>-37196</v>
      </c>
      <c r="H1051" s="84">
        <v>1</v>
      </c>
    </row>
    <row r="1052" spans="1:8" x14ac:dyDescent="0.5">
      <c r="A1052" s="82">
        <v>4</v>
      </c>
      <c r="B1052" s="83">
        <v>100000001278</v>
      </c>
      <c r="C1052" s="82">
        <v>0</v>
      </c>
      <c r="D1052" s="82" t="s">
        <v>414</v>
      </c>
      <c r="E1052" s="84" t="s">
        <v>416</v>
      </c>
      <c r="F1052" s="85">
        <v>37197</v>
      </c>
      <c r="G1052" s="85">
        <v>-37196</v>
      </c>
      <c r="H1052" s="84">
        <v>1</v>
      </c>
    </row>
    <row r="1053" spans="1:8" x14ac:dyDescent="0.5">
      <c r="A1053" s="82">
        <v>5</v>
      </c>
      <c r="B1053" s="83">
        <v>100000001279</v>
      </c>
      <c r="C1053" s="82">
        <v>0</v>
      </c>
      <c r="D1053" s="82" t="s">
        <v>414</v>
      </c>
      <c r="E1053" s="84" t="s">
        <v>417</v>
      </c>
      <c r="F1053" s="85">
        <v>37197</v>
      </c>
      <c r="G1053" s="85">
        <v>-37196</v>
      </c>
      <c r="H1053" s="84">
        <v>1</v>
      </c>
    </row>
    <row r="1054" spans="1:8" x14ac:dyDescent="0.5">
      <c r="A1054" s="82">
        <v>6</v>
      </c>
      <c r="B1054" s="83">
        <v>100000001280</v>
      </c>
      <c r="C1054" s="82">
        <v>0</v>
      </c>
      <c r="D1054" s="82" t="s">
        <v>414</v>
      </c>
      <c r="E1054" s="84" t="s">
        <v>417</v>
      </c>
      <c r="F1054" s="85">
        <v>37197</v>
      </c>
      <c r="G1054" s="85">
        <v>-37196</v>
      </c>
      <c r="H1054" s="84">
        <v>1</v>
      </c>
    </row>
    <row r="1055" spans="1:8" x14ac:dyDescent="0.5">
      <c r="A1055" s="82">
        <v>7</v>
      </c>
      <c r="B1055" s="83">
        <v>100000027232</v>
      </c>
      <c r="C1055" s="82">
        <v>0</v>
      </c>
      <c r="D1055" s="82" t="s">
        <v>418</v>
      </c>
      <c r="E1055" s="84" t="s">
        <v>419</v>
      </c>
      <c r="F1055" s="85">
        <v>55498.92</v>
      </c>
      <c r="G1055" s="85">
        <v>-55497.919999999998</v>
      </c>
      <c r="H1055" s="84">
        <v>1</v>
      </c>
    </row>
    <row r="1056" spans="1:8" x14ac:dyDescent="0.5">
      <c r="A1056" s="82">
        <v>8</v>
      </c>
      <c r="B1056" s="83">
        <v>100000027233</v>
      </c>
      <c r="C1056" s="82">
        <v>0</v>
      </c>
      <c r="D1056" s="82" t="s">
        <v>418</v>
      </c>
      <c r="E1056" s="84" t="s">
        <v>419</v>
      </c>
      <c r="F1056" s="85">
        <v>55498.92</v>
      </c>
      <c r="G1056" s="85">
        <v>-55497.919999999998</v>
      </c>
      <c r="H1056" s="84">
        <v>1</v>
      </c>
    </row>
    <row r="1057" spans="1:8" x14ac:dyDescent="0.5">
      <c r="A1057" s="82">
        <v>9</v>
      </c>
      <c r="B1057" s="83">
        <v>100000027234</v>
      </c>
      <c r="C1057" s="82">
        <v>0</v>
      </c>
      <c r="D1057" s="82" t="s">
        <v>418</v>
      </c>
      <c r="E1057" s="84" t="s">
        <v>419</v>
      </c>
      <c r="F1057" s="85">
        <v>55498.92</v>
      </c>
      <c r="G1057" s="85">
        <v>-55497.919999999998</v>
      </c>
      <c r="H1057" s="84">
        <v>1</v>
      </c>
    </row>
    <row r="1058" spans="1:8" x14ac:dyDescent="0.5">
      <c r="A1058" s="82">
        <v>10</v>
      </c>
      <c r="B1058" s="83">
        <v>100000027235</v>
      </c>
      <c r="C1058" s="82">
        <v>0</v>
      </c>
      <c r="D1058" s="82" t="s">
        <v>418</v>
      </c>
      <c r="E1058" s="84" t="s">
        <v>419</v>
      </c>
      <c r="F1058" s="85">
        <v>55498.92</v>
      </c>
      <c r="G1058" s="85">
        <v>-55497.919999999998</v>
      </c>
      <c r="H1058" s="84">
        <v>1</v>
      </c>
    </row>
    <row r="1059" spans="1:8" x14ac:dyDescent="0.5">
      <c r="A1059" s="82">
        <v>11</v>
      </c>
      <c r="B1059" s="83">
        <v>100000027236</v>
      </c>
      <c r="C1059" s="82">
        <v>0</v>
      </c>
      <c r="D1059" s="82" t="s">
        <v>418</v>
      </c>
      <c r="E1059" s="84" t="s">
        <v>419</v>
      </c>
      <c r="F1059" s="85">
        <v>55498.92</v>
      </c>
      <c r="G1059" s="85">
        <v>-55497.919999999998</v>
      </c>
      <c r="H1059" s="84">
        <v>1</v>
      </c>
    </row>
    <row r="1060" spans="1:8" x14ac:dyDescent="0.5">
      <c r="A1060" s="82">
        <v>12</v>
      </c>
      <c r="B1060" s="83">
        <v>100000027237</v>
      </c>
      <c r="C1060" s="82">
        <v>0</v>
      </c>
      <c r="D1060" s="82" t="s">
        <v>418</v>
      </c>
      <c r="E1060" s="84" t="s">
        <v>419</v>
      </c>
      <c r="F1060" s="85">
        <v>55498.92</v>
      </c>
      <c r="G1060" s="85">
        <v>-55497.919999999998</v>
      </c>
      <c r="H1060" s="84">
        <v>1</v>
      </c>
    </row>
    <row r="1061" spans="1:8" x14ac:dyDescent="0.5">
      <c r="A1061" s="82">
        <v>13</v>
      </c>
      <c r="B1061" s="83">
        <v>100000027238</v>
      </c>
      <c r="C1061" s="82">
        <v>0</v>
      </c>
      <c r="D1061" s="82" t="s">
        <v>418</v>
      </c>
      <c r="E1061" s="84" t="s">
        <v>419</v>
      </c>
      <c r="F1061" s="85">
        <v>55498.92</v>
      </c>
      <c r="G1061" s="85">
        <v>-55497.919999999998</v>
      </c>
      <c r="H1061" s="84">
        <v>1</v>
      </c>
    </row>
    <row r="1062" spans="1:8" x14ac:dyDescent="0.5">
      <c r="A1062" s="82">
        <v>14</v>
      </c>
      <c r="B1062" s="83">
        <v>100000027239</v>
      </c>
      <c r="C1062" s="82">
        <v>0</v>
      </c>
      <c r="D1062" s="82" t="s">
        <v>418</v>
      </c>
      <c r="E1062" s="84" t="s">
        <v>419</v>
      </c>
      <c r="F1062" s="85">
        <v>55498.92</v>
      </c>
      <c r="G1062" s="85">
        <v>-55497.919999999998</v>
      </c>
      <c r="H1062" s="84">
        <v>1</v>
      </c>
    </row>
    <row r="1063" spans="1:8" x14ac:dyDescent="0.5">
      <c r="A1063" s="82">
        <v>15</v>
      </c>
      <c r="B1063" s="83">
        <v>100000027240</v>
      </c>
      <c r="C1063" s="82">
        <v>0</v>
      </c>
      <c r="D1063" s="82" t="s">
        <v>418</v>
      </c>
      <c r="E1063" s="84" t="s">
        <v>420</v>
      </c>
      <c r="F1063" s="85">
        <v>42037.25</v>
      </c>
      <c r="G1063" s="85">
        <v>-42036.25</v>
      </c>
      <c r="H1063" s="84">
        <v>1</v>
      </c>
    </row>
    <row r="1064" spans="1:8" x14ac:dyDescent="0.5">
      <c r="A1064" s="82">
        <v>16</v>
      </c>
      <c r="B1064" s="83">
        <v>100000027241</v>
      </c>
      <c r="C1064" s="82">
        <v>0</v>
      </c>
      <c r="D1064" s="82" t="s">
        <v>418</v>
      </c>
      <c r="E1064" s="84" t="s">
        <v>420</v>
      </c>
      <c r="F1064" s="85">
        <v>42037.25</v>
      </c>
      <c r="G1064" s="85">
        <v>-42036.25</v>
      </c>
      <c r="H1064" s="84">
        <v>1</v>
      </c>
    </row>
    <row r="1065" spans="1:8" x14ac:dyDescent="0.5">
      <c r="A1065" s="82">
        <v>17</v>
      </c>
      <c r="B1065" s="83">
        <v>100000027242</v>
      </c>
      <c r="C1065" s="82">
        <v>0</v>
      </c>
      <c r="D1065" s="82" t="s">
        <v>418</v>
      </c>
      <c r="E1065" s="84" t="s">
        <v>420</v>
      </c>
      <c r="F1065" s="85">
        <v>42037.25</v>
      </c>
      <c r="G1065" s="85">
        <v>-42036.25</v>
      </c>
      <c r="H1065" s="84">
        <v>1</v>
      </c>
    </row>
    <row r="1066" spans="1:8" x14ac:dyDescent="0.5">
      <c r="A1066" s="82">
        <v>18</v>
      </c>
      <c r="B1066" s="83">
        <v>100000027243</v>
      </c>
      <c r="C1066" s="82">
        <v>0</v>
      </c>
      <c r="D1066" s="82" t="s">
        <v>418</v>
      </c>
      <c r="E1066" s="84" t="s">
        <v>420</v>
      </c>
      <c r="F1066" s="85">
        <v>42037.25</v>
      </c>
      <c r="G1066" s="85">
        <v>-42036.25</v>
      </c>
      <c r="H1066" s="84">
        <v>1</v>
      </c>
    </row>
    <row r="1067" spans="1:8" x14ac:dyDescent="0.5">
      <c r="A1067" s="82">
        <v>19</v>
      </c>
      <c r="B1067" s="83">
        <v>100000027244</v>
      </c>
      <c r="C1067" s="82">
        <v>0</v>
      </c>
      <c r="D1067" s="82" t="s">
        <v>418</v>
      </c>
      <c r="E1067" s="84" t="s">
        <v>420</v>
      </c>
      <c r="F1067" s="85">
        <v>42037.25</v>
      </c>
      <c r="G1067" s="85">
        <v>-42036.25</v>
      </c>
      <c r="H1067" s="84">
        <v>1</v>
      </c>
    </row>
    <row r="1068" spans="1:8" x14ac:dyDescent="0.5">
      <c r="A1068" s="82">
        <v>20</v>
      </c>
      <c r="B1068" s="83">
        <v>100000027245</v>
      </c>
      <c r="C1068" s="82">
        <v>0</v>
      </c>
      <c r="D1068" s="82" t="s">
        <v>418</v>
      </c>
      <c r="E1068" s="84" t="s">
        <v>420</v>
      </c>
      <c r="F1068" s="85">
        <v>42037.25</v>
      </c>
      <c r="G1068" s="85">
        <v>-42036.25</v>
      </c>
      <c r="H1068" s="84">
        <v>1</v>
      </c>
    </row>
    <row r="1069" spans="1:8" x14ac:dyDescent="0.5">
      <c r="A1069" s="82">
        <v>21</v>
      </c>
      <c r="B1069" s="83">
        <v>100000027246</v>
      </c>
      <c r="C1069" s="82">
        <v>0</v>
      </c>
      <c r="D1069" s="82" t="s">
        <v>418</v>
      </c>
      <c r="E1069" s="84" t="s">
        <v>420</v>
      </c>
      <c r="F1069" s="85">
        <v>42037.25</v>
      </c>
      <c r="G1069" s="85">
        <v>-42036.25</v>
      </c>
      <c r="H1069" s="84">
        <v>1</v>
      </c>
    </row>
    <row r="1070" spans="1:8" x14ac:dyDescent="0.5">
      <c r="A1070" s="82">
        <v>22</v>
      </c>
      <c r="B1070" s="83">
        <v>100000027247</v>
      </c>
      <c r="C1070" s="82">
        <v>0</v>
      </c>
      <c r="D1070" s="82" t="s">
        <v>418</v>
      </c>
      <c r="E1070" s="84" t="s">
        <v>420</v>
      </c>
      <c r="F1070" s="85">
        <v>42037.25</v>
      </c>
      <c r="G1070" s="85">
        <v>-42036.25</v>
      </c>
      <c r="H1070" s="84">
        <v>1</v>
      </c>
    </row>
    <row r="1071" spans="1:8" x14ac:dyDescent="0.5">
      <c r="A1071" s="82">
        <v>23</v>
      </c>
      <c r="B1071" s="83">
        <v>100000027248</v>
      </c>
      <c r="C1071" s="82">
        <v>0</v>
      </c>
      <c r="D1071" s="82" t="s">
        <v>418</v>
      </c>
      <c r="E1071" s="84" t="s">
        <v>420</v>
      </c>
      <c r="F1071" s="85">
        <v>42037.25</v>
      </c>
      <c r="G1071" s="85">
        <v>-42036.25</v>
      </c>
      <c r="H1071" s="84">
        <v>1</v>
      </c>
    </row>
    <row r="1072" spans="1:8" x14ac:dyDescent="0.5">
      <c r="A1072" s="82">
        <v>24</v>
      </c>
      <c r="B1072" s="83">
        <v>100000027249</v>
      </c>
      <c r="C1072" s="82">
        <v>0</v>
      </c>
      <c r="D1072" s="82" t="s">
        <v>418</v>
      </c>
      <c r="E1072" s="84" t="s">
        <v>420</v>
      </c>
      <c r="F1072" s="85">
        <v>42037.25</v>
      </c>
      <c r="G1072" s="85">
        <v>-42036.25</v>
      </c>
      <c r="H1072" s="84">
        <v>1</v>
      </c>
    </row>
    <row r="1073" spans="1:8" x14ac:dyDescent="0.5">
      <c r="A1073" s="82">
        <v>25</v>
      </c>
      <c r="B1073" s="83">
        <v>100000027250</v>
      </c>
      <c r="C1073" s="82">
        <v>0</v>
      </c>
      <c r="D1073" s="82" t="s">
        <v>418</v>
      </c>
      <c r="E1073" s="84" t="s">
        <v>420</v>
      </c>
      <c r="F1073" s="85">
        <v>42037.25</v>
      </c>
      <c r="G1073" s="85">
        <v>-42036.25</v>
      </c>
      <c r="H1073" s="84">
        <v>1</v>
      </c>
    </row>
    <row r="1074" spans="1:8" x14ac:dyDescent="0.5">
      <c r="A1074" s="82">
        <v>26</v>
      </c>
      <c r="B1074" s="83">
        <v>100000027251</v>
      </c>
      <c r="C1074" s="82">
        <v>0</v>
      </c>
      <c r="D1074" s="82" t="s">
        <v>418</v>
      </c>
      <c r="E1074" s="84" t="s">
        <v>421</v>
      </c>
      <c r="F1074" s="85">
        <v>29037.82</v>
      </c>
      <c r="G1074" s="85">
        <v>-29036.82</v>
      </c>
      <c r="H1074" s="84">
        <v>1</v>
      </c>
    </row>
    <row r="1075" spans="1:8" x14ac:dyDescent="0.5">
      <c r="A1075" s="82">
        <v>27</v>
      </c>
      <c r="B1075" s="83">
        <v>100000027252</v>
      </c>
      <c r="C1075" s="82">
        <v>0</v>
      </c>
      <c r="D1075" s="82" t="s">
        <v>418</v>
      </c>
      <c r="E1075" s="84" t="s">
        <v>421</v>
      </c>
      <c r="F1075" s="85">
        <v>29037.82</v>
      </c>
      <c r="G1075" s="85">
        <v>-29036.82</v>
      </c>
      <c r="H1075" s="84">
        <v>1</v>
      </c>
    </row>
    <row r="1076" spans="1:8" x14ac:dyDescent="0.5">
      <c r="A1076" s="82">
        <v>28</v>
      </c>
      <c r="B1076" s="83">
        <v>100000046020</v>
      </c>
      <c r="C1076" s="82">
        <v>0</v>
      </c>
      <c r="D1076" s="82" t="s">
        <v>422</v>
      </c>
      <c r="E1076" s="84" t="s">
        <v>423</v>
      </c>
      <c r="F1076" s="85">
        <v>21614</v>
      </c>
      <c r="G1076" s="85">
        <v>-21613</v>
      </c>
      <c r="H1076" s="84">
        <v>1</v>
      </c>
    </row>
    <row r="1077" spans="1:8" x14ac:dyDescent="0.5">
      <c r="A1077" s="82">
        <v>29</v>
      </c>
      <c r="B1077" s="83">
        <v>100000046021</v>
      </c>
      <c r="C1077" s="82">
        <v>0</v>
      </c>
      <c r="D1077" s="82" t="s">
        <v>422</v>
      </c>
      <c r="E1077" s="84" t="s">
        <v>424</v>
      </c>
      <c r="F1077" s="85">
        <v>47272.6</v>
      </c>
      <c r="G1077" s="85">
        <v>-47271.6</v>
      </c>
      <c r="H1077" s="84">
        <v>1</v>
      </c>
    </row>
    <row r="1078" spans="1:8" x14ac:dyDescent="0.5">
      <c r="A1078" s="82">
        <v>30</v>
      </c>
      <c r="B1078" s="83">
        <v>100000046229</v>
      </c>
      <c r="C1078" s="82">
        <v>0</v>
      </c>
      <c r="D1078" s="82" t="s">
        <v>425</v>
      </c>
      <c r="E1078" s="84" t="s">
        <v>426</v>
      </c>
      <c r="F1078" s="85">
        <v>95800</v>
      </c>
      <c r="G1078" s="85">
        <v>-95799</v>
      </c>
      <c r="H1078" s="84">
        <v>1</v>
      </c>
    </row>
    <row r="1079" spans="1:8" x14ac:dyDescent="0.5">
      <c r="A1079" s="82">
        <v>31</v>
      </c>
      <c r="B1079" s="83">
        <v>100000046230</v>
      </c>
      <c r="C1079" s="82">
        <v>0</v>
      </c>
      <c r="D1079" s="82" t="s">
        <v>425</v>
      </c>
      <c r="E1079" s="84" t="s">
        <v>427</v>
      </c>
      <c r="F1079" s="85">
        <v>17000</v>
      </c>
      <c r="G1079" s="85">
        <v>-16999</v>
      </c>
      <c r="H1079" s="84">
        <v>1</v>
      </c>
    </row>
    <row r="1080" spans="1:8" x14ac:dyDescent="0.5">
      <c r="A1080" s="82">
        <v>32</v>
      </c>
      <c r="B1080" s="83">
        <v>100000047688</v>
      </c>
      <c r="C1080" s="82">
        <v>0</v>
      </c>
      <c r="D1080" s="82" t="s">
        <v>428</v>
      </c>
      <c r="E1080" s="84" t="s">
        <v>429</v>
      </c>
      <c r="F1080" s="85">
        <v>103757.9</v>
      </c>
      <c r="G1080" s="85">
        <v>-103756.9</v>
      </c>
      <c r="H1080" s="84">
        <v>1</v>
      </c>
    </row>
    <row r="1081" spans="1:8" x14ac:dyDescent="0.5">
      <c r="A1081" s="82">
        <v>33</v>
      </c>
      <c r="B1081" s="83">
        <v>100000048662</v>
      </c>
      <c r="C1081" s="82">
        <v>0</v>
      </c>
      <c r="D1081" s="82" t="s">
        <v>430</v>
      </c>
      <c r="E1081" s="84" t="s">
        <v>426</v>
      </c>
      <c r="F1081" s="85">
        <v>119626</v>
      </c>
      <c r="G1081" s="85">
        <v>-119625</v>
      </c>
      <c r="H1081" s="84">
        <v>1</v>
      </c>
    </row>
    <row r="1082" spans="1:8" x14ac:dyDescent="0.5">
      <c r="A1082" s="82">
        <v>34</v>
      </c>
      <c r="B1082" s="83">
        <v>100000062422</v>
      </c>
      <c r="C1082" s="82">
        <v>0</v>
      </c>
      <c r="D1082" s="82" t="s">
        <v>431</v>
      </c>
      <c r="E1082" s="84" t="s">
        <v>432</v>
      </c>
      <c r="F1082" s="85">
        <v>162212</v>
      </c>
      <c r="G1082" s="85">
        <v>-162211</v>
      </c>
      <c r="H1082" s="84">
        <v>1</v>
      </c>
    </row>
    <row r="1083" spans="1:8" x14ac:dyDescent="0.5">
      <c r="A1083" s="82">
        <v>35</v>
      </c>
      <c r="B1083" s="83">
        <v>100000062505</v>
      </c>
      <c r="C1083" s="82">
        <v>0</v>
      </c>
      <c r="D1083" s="82" t="s">
        <v>433</v>
      </c>
      <c r="E1083" s="84" t="s">
        <v>434</v>
      </c>
      <c r="F1083" s="85">
        <v>37994.629999999997</v>
      </c>
      <c r="G1083" s="85">
        <v>-37993.629999999997</v>
      </c>
      <c r="H1083" s="84">
        <v>1</v>
      </c>
    </row>
    <row r="1084" spans="1:8" x14ac:dyDescent="0.5">
      <c r="A1084" s="82">
        <v>36</v>
      </c>
      <c r="B1084" s="83">
        <v>100000062506</v>
      </c>
      <c r="C1084" s="82">
        <v>0</v>
      </c>
      <c r="D1084" s="82" t="s">
        <v>433</v>
      </c>
      <c r="E1084" s="84" t="s">
        <v>434</v>
      </c>
      <c r="F1084" s="85">
        <v>36132.83</v>
      </c>
      <c r="G1084" s="85">
        <v>-36131.83</v>
      </c>
      <c r="H1084" s="84">
        <v>1</v>
      </c>
    </row>
    <row r="1085" spans="1:8" x14ac:dyDescent="0.5">
      <c r="A1085" s="82">
        <v>37</v>
      </c>
      <c r="B1085" s="83">
        <v>100000062507</v>
      </c>
      <c r="C1085" s="82">
        <v>0</v>
      </c>
      <c r="D1085" s="82" t="s">
        <v>433</v>
      </c>
      <c r="E1085" s="84" t="s">
        <v>435</v>
      </c>
      <c r="F1085" s="85">
        <v>12733</v>
      </c>
      <c r="G1085" s="85">
        <v>-12732</v>
      </c>
      <c r="H1085" s="84">
        <v>1</v>
      </c>
    </row>
    <row r="1086" spans="1:8" x14ac:dyDescent="0.5">
      <c r="A1086" s="82">
        <v>38</v>
      </c>
      <c r="B1086" s="83">
        <v>100000062508</v>
      </c>
      <c r="C1086" s="82">
        <v>0</v>
      </c>
      <c r="D1086" s="82" t="s">
        <v>433</v>
      </c>
      <c r="E1086" s="84" t="s">
        <v>436</v>
      </c>
      <c r="F1086" s="85">
        <v>8870.2999999999993</v>
      </c>
      <c r="G1086" s="85">
        <v>-8869.2999999999993</v>
      </c>
      <c r="H1086" s="84">
        <v>1</v>
      </c>
    </row>
    <row r="1087" spans="1:8" x14ac:dyDescent="0.5">
      <c r="A1087" s="82">
        <v>39</v>
      </c>
      <c r="B1087" s="83">
        <v>100000063790</v>
      </c>
      <c r="C1087" s="82">
        <v>0</v>
      </c>
      <c r="D1087" s="82" t="s">
        <v>437</v>
      </c>
      <c r="E1087" s="84" t="s">
        <v>438</v>
      </c>
      <c r="F1087" s="85">
        <v>68400</v>
      </c>
      <c r="G1087" s="85">
        <v>-68399</v>
      </c>
      <c r="H1087" s="84">
        <v>1</v>
      </c>
    </row>
    <row r="1088" spans="1:8" x14ac:dyDescent="0.5">
      <c r="A1088" s="82">
        <v>40</v>
      </c>
      <c r="B1088" s="83">
        <v>100000066048</v>
      </c>
      <c r="C1088" s="82">
        <v>0</v>
      </c>
      <c r="D1088" s="82" t="s">
        <v>439</v>
      </c>
      <c r="E1088" s="84" t="s">
        <v>440</v>
      </c>
      <c r="F1088" s="85">
        <v>76600</v>
      </c>
      <c r="G1088" s="85">
        <v>-76599</v>
      </c>
      <c r="H1088" s="84">
        <v>1</v>
      </c>
    </row>
    <row r="1089" spans="1:8" x14ac:dyDescent="0.5">
      <c r="A1089" s="82">
        <v>41</v>
      </c>
      <c r="B1089" s="83">
        <v>100000068014</v>
      </c>
      <c r="C1089" s="82">
        <v>0</v>
      </c>
      <c r="D1089" s="82" t="s">
        <v>441</v>
      </c>
      <c r="E1089" s="84" t="s">
        <v>442</v>
      </c>
      <c r="F1089" s="85">
        <v>313510</v>
      </c>
      <c r="G1089" s="85">
        <v>-313509</v>
      </c>
      <c r="H1089" s="84">
        <v>1</v>
      </c>
    </row>
    <row r="1090" spans="1:8" x14ac:dyDescent="0.5">
      <c r="A1090" s="82">
        <v>42</v>
      </c>
      <c r="B1090" s="83">
        <v>100000068083</v>
      </c>
      <c r="C1090" s="82">
        <v>0</v>
      </c>
      <c r="D1090" s="82" t="s">
        <v>441</v>
      </c>
      <c r="E1090" s="84" t="s">
        <v>443</v>
      </c>
      <c r="F1090" s="85">
        <v>1023612</v>
      </c>
      <c r="G1090" s="85">
        <v>-1023611</v>
      </c>
      <c r="H1090" s="84">
        <v>1</v>
      </c>
    </row>
    <row r="1091" spans="1:8" x14ac:dyDescent="0.5">
      <c r="A1091" s="82">
        <v>43</v>
      </c>
      <c r="B1091" s="83">
        <v>100000068084</v>
      </c>
      <c r="C1091" s="82">
        <v>0</v>
      </c>
      <c r="D1091" s="82" t="s">
        <v>444</v>
      </c>
      <c r="E1091" s="84" t="s">
        <v>445</v>
      </c>
      <c r="F1091" s="85">
        <v>6500</v>
      </c>
      <c r="G1091" s="85">
        <v>-6499</v>
      </c>
      <c r="H1091" s="84">
        <v>1</v>
      </c>
    </row>
    <row r="1092" spans="1:8" x14ac:dyDescent="0.5">
      <c r="A1092" s="82">
        <v>44</v>
      </c>
      <c r="B1092" s="83">
        <v>100000075491</v>
      </c>
      <c r="C1092" s="82">
        <v>0</v>
      </c>
      <c r="D1092" s="82" t="s">
        <v>151</v>
      </c>
      <c r="E1092" s="84" t="s">
        <v>446</v>
      </c>
      <c r="F1092" s="85">
        <v>340688</v>
      </c>
      <c r="G1092" s="85">
        <v>-340687</v>
      </c>
      <c r="H1092" s="84">
        <v>1</v>
      </c>
    </row>
    <row r="1093" spans="1:8" x14ac:dyDescent="0.5">
      <c r="A1093" s="82">
        <v>45</v>
      </c>
      <c r="B1093" s="83">
        <v>100000079272</v>
      </c>
      <c r="C1093" s="82">
        <v>0</v>
      </c>
      <c r="D1093" s="82" t="s">
        <v>447</v>
      </c>
      <c r="E1093" s="84" t="s">
        <v>448</v>
      </c>
      <c r="F1093" s="85">
        <v>59994.9</v>
      </c>
      <c r="G1093" s="85">
        <v>-59993.9</v>
      </c>
      <c r="H1093" s="84">
        <v>1</v>
      </c>
    </row>
    <row r="1094" spans="1:8" x14ac:dyDescent="0.5">
      <c r="A1094" s="82">
        <v>46</v>
      </c>
      <c r="B1094" s="83">
        <v>100000079275</v>
      </c>
      <c r="C1094" s="82">
        <v>0</v>
      </c>
      <c r="D1094" s="82" t="s">
        <v>447</v>
      </c>
      <c r="E1094" s="84" t="s">
        <v>445</v>
      </c>
      <c r="F1094" s="85">
        <v>25487.4</v>
      </c>
      <c r="G1094" s="85">
        <v>-25486.400000000001</v>
      </c>
      <c r="H1094" s="84">
        <v>1</v>
      </c>
    </row>
    <row r="1095" spans="1:8" x14ac:dyDescent="0.5">
      <c r="A1095" s="82">
        <v>47</v>
      </c>
      <c r="B1095" s="83">
        <v>100000084093</v>
      </c>
      <c r="C1095" s="82">
        <v>0</v>
      </c>
      <c r="D1095" s="82" t="s">
        <v>134</v>
      </c>
      <c r="E1095" s="84" t="s">
        <v>449</v>
      </c>
      <c r="F1095" s="85">
        <v>1737000</v>
      </c>
      <c r="G1095" s="85">
        <v>-1736999</v>
      </c>
      <c r="H1095" s="84">
        <v>1</v>
      </c>
    </row>
    <row r="1096" spans="1:8" x14ac:dyDescent="0.5">
      <c r="A1096" s="82">
        <v>48</v>
      </c>
      <c r="B1096" s="83">
        <v>100000084154</v>
      </c>
      <c r="C1096" s="82">
        <v>0</v>
      </c>
      <c r="D1096" s="82" t="s">
        <v>134</v>
      </c>
      <c r="E1096" s="84" t="s">
        <v>450</v>
      </c>
      <c r="F1096" s="85">
        <v>124750</v>
      </c>
      <c r="G1096" s="85">
        <v>-124749</v>
      </c>
      <c r="H1096" s="84">
        <v>1</v>
      </c>
    </row>
    <row r="1097" spans="1:8" x14ac:dyDescent="0.5">
      <c r="A1097" s="82">
        <v>49</v>
      </c>
      <c r="B1097" s="83">
        <v>100000084218</v>
      </c>
      <c r="C1097" s="82">
        <v>0</v>
      </c>
      <c r="D1097" s="82" t="s">
        <v>451</v>
      </c>
      <c r="E1097" s="84" t="s">
        <v>452</v>
      </c>
      <c r="F1097" s="85">
        <v>118320</v>
      </c>
      <c r="G1097" s="85">
        <v>-118319</v>
      </c>
      <c r="H1097" s="84">
        <v>1</v>
      </c>
    </row>
    <row r="1098" spans="1:8" x14ac:dyDescent="0.5">
      <c r="A1098" s="82">
        <v>50</v>
      </c>
      <c r="B1098" s="83">
        <v>100000084222</v>
      </c>
      <c r="C1098" s="82">
        <v>0</v>
      </c>
      <c r="D1098" s="82" t="s">
        <v>451</v>
      </c>
      <c r="E1098" s="84" t="s">
        <v>453</v>
      </c>
      <c r="F1098" s="85">
        <v>562980</v>
      </c>
      <c r="G1098" s="85">
        <v>-562979</v>
      </c>
      <c r="H1098" s="84">
        <v>1</v>
      </c>
    </row>
    <row r="1099" spans="1:8" x14ac:dyDescent="0.5">
      <c r="A1099" s="82">
        <v>51</v>
      </c>
      <c r="B1099" s="83">
        <v>100000084288</v>
      </c>
      <c r="C1099" s="82">
        <v>0</v>
      </c>
      <c r="D1099" s="82" t="s">
        <v>451</v>
      </c>
      <c r="E1099" s="84" t="s">
        <v>454</v>
      </c>
      <c r="F1099" s="85">
        <v>149970</v>
      </c>
      <c r="G1099" s="85">
        <v>-149969</v>
      </c>
      <c r="H1099" s="84">
        <v>1</v>
      </c>
    </row>
    <row r="1100" spans="1:8" x14ac:dyDescent="0.5">
      <c r="A1100" s="82">
        <v>52</v>
      </c>
      <c r="B1100" s="83">
        <v>100000084608</v>
      </c>
      <c r="C1100" s="82">
        <v>0</v>
      </c>
      <c r="D1100" s="82" t="s">
        <v>451</v>
      </c>
      <c r="E1100" s="84" t="s">
        <v>454</v>
      </c>
      <c r="F1100" s="85">
        <v>299940</v>
      </c>
      <c r="G1100" s="85">
        <v>-299939</v>
      </c>
      <c r="H1100" s="84">
        <v>1</v>
      </c>
    </row>
    <row r="1101" spans="1:8" x14ac:dyDescent="0.5">
      <c r="A1101" s="82">
        <v>53</v>
      </c>
      <c r="B1101" s="83">
        <v>100000084614</v>
      </c>
      <c r="C1101" s="82">
        <v>0</v>
      </c>
      <c r="D1101" s="82" t="s">
        <v>451</v>
      </c>
      <c r="E1101" s="84" t="s">
        <v>455</v>
      </c>
      <c r="F1101" s="85">
        <v>59160</v>
      </c>
      <c r="G1101" s="85">
        <v>-59159</v>
      </c>
      <c r="H1101" s="84">
        <v>1</v>
      </c>
    </row>
    <row r="1102" spans="1:8" x14ac:dyDescent="0.5">
      <c r="A1102" s="82">
        <v>54</v>
      </c>
      <c r="B1102" s="83">
        <v>100000084616</v>
      </c>
      <c r="C1102" s="82">
        <v>0</v>
      </c>
      <c r="D1102" s="82" t="s">
        <v>451</v>
      </c>
      <c r="E1102" s="84" t="s">
        <v>453</v>
      </c>
      <c r="F1102" s="85">
        <v>8530</v>
      </c>
      <c r="G1102" s="85">
        <v>-8529</v>
      </c>
      <c r="H1102" s="84">
        <v>1</v>
      </c>
    </row>
    <row r="1103" spans="1:8" x14ac:dyDescent="0.5">
      <c r="A1103" s="82">
        <v>55</v>
      </c>
      <c r="B1103" s="83">
        <v>100000106841</v>
      </c>
      <c r="C1103" s="82">
        <v>0</v>
      </c>
      <c r="D1103" s="82" t="s">
        <v>65</v>
      </c>
      <c r="E1103" s="84" t="s">
        <v>456</v>
      </c>
      <c r="F1103" s="85">
        <v>22346.95</v>
      </c>
      <c r="G1103" s="85">
        <v>-22345.95</v>
      </c>
      <c r="H1103" s="84">
        <v>1</v>
      </c>
    </row>
    <row r="1104" spans="1:8" x14ac:dyDescent="0.5">
      <c r="A1104" s="82">
        <v>56</v>
      </c>
      <c r="B1104" s="83">
        <v>100000106842</v>
      </c>
      <c r="C1104" s="82">
        <v>0</v>
      </c>
      <c r="D1104" s="82" t="s">
        <v>65</v>
      </c>
      <c r="E1104" s="84" t="s">
        <v>456</v>
      </c>
      <c r="F1104" s="85">
        <v>22346.95</v>
      </c>
      <c r="G1104" s="85">
        <v>-22345.95</v>
      </c>
      <c r="H1104" s="84">
        <v>1</v>
      </c>
    </row>
    <row r="1105" spans="1:8" x14ac:dyDescent="0.5">
      <c r="A1105" s="82">
        <v>57</v>
      </c>
      <c r="B1105" s="83">
        <v>100000106843</v>
      </c>
      <c r="C1105" s="82">
        <v>0</v>
      </c>
      <c r="D1105" s="82" t="s">
        <v>65</v>
      </c>
      <c r="E1105" s="84" t="s">
        <v>456</v>
      </c>
      <c r="F1105" s="85">
        <v>22346.95</v>
      </c>
      <c r="G1105" s="85">
        <v>-22345.95</v>
      </c>
      <c r="H1105" s="84">
        <v>1</v>
      </c>
    </row>
    <row r="1106" spans="1:8" x14ac:dyDescent="0.5">
      <c r="A1106" s="82">
        <v>58</v>
      </c>
      <c r="B1106" s="83">
        <v>100000106844</v>
      </c>
      <c r="C1106" s="82">
        <v>0</v>
      </c>
      <c r="D1106" s="82" t="s">
        <v>65</v>
      </c>
      <c r="E1106" s="84" t="s">
        <v>456</v>
      </c>
      <c r="F1106" s="85">
        <v>22346.95</v>
      </c>
      <c r="G1106" s="85">
        <v>-22345.95</v>
      </c>
      <c r="H1106" s="84">
        <v>1</v>
      </c>
    </row>
    <row r="1107" spans="1:8" x14ac:dyDescent="0.5">
      <c r="A1107" s="82">
        <v>59</v>
      </c>
      <c r="B1107" s="83">
        <v>100000106845</v>
      </c>
      <c r="C1107" s="82">
        <v>0</v>
      </c>
      <c r="D1107" s="82" t="s">
        <v>65</v>
      </c>
      <c r="E1107" s="84" t="s">
        <v>456</v>
      </c>
      <c r="F1107" s="85">
        <v>22346.95</v>
      </c>
      <c r="G1107" s="85">
        <v>-22345.95</v>
      </c>
      <c r="H1107" s="84">
        <v>1</v>
      </c>
    </row>
    <row r="1108" spans="1:8" x14ac:dyDescent="0.5">
      <c r="A1108" s="82">
        <v>60</v>
      </c>
      <c r="B1108" s="83">
        <v>100000106846</v>
      </c>
      <c r="C1108" s="82">
        <v>0</v>
      </c>
      <c r="D1108" s="82" t="s">
        <v>65</v>
      </c>
      <c r="E1108" s="84" t="s">
        <v>456</v>
      </c>
      <c r="F1108" s="85">
        <v>22346.95</v>
      </c>
      <c r="G1108" s="85">
        <v>-22345.95</v>
      </c>
      <c r="H1108" s="84">
        <v>1</v>
      </c>
    </row>
    <row r="1109" spans="1:8" x14ac:dyDescent="0.5">
      <c r="A1109" s="82">
        <v>61</v>
      </c>
      <c r="B1109" s="83">
        <v>100000106847</v>
      </c>
      <c r="C1109" s="82">
        <v>0</v>
      </c>
      <c r="D1109" s="82" t="s">
        <v>65</v>
      </c>
      <c r="E1109" s="84" t="s">
        <v>456</v>
      </c>
      <c r="F1109" s="85">
        <v>22346.95</v>
      </c>
      <c r="G1109" s="85">
        <v>-22345.95</v>
      </c>
      <c r="H1109" s="84">
        <v>1</v>
      </c>
    </row>
    <row r="1110" spans="1:8" x14ac:dyDescent="0.5">
      <c r="A1110" s="82">
        <v>62</v>
      </c>
      <c r="B1110" s="83">
        <v>100000106848</v>
      </c>
      <c r="C1110" s="82">
        <v>0</v>
      </c>
      <c r="D1110" s="82" t="s">
        <v>65</v>
      </c>
      <c r="E1110" s="84" t="s">
        <v>456</v>
      </c>
      <c r="F1110" s="85">
        <v>22346.95</v>
      </c>
      <c r="G1110" s="85">
        <v>-22345.95</v>
      </c>
      <c r="H1110" s="84">
        <v>1</v>
      </c>
    </row>
    <row r="1111" spans="1:8" x14ac:dyDescent="0.5">
      <c r="A1111" s="82">
        <v>63</v>
      </c>
      <c r="B1111" s="83">
        <v>100000106849</v>
      </c>
      <c r="C1111" s="82">
        <v>0</v>
      </c>
      <c r="D1111" s="82" t="s">
        <v>65</v>
      </c>
      <c r="E1111" s="84" t="s">
        <v>457</v>
      </c>
      <c r="F1111" s="85">
        <v>32091.439999999999</v>
      </c>
      <c r="G1111" s="85">
        <v>-32090.44</v>
      </c>
      <c r="H1111" s="84">
        <v>1</v>
      </c>
    </row>
    <row r="1112" spans="1:8" x14ac:dyDescent="0.5">
      <c r="A1112" s="82">
        <v>64</v>
      </c>
      <c r="B1112" s="83">
        <v>100000106850</v>
      </c>
      <c r="C1112" s="82">
        <v>0</v>
      </c>
      <c r="D1112" s="82" t="s">
        <v>65</v>
      </c>
      <c r="E1112" s="84" t="s">
        <v>457</v>
      </c>
      <c r="F1112" s="85">
        <v>32091.439999999999</v>
      </c>
      <c r="G1112" s="85">
        <v>-32090.44</v>
      </c>
      <c r="H1112" s="84">
        <v>1</v>
      </c>
    </row>
    <row r="1113" spans="1:8" x14ac:dyDescent="0.5">
      <c r="A1113" s="82">
        <v>65</v>
      </c>
      <c r="B1113" s="83">
        <v>100000106851</v>
      </c>
      <c r="C1113" s="82">
        <v>0</v>
      </c>
      <c r="D1113" s="82" t="s">
        <v>65</v>
      </c>
      <c r="E1113" s="84" t="s">
        <v>457</v>
      </c>
      <c r="F1113" s="85">
        <v>32091.439999999999</v>
      </c>
      <c r="G1113" s="85">
        <v>-32090.44</v>
      </c>
      <c r="H1113" s="84">
        <v>1</v>
      </c>
    </row>
    <row r="1114" spans="1:8" x14ac:dyDescent="0.5">
      <c r="A1114" s="82">
        <v>66</v>
      </c>
      <c r="B1114" s="83">
        <v>100000106852</v>
      </c>
      <c r="C1114" s="82">
        <v>0</v>
      </c>
      <c r="D1114" s="82" t="s">
        <v>65</v>
      </c>
      <c r="E1114" s="84" t="s">
        <v>457</v>
      </c>
      <c r="F1114" s="85">
        <v>32091.439999999999</v>
      </c>
      <c r="G1114" s="85">
        <v>-32090.44</v>
      </c>
      <c r="H1114" s="84">
        <v>1</v>
      </c>
    </row>
    <row r="1115" spans="1:8" x14ac:dyDescent="0.5">
      <c r="A1115" s="82">
        <v>67</v>
      </c>
      <c r="B1115" s="83">
        <v>100000106853</v>
      </c>
      <c r="C1115" s="82">
        <v>0</v>
      </c>
      <c r="D1115" s="82" t="s">
        <v>65</v>
      </c>
      <c r="E1115" s="84" t="s">
        <v>457</v>
      </c>
      <c r="F1115" s="85">
        <v>32091.439999999999</v>
      </c>
      <c r="G1115" s="85">
        <v>-32090.44</v>
      </c>
      <c r="H1115" s="84">
        <v>1</v>
      </c>
    </row>
    <row r="1116" spans="1:8" x14ac:dyDescent="0.5">
      <c r="A1116" s="82">
        <v>68</v>
      </c>
      <c r="B1116" s="83">
        <v>100000106854</v>
      </c>
      <c r="C1116" s="82">
        <v>0</v>
      </c>
      <c r="D1116" s="82" t="s">
        <v>65</v>
      </c>
      <c r="E1116" s="84" t="s">
        <v>457</v>
      </c>
      <c r="F1116" s="85">
        <v>32091.439999999999</v>
      </c>
      <c r="G1116" s="85">
        <v>-32090.44</v>
      </c>
      <c r="H1116" s="84">
        <v>1</v>
      </c>
    </row>
    <row r="1117" spans="1:8" x14ac:dyDescent="0.5">
      <c r="A1117" s="82">
        <v>69</v>
      </c>
      <c r="B1117" s="83">
        <v>100000106855</v>
      </c>
      <c r="C1117" s="82">
        <v>0</v>
      </c>
      <c r="D1117" s="82" t="s">
        <v>65</v>
      </c>
      <c r="E1117" s="84" t="s">
        <v>457</v>
      </c>
      <c r="F1117" s="85">
        <v>32091.439999999999</v>
      </c>
      <c r="G1117" s="85">
        <v>-32090.44</v>
      </c>
      <c r="H1117" s="84">
        <v>1</v>
      </c>
    </row>
    <row r="1118" spans="1:8" x14ac:dyDescent="0.5">
      <c r="A1118" s="82">
        <v>70</v>
      </c>
      <c r="B1118" s="83">
        <v>100000106856</v>
      </c>
      <c r="C1118" s="82">
        <v>0</v>
      </c>
      <c r="D1118" s="82" t="s">
        <v>65</v>
      </c>
      <c r="E1118" s="84" t="s">
        <v>457</v>
      </c>
      <c r="F1118" s="85">
        <v>32091.439999999999</v>
      </c>
      <c r="G1118" s="85">
        <v>-32090.44</v>
      </c>
      <c r="H1118" s="84">
        <v>1</v>
      </c>
    </row>
    <row r="1119" spans="1:8" x14ac:dyDescent="0.5">
      <c r="A1119" s="82">
        <v>71</v>
      </c>
      <c r="B1119" s="83">
        <v>100000106857</v>
      </c>
      <c r="C1119" s="82">
        <v>0</v>
      </c>
      <c r="D1119" s="82" t="s">
        <v>65</v>
      </c>
      <c r="E1119" s="84" t="s">
        <v>457</v>
      </c>
      <c r="F1119" s="85">
        <v>32091.439999999999</v>
      </c>
      <c r="G1119" s="85">
        <v>-32090.44</v>
      </c>
      <c r="H1119" s="84">
        <v>1</v>
      </c>
    </row>
    <row r="1120" spans="1:8" x14ac:dyDescent="0.5">
      <c r="A1120" s="82">
        <v>72</v>
      </c>
      <c r="B1120" s="83">
        <v>100000106858</v>
      </c>
      <c r="C1120" s="82">
        <v>0</v>
      </c>
      <c r="D1120" s="82" t="s">
        <v>65</v>
      </c>
      <c r="E1120" s="84" t="s">
        <v>457</v>
      </c>
      <c r="F1120" s="85">
        <v>32091.439999999999</v>
      </c>
      <c r="G1120" s="85">
        <v>-32090.44</v>
      </c>
      <c r="H1120" s="84">
        <v>1</v>
      </c>
    </row>
    <row r="1121" spans="1:8" x14ac:dyDescent="0.5">
      <c r="A1121" s="82">
        <v>73</v>
      </c>
      <c r="B1121" s="83">
        <v>100000106861</v>
      </c>
      <c r="C1121" s="82">
        <v>0</v>
      </c>
      <c r="D1121" s="82" t="s">
        <v>65</v>
      </c>
      <c r="E1121" s="84" t="s">
        <v>458</v>
      </c>
      <c r="F1121" s="85">
        <v>9900</v>
      </c>
      <c r="G1121" s="85">
        <v>-9899</v>
      </c>
      <c r="H1121" s="84">
        <v>1</v>
      </c>
    </row>
    <row r="1122" spans="1:8" x14ac:dyDescent="0.5">
      <c r="A1122" s="82">
        <v>74</v>
      </c>
      <c r="B1122" s="83">
        <v>100000106862</v>
      </c>
      <c r="C1122" s="82">
        <v>0</v>
      </c>
      <c r="D1122" s="82" t="s">
        <v>65</v>
      </c>
      <c r="E1122" s="84" t="s">
        <v>458</v>
      </c>
      <c r="F1122" s="85">
        <v>9900</v>
      </c>
      <c r="G1122" s="85">
        <v>-9899</v>
      </c>
      <c r="H1122" s="84">
        <v>1</v>
      </c>
    </row>
    <row r="1123" spans="1:8" x14ac:dyDescent="0.5">
      <c r="A1123" s="82">
        <v>75</v>
      </c>
      <c r="B1123" s="83">
        <v>100000106863</v>
      </c>
      <c r="C1123" s="82">
        <v>0</v>
      </c>
      <c r="D1123" s="82" t="s">
        <v>65</v>
      </c>
      <c r="E1123" s="84" t="s">
        <v>458</v>
      </c>
      <c r="F1123" s="85">
        <v>9900</v>
      </c>
      <c r="G1123" s="85">
        <v>-9899</v>
      </c>
      <c r="H1123" s="84">
        <v>1</v>
      </c>
    </row>
    <row r="1124" spans="1:8" x14ac:dyDescent="0.5">
      <c r="A1124" s="82">
        <v>76</v>
      </c>
      <c r="B1124" s="83">
        <v>100000107238</v>
      </c>
      <c r="C1124" s="82">
        <v>0</v>
      </c>
      <c r="D1124" s="82" t="s">
        <v>65</v>
      </c>
      <c r="E1124" s="84" t="s">
        <v>459</v>
      </c>
      <c r="F1124" s="85">
        <v>23540</v>
      </c>
      <c r="G1124" s="85">
        <v>-23539</v>
      </c>
      <c r="H1124" s="84">
        <v>1</v>
      </c>
    </row>
    <row r="1125" spans="1:8" x14ac:dyDescent="0.5">
      <c r="A1125" s="82">
        <v>77</v>
      </c>
      <c r="B1125" s="83">
        <v>100000107239</v>
      </c>
      <c r="C1125" s="82">
        <v>0</v>
      </c>
      <c r="D1125" s="82" t="s">
        <v>65</v>
      </c>
      <c r="E1125" s="84" t="s">
        <v>459</v>
      </c>
      <c r="F1125" s="85">
        <v>23540</v>
      </c>
      <c r="G1125" s="85">
        <v>-23539</v>
      </c>
      <c r="H1125" s="84">
        <v>1</v>
      </c>
    </row>
    <row r="1126" spans="1:8" x14ac:dyDescent="0.5">
      <c r="A1126" s="82">
        <v>78</v>
      </c>
      <c r="B1126" s="83">
        <v>100000107240</v>
      </c>
      <c r="C1126" s="82">
        <v>0</v>
      </c>
      <c r="D1126" s="82" t="s">
        <v>65</v>
      </c>
      <c r="E1126" s="84" t="s">
        <v>459</v>
      </c>
      <c r="F1126" s="85">
        <v>23540</v>
      </c>
      <c r="G1126" s="85">
        <v>-23539</v>
      </c>
      <c r="H1126" s="84">
        <v>1</v>
      </c>
    </row>
    <row r="1127" spans="1:8" x14ac:dyDescent="0.5">
      <c r="A1127" s="82">
        <v>79</v>
      </c>
      <c r="B1127" s="83">
        <v>100000107241</v>
      </c>
      <c r="C1127" s="82">
        <v>0</v>
      </c>
      <c r="D1127" s="82" t="s">
        <v>65</v>
      </c>
      <c r="E1127" s="84" t="s">
        <v>459</v>
      </c>
      <c r="F1127" s="85">
        <v>23540</v>
      </c>
      <c r="G1127" s="85">
        <v>-23539</v>
      </c>
      <c r="H1127" s="84">
        <v>1</v>
      </c>
    </row>
    <row r="1128" spans="1:8" x14ac:dyDescent="0.5">
      <c r="A1128" s="82">
        <v>80</v>
      </c>
      <c r="B1128" s="83">
        <v>100000107242</v>
      </c>
      <c r="C1128" s="82">
        <v>0</v>
      </c>
      <c r="D1128" s="82" t="s">
        <v>65</v>
      </c>
      <c r="E1128" s="84" t="s">
        <v>459</v>
      </c>
      <c r="F1128" s="85">
        <v>23540</v>
      </c>
      <c r="G1128" s="85">
        <v>-23539</v>
      </c>
      <c r="H1128" s="84">
        <v>1</v>
      </c>
    </row>
    <row r="1129" spans="1:8" x14ac:dyDescent="0.5">
      <c r="A1129" s="82">
        <v>81</v>
      </c>
      <c r="B1129" s="83">
        <v>100000107243</v>
      </c>
      <c r="C1129" s="82">
        <v>0</v>
      </c>
      <c r="D1129" s="82" t="s">
        <v>65</v>
      </c>
      <c r="E1129" s="84" t="s">
        <v>459</v>
      </c>
      <c r="F1129" s="85">
        <v>23540</v>
      </c>
      <c r="G1129" s="85">
        <v>-23539</v>
      </c>
      <c r="H1129" s="84">
        <v>1</v>
      </c>
    </row>
    <row r="1130" spans="1:8" x14ac:dyDescent="0.5">
      <c r="A1130" s="82">
        <v>82</v>
      </c>
      <c r="B1130" s="83">
        <v>100000107244</v>
      </c>
      <c r="C1130" s="82">
        <v>0</v>
      </c>
      <c r="D1130" s="82" t="s">
        <v>65</v>
      </c>
      <c r="E1130" s="84" t="s">
        <v>459</v>
      </c>
      <c r="F1130" s="85">
        <v>23540</v>
      </c>
      <c r="G1130" s="85">
        <v>-23539</v>
      </c>
      <c r="H1130" s="84">
        <v>1</v>
      </c>
    </row>
    <row r="1131" spans="1:8" x14ac:dyDescent="0.5">
      <c r="A1131" s="82">
        <v>83</v>
      </c>
      <c r="B1131" s="83">
        <v>100000107245</v>
      </c>
      <c r="C1131" s="82">
        <v>0</v>
      </c>
      <c r="D1131" s="82" t="s">
        <v>65</v>
      </c>
      <c r="E1131" s="84" t="s">
        <v>459</v>
      </c>
      <c r="F1131" s="85">
        <v>23540</v>
      </c>
      <c r="G1131" s="85">
        <v>-23539</v>
      </c>
      <c r="H1131" s="84">
        <v>1</v>
      </c>
    </row>
    <row r="1132" spans="1:8" x14ac:dyDescent="0.5">
      <c r="A1132" s="82">
        <v>84</v>
      </c>
      <c r="B1132" s="83">
        <v>100000107246</v>
      </c>
      <c r="C1132" s="82">
        <v>0</v>
      </c>
      <c r="D1132" s="82" t="s">
        <v>65</v>
      </c>
      <c r="E1132" s="84" t="s">
        <v>459</v>
      </c>
      <c r="F1132" s="85">
        <v>23540</v>
      </c>
      <c r="G1132" s="85">
        <v>-23539</v>
      </c>
      <c r="H1132" s="84">
        <v>1</v>
      </c>
    </row>
    <row r="1133" spans="1:8" x14ac:dyDescent="0.5">
      <c r="A1133" s="82">
        <v>85</v>
      </c>
      <c r="B1133" s="83">
        <v>100000107247</v>
      </c>
      <c r="C1133" s="82">
        <v>0</v>
      </c>
      <c r="D1133" s="82" t="s">
        <v>65</v>
      </c>
      <c r="E1133" s="84" t="s">
        <v>459</v>
      </c>
      <c r="F1133" s="85">
        <v>23540</v>
      </c>
      <c r="G1133" s="85">
        <v>-23539</v>
      </c>
      <c r="H1133" s="84">
        <v>1</v>
      </c>
    </row>
    <row r="1134" spans="1:8" x14ac:dyDescent="0.5">
      <c r="A1134" s="82">
        <v>86</v>
      </c>
      <c r="B1134" s="83">
        <v>100000107248</v>
      </c>
      <c r="C1134" s="82">
        <v>0</v>
      </c>
      <c r="D1134" s="82" t="s">
        <v>65</v>
      </c>
      <c r="E1134" s="84" t="s">
        <v>459</v>
      </c>
      <c r="F1134" s="85">
        <v>23540</v>
      </c>
      <c r="G1134" s="85">
        <v>-23539</v>
      </c>
      <c r="H1134" s="84">
        <v>1</v>
      </c>
    </row>
    <row r="1135" spans="1:8" x14ac:dyDescent="0.5">
      <c r="A1135" s="82">
        <v>87</v>
      </c>
      <c r="B1135" s="83">
        <v>100000107249</v>
      </c>
      <c r="C1135" s="82">
        <v>0</v>
      </c>
      <c r="D1135" s="82" t="s">
        <v>65</v>
      </c>
      <c r="E1135" s="84" t="s">
        <v>459</v>
      </c>
      <c r="F1135" s="85">
        <v>23540</v>
      </c>
      <c r="G1135" s="85">
        <v>-23539</v>
      </c>
      <c r="H1135" s="84">
        <v>1</v>
      </c>
    </row>
    <row r="1136" spans="1:8" x14ac:dyDescent="0.5">
      <c r="A1136" s="82">
        <v>88</v>
      </c>
      <c r="B1136" s="83">
        <v>100000107250</v>
      </c>
      <c r="C1136" s="82">
        <v>0</v>
      </c>
      <c r="D1136" s="82" t="s">
        <v>65</v>
      </c>
      <c r="E1136" s="84" t="s">
        <v>459</v>
      </c>
      <c r="F1136" s="85">
        <v>23540</v>
      </c>
      <c r="G1136" s="85">
        <v>-23539</v>
      </c>
      <c r="H1136" s="84">
        <v>1</v>
      </c>
    </row>
    <row r="1137" spans="1:8" x14ac:dyDescent="0.5">
      <c r="A1137" s="82">
        <v>89</v>
      </c>
      <c r="B1137" s="83">
        <v>100000107251</v>
      </c>
      <c r="C1137" s="82">
        <v>0</v>
      </c>
      <c r="D1137" s="82" t="s">
        <v>65</v>
      </c>
      <c r="E1137" s="84" t="s">
        <v>459</v>
      </c>
      <c r="F1137" s="85">
        <v>23540</v>
      </c>
      <c r="G1137" s="85">
        <v>-23539</v>
      </c>
      <c r="H1137" s="84">
        <v>1</v>
      </c>
    </row>
    <row r="1138" spans="1:8" x14ac:dyDescent="0.5">
      <c r="A1138" s="82">
        <v>90</v>
      </c>
      <c r="B1138" s="83">
        <v>100000107252</v>
      </c>
      <c r="C1138" s="82">
        <v>0</v>
      </c>
      <c r="D1138" s="82" t="s">
        <v>65</v>
      </c>
      <c r="E1138" s="84" t="s">
        <v>459</v>
      </c>
      <c r="F1138" s="85">
        <v>23540</v>
      </c>
      <c r="G1138" s="85">
        <v>-23539</v>
      </c>
      <c r="H1138" s="84">
        <v>1</v>
      </c>
    </row>
    <row r="1139" spans="1:8" x14ac:dyDescent="0.5">
      <c r="A1139" s="82">
        <v>91</v>
      </c>
      <c r="B1139" s="83">
        <v>100000107253</v>
      </c>
      <c r="C1139" s="82">
        <v>0</v>
      </c>
      <c r="D1139" s="82" t="s">
        <v>65</v>
      </c>
      <c r="E1139" s="84" t="s">
        <v>459</v>
      </c>
      <c r="F1139" s="85">
        <v>23540</v>
      </c>
      <c r="G1139" s="85">
        <v>-23539</v>
      </c>
      <c r="H1139" s="84">
        <v>1</v>
      </c>
    </row>
    <row r="1140" spans="1:8" x14ac:dyDescent="0.5">
      <c r="A1140" s="82">
        <v>92</v>
      </c>
      <c r="B1140" s="83">
        <v>100000107254</v>
      </c>
      <c r="C1140" s="82">
        <v>0</v>
      </c>
      <c r="D1140" s="82" t="s">
        <v>65</v>
      </c>
      <c r="E1140" s="84" t="s">
        <v>459</v>
      </c>
      <c r="F1140" s="85">
        <v>23540</v>
      </c>
      <c r="G1140" s="85">
        <v>-23539</v>
      </c>
      <c r="H1140" s="84">
        <v>1</v>
      </c>
    </row>
    <row r="1141" spans="1:8" x14ac:dyDescent="0.5">
      <c r="A1141" s="82">
        <v>93</v>
      </c>
      <c r="B1141" s="83">
        <v>100000107255</v>
      </c>
      <c r="C1141" s="82">
        <v>0</v>
      </c>
      <c r="D1141" s="82" t="s">
        <v>65</v>
      </c>
      <c r="E1141" s="84" t="s">
        <v>459</v>
      </c>
      <c r="F1141" s="85">
        <v>23540</v>
      </c>
      <c r="G1141" s="85">
        <v>-23539</v>
      </c>
      <c r="H1141" s="84">
        <v>1</v>
      </c>
    </row>
    <row r="1142" spans="1:8" x14ac:dyDescent="0.5">
      <c r="A1142" s="82">
        <v>94</v>
      </c>
      <c r="B1142" s="83">
        <v>100000107256</v>
      </c>
      <c r="C1142" s="82">
        <v>0</v>
      </c>
      <c r="D1142" s="82" t="s">
        <v>65</v>
      </c>
      <c r="E1142" s="84" t="s">
        <v>459</v>
      </c>
      <c r="F1142" s="85">
        <v>23540</v>
      </c>
      <c r="G1142" s="85">
        <v>-23539</v>
      </c>
      <c r="H1142" s="84">
        <v>1</v>
      </c>
    </row>
    <row r="1143" spans="1:8" x14ac:dyDescent="0.5">
      <c r="A1143" s="82">
        <v>95</v>
      </c>
      <c r="B1143" s="83">
        <v>100000107257</v>
      </c>
      <c r="C1143" s="82">
        <v>0</v>
      </c>
      <c r="D1143" s="82" t="s">
        <v>65</v>
      </c>
      <c r="E1143" s="84" t="s">
        <v>459</v>
      </c>
      <c r="F1143" s="85">
        <v>23540</v>
      </c>
      <c r="G1143" s="85">
        <v>-23539</v>
      </c>
      <c r="H1143" s="84">
        <v>1</v>
      </c>
    </row>
    <row r="1144" spans="1:8" x14ac:dyDescent="0.5">
      <c r="A1144" s="82">
        <v>96</v>
      </c>
      <c r="B1144" s="83">
        <v>100000107262</v>
      </c>
      <c r="C1144" s="82">
        <v>0</v>
      </c>
      <c r="D1144" s="82" t="s">
        <v>65</v>
      </c>
      <c r="E1144" s="84" t="s">
        <v>460</v>
      </c>
      <c r="F1144" s="85">
        <v>7490</v>
      </c>
      <c r="G1144" s="85">
        <v>-7489</v>
      </c>
      <c r="H1144" s="84">
        <v>1</v>
      </c>
    </row>
    <row r="1145" spans="1:8" x14ac:dyDescent="0.5">
      <c r="A1145" s="82">
        <v>97</v>
      </c>
      <c r="B1145" s="83">
        <v>100000107263</v>
      </c>
      <c r="C1145" s="82">
        <v>0</v>
      </c>
      <c r="D1145" s="82" t="s">
        <v>65</v>
      </c>
      <c r="E1145" s="84" t="s">
        <v>460</v>
      </c>
      <c r="F1145" s="85">
        <v>7490</v>
      </c>
      <c r="G1145" s="85">
        <v>-7489</v>
      </c>
      <c r="H1145" s="84">
        <v>1</v>
      </c>
    </row>
    <row r="1146" spans="1:8" x14ac:dyDescent="0.5">
      <c r="A1146" s="82">
        <v>98</v>
      </c>
      <c r="B1146" s="83">
        <v>100000107264</v>
      </c>
      <c r="C1146" s="82">
        <v>0</v>
      </c>
      <c r="D1146" s="82" t="s">
        <v>65</v>
      </c>
      <c r="E1146" s="84" t="s">
        <v>460</v>
      </c>
      <c r="F1146" s="85">
        <v>7490</v>
      </c>
      <c r="G1146" s="85">
        <v>-7489</v>
      </c>
      <c r="H1146" s="84">
        <v>1</v>
      </c>
    </row>
    <row r="1147" spans="1:8" x14ac:dyDescent="0.5">
      <c r="A1147" s="82">
        <v>99</v>
      </c>
      <c r="B1147" s="83">
        <v>100000107265</v>
      </c>
      <c r="C1147" s="82">
        <v>0</v>
      </c>
      <c r="D1147" s="82" t="s">
        <v>65</v>
      </c>
      <c r="E1147" s="84" t="s">
        <v>460</v>
      </c>
      <c r="F1147" s="85">
        <v>7490</v>
      </c>
      <c r="G1147" s="85">
        <v>-7489</v>
      </c>
      <c r="H1147" s="84">
        <v>1</v>
      </c>
    </row>
    <row r="1148" spans="1:8" x14ac:dyDescent="0.5">
      <c r="A1148" s="82">
        <v>100</v>
      </c>
      <c r="B1148" s="83">
        <v>100000107266</v>
      </c>
      <c r="C1148" s="82">
        <v>0</v>
      </c>
      <c r="D1148" s="82" t="s">
        <v>65</v>
      </c>
      <c r="E1148" s="84" t="s">
        <v>460</v>
      </c>
      <c r="F1148" s="85">
        <v>7490</v>
      </c>
      <c r="G1148" s="85">
        <v>-7489</v>
      </c>
      <c r="H1148" s="84">
        <v>1</v>
      </c>
    </row>
    <row r="1149" spans="1:8" x14ac:dyDescent="0.5">
      <c r="A1149" s="82">
        <v>101</v>
      </c>
      <c r="B1149" s="83">
        <v>100000107267</v>
      </c>
      <c r="C1149" s="82">
        <v>0</v>
      </c>
      <c r="D1149" s="82" t="s">
        <v>65</v>
      </c>
      <c r="E1149" s="84" t="s">
        <v>460</v>
      </c>
      <c r="F1149" s="85">
        <v>7490</v>
      </c>
      <c r="G1149" s="85">
        <v>-7489</v>
      </c>
      <c r="H1149" s="84">
        <v>1</v>
      </c>
    </row>
    <row r="1150" spans="1:8" x14ac:dyDescent="0.5">
      <c r="A1150" s="82">
        <v>102</v>
      </c>
      <c r="B1150" s="83">
        <v>100000107268</v>
      </c>
      <c r="C1150" s="82">
        <v>0</v>
      </c>
      <c r="D1150" s="82" t="s">
        <v>65</v>
      </c>
      <c r="E1150" s="84" t="s">
        <v>460</v>
      </c>
      <c r="F1150" s="85">
        <v>7490</v>
      </c>
      <c r="G1150" s="85">
        <v>-7489</v>
      </c>
      <c r="H1150" s="84">
        <v>1</v>
      </c>
    </row>
    <row r="1151" spans="1:8" x14ac:dyDescent="0.5">
      <c r="A1151" s="82">
        <v>103</v>
      </c>
      <c r="B1151" s="83">
        <v>100000107269</v>
      </c>
      <c r="C1151" s="82">
        <v>0</v>
      </c>
      <c r="D1151" s="82" t="s">
        <v>65</v>
      </c>
      <c r="E1151" s="84" t="s">
        <v>460</v>
      </c>
      <c r="F1151" s="85">
        <v>7490</v>
      </c>
      <c r="G1151" s="85">
        <v>-7489</v>
      </c>
      <c r="H1151" s="84">
        <v>1</v>
      </c>
    </row>
    <row r="1152" spans="1:8" x14ac:dyDescent="0.5">
      <c r="A1152" s="82">
        <v>104</v>
      </c>
      <c r="B1152" s="83">
        <v>100000107270</v>
      </c>
      <c r="C1152" s="82">
        <v>0</v>
      </c>
      <c r="D1152" s="82" t="s">
        <v>65</v>
      </c>
      <c r="E1152" s="84" t="s">
        <v>460</v>
      </c>
      <c r="F1152" s="85">
        <v>7490</v>
      </c>
      <c r="G1152" s="85">
        <v>-7489</v>
      </c>
      <c r="H1152" s="84">
        <v>1</v>
      </c>
    </row>
    <row r="1153" spans="1:8" x14ac:dyDescent="0.5">
      <c r="A1153" s="82">
        <v>105</v>
      </c>
      <c r="B1153" s="83">
        <v>100000107271</v>
      </c>
      <c r="C1153" s="82">
        <v>0</v>
      </c>
      <c r="D1153" s="82" t="s">
        <v>65</v>
      </c>
      <c r="E1153" s="84" t="s">
        <v>460</v>
      </c>
      <c r="F1153" s="85">
        <v>7490</v>
      </c>
      <c r="G1153" s="85">
        <v>-7489</v>
      </c>
      <c r="H1153" s="84">
        <v>1</v>
      </c>
    </row>
    <row r="1154" spans="1:8" x14ac:dyDescent="0.5">
      <c r="A1154" s="82">
        <v>106</v>
      </c>
      <c r="B1154" s="83">
        <v>100000107272</v>
      </c>
      <c r="C1154" s="82">
        <v>0</v>
      </c>
      <c r="D1154" s="82" t="s">
        <v>65</v>
      </c>
      <c r="E1154" s="84" t="s">
        <v>460</v>
      </c>
      <c r="F1154" s="85">
        <v>7490</v>
      </c>
      <c r="G1154" s="85">
        <v>-7489</v>
      </c>
      <c r="H1154" s="84">
        <v>1</v>
      </c>
    </row>
    <row r="1155" spans="1:8" x14ac:dyDescent="0.5">
      <c r="A1155" s="82">
        <v>107</v>
      </c>
      <c r="B1155" s="83">
        <v>100000107273</v>
      </c>
      <c r="C1155" s="82">
        <v>0</v>
      </c>
      <c r="D1155" s="82" t="s">
        <v>65</v>
      </c>
      <c r="E1155" s="84" t="s">
        <v>460</v>
      </c>
      <c r="F1155" s="85">
        <v>7490</v>
      </c>
      <c r="G1155" s="85">
        <v>-7489</v>
      </c>
      <c r="H1155" s="84">
        <v>1</v>
      </c>
    </row>
    <row r="1156" spans="1:8" x14ac:dyDescent="0.5">
      <c r="A1156" s="82">
        <v>108</v>
      </c>
      <c r="B1156" s="83">
        <v>100000107274</v>
      </c>
      <c r="C1156" s="82">
        <v>0</v>
      </c>
      <c r="D1156" s="82" t="s">
        <v>65</v>
      </c>
      <c r="E1156" s="84" t="s">
        <v>460</v>
      </c>
      <c r="F1156" s="85">
        <v>7490</v>
      </c>
      <c r="G1156" s="85">
        <v>-7489</v>
      </c>
      <c r="H1156" s="84">
        <v>1</v>
      </c>
    </row>
    <row r="1157" spans="1:8" x14ac:dyDescent="0.5">
      <c r="A1157" s="82">
        <v>109</v>
      </c>
      <c r="B1157" s="83">
        <v>100000107275</v>
      </c>
      <c r="C1157" s="82">
        <v>0</v>
      </c>
      <c r="D1157" s="82" t="s">
        <v>65</v>
      </c>
      <c r="E1157" s="84" t="s">
        <v>460</v>
      </c>
      <c r="F1157" s="85">
        <v>7490</v>
      </c>
      <c r="G1157" s="85">
        <v>-7489</v>
      </c>
      <c r="H1157" s="84">
        <v>1</v>
      </c>
    </row>
    <row r="1158" spans="1:8" x14ac:dyDescent="0.5">
      <c r="A1158" s="82">
        <v>110</v>
      </c>
      <c r="B1158" s="83">
        <v>100000107276</v>
      </c>
      <c r="C1158" s="82">
        <v>0</v>
      </c>
      <c r="D1158" s="82" t="s">
        <v>65</v>
      </c>
      <c r="E1158" s="84" t="s">
        <v>460</v>
      </c>
      <c r="F1158" s="85">
        <v>7490</v>
      </c>
      <c r="G1158" s="85">
        <v>-7489</v>
      </c>
      <c r="H1158" s="84">
        <v>1</v>
      </c>
    </row>
    <row r="1159" spans="1:8" x14ac:dyDescent="0.5">
      <c r="A1159" s="82">
        <v>111</v>
      </c>
      <c r="B1159" s="83">
        <v>100000107277</v>
      </c>
      <c r="C1159" s="82">
        <v>0</v>
      </c>
      <c r="D1159" s="82" t="s">
        <v>65</v>
      </c>
      <c r="E1159" s="84" t="s">
        <v>460</v>
      </c>
      <c r="F1159" s="85">
        <v>7490</v>
      </c>
      <c r="G1159" s="85">
        <v>-7489</v>
      </c>
      <c r="H1159" s="84">
        <v>1</v>
      </c>
    </row>
    <row r="1160" spans="1:8" x14ac:dyDescent="0.5">
      <c r="A1160" s="82">
        <v>112</v>
      </c>
      <c r="B1160" s="83">
        <v>100000107278</v>
      </c>
      <c r="C1160" s="82">
        <v>0</v>
      </c>
      <c r="D1160" s="82" t="s">
        <v>65</v>
      </c>
      <c r="E1160" s="84" t="s">
        <v>460</v>
      </c>
      <c r="F1160" s="85">
        <v>7490</v>
      </c>
      <c r="G1160" s="85">
        <v>-7489</v>
      </c>
      <c r="H1160" s="84">
        <v>1</v>
      </c>
    </row>
    <row r="1161" spans="1:8" x14ac:dyDescent="0.5">
      <c r="A1161" s="82">
        <v>113</v>
      </c>
      <c r="B1161" s="83">
        <v>100000107279</v>
      </c>
      <c r="C1161" s="82">
        <v>0</v>
      </c>
      <c r="D1161" s="82" t="s">
        <v>65</v>
      </c>
      <c r="E1161" s="84" t="s">
        <v>460</v>
      </c>
      <c r="F1161" s="85">
        <v>7490</v>
      </c>
      <c r="G1161" s="85">
        <v>-7489</v>
      </c>
      <c r="H1161" s="84">
        <v>1</v>
      </c>
    </row>
    <row r="1162" spans="1:8" x14ac:dyDescent="0.5">
      <c r="A1162" s="82">
        <v>114</v>
      </c>
      <c r="B1162" s="83">
        <v>100000107280</v>
      </c>
      <c r="C1162" s="82">
        <v>0</v>
      </c>
      <c r="D1162" s="82" t="s">
        <v>65</v>
      </c>
      <c r="E1162" s="84" t="s">
        <v>460</v>
      </c>
      <c r="F1162" s="85">
        <v>7490</v>
      </c>
      <c r="G1162" s="85">
        <v>-7489</v>
      </c>
      <c r="H1162" s="84">
        <v>1</v>
      </c>
    </row>
    <row r="1163" spans="1:8" x14ac:dyDescent="0.5">
      <c r="A1163" s="82">
        <v>115</v>
      </c>
      <c r="B1163" s="83">
        <v>100000107281</v>
      </c>
      <c r="C1163" s="82">
        <v>0</v>
      </c>
      <c r="D1163" s="82" t="s">
        <v>65</v>
      </c>
      <c r="E1163" s="84" t="s">
        <v>460</v>
      </c>
      <c r="F1163" s="85">
        <v>7490</v>
      </c>
      <c r="G1163" s="85">
        <v>-7489</v>
      </c>
      <c r="H1163" s="84">
        <v>1</v>
      </c>
    </row>
    <row r="1164" spans="1:8" x14ac:dyDescent="0.5">
      <c r="A1164" s="82">
        <v>116</v>
      </c>
      <c r="B1164" s="83">
        <v>100000107283</v>
      </c>
      <c r="C1164" s="82">
        <v>0</v>
      </c>
      <c r="D1164" s="82" t="s">
        <v>65</v>
      </c>
      <c r="E1164" s="84" t="s">
        <v>461</v>
      </c>
      <c r="F1164" s="85">
        <v>29960</v>
      </c>
      <c r="G1164" s="85">
        <v>-29959</v>
      </c>
      <c r="H1164" s="84">
        <v>1</v>
      </c>
    </row>
    <row r="1165" spans="1:8" x14ac:dyDescent="0.5">
      <c r="A1165" s="82">
        <v>117</v>
      </c>
      <c r="B1165" s="83">
        <v>100000107284</v>
      </c>
      <c r="C1165" s="82">
        <v>0</v>
      </c>
      <c r="D1165" s="82" t="s">
        <v>65</v>
      </c>
      <c r="E1165" s="84" t="s">
        <v>461</v>
      </c>
      <c r="F1165" s="85">
        <v>29960</v>
      </c>
      <c r="G1165" s="85">
        <v>-29959</v>
      </c>
      <c r="H1165" s="84">
        <v>1</v>
      </c>
    </row>
    <row r="1166" spans="1:8" x14ac:dyDescent="0.5">
      <c r="A1166" s="82">
        <v>118</v>
      </c>
      <c r="B1166" s="83">
        <v>100000107285</v>
      </c>
      <c r="C1166" s="82">
        <v>0</v>
      </c>
      <c r="D1166" s="82" t="s">
        <v>65</v>
      </c>
      <c r="E1166" s="84" t="s">
        <v>461</v>
      </c>
      <c r="F1166" s="85">
        <v>29960</v>
      </c>
      <c r="G1166" s="85">
        <v>-29959</v>
      </c>
      <c r="H1166" s="84">
        <v>1</v>
      </c>
    </row>
    <row r="1167" spans="1:8" x14ac:dyDescent="0.5">
      <c r="A1167" s="82">
        <v>119</v>
      </c>
      <c r="B1167" s="83">
        <v>100000128281</v>
      </c>
      <c r="C1167" s="82">
        <v>0</v>
      </c>
      <c r="D1167" s="82" t="s">
        <v>462</v>
      </c>
      <c r="E1167" s="84" t="s">
        <v>463</v>
      </c>
      <c r="F1167" s="85">
        <v>27000</v>
      </c>
      <c r="G1167" s="85">
        <v>-26999</v>
      </c>
      <c r="H1167" s="84">
        <v>1</v>
      </c>
    </row>
    <row r="1168" spans="1:8" x14ac:dyDescent="0.5">
      <c r="A1168" s="82">
        <v>120</v>
      </c>
      <c r="B1168" s="83">
        <v>100000128282</v>
      </c>
      <c r="C1168" s="82">
        <v>0</v>
      </c>
      <c r="D1168" s="82" t="s">
        <v>462</v>
      </c>
      <c r="E1168" s="84" t="s">
        <v>463</v>
      </c>
      <c r="F1168" s="85">
        <v>27000</v>
      </c>
      <c r="G1168" s="85">
        <v>-26999</v>
      </c>
      <c r="H1168" s="84">
        <v>1</v>
      </c>
    </row>
    <row r="1169" spans="1:8" x14ac:dyDescent="0.5">
      <c r="A1169" s="82">
        <v>121</v>
      </c>
      <c r="B1169" s="83">
        <v>100000128283</v>
      </c>
      <c r="C1169" s="82">
        <v>0</v>
      </c>
      <c r="D1169" s="82" t="s">
        <v>462</v>
      </c>
      <c r="E1169" s="84" t="s">
        <v>463</v>
      </c>
      <c r="F1169" s="85">
        <v>27000</v>
      </c>
      <c r="G1169" s="85">
        <v>-26999</v>
      </c>
      <c r="H1169" s="84">
        <v>1</v>
      </c>
    </row>
    <row r="1170" spans="1:8" x14ac:dyDescent="0.5">
      <c r="A1170" s="82">
        <v>122</v>
      </c>
      <c r="B1170" s="83">
        <v>100000128284</v>
      </c>
      <c r="C1170" s="82">
        <v>0</v>
      </c>
      <c r="D1170" s="82" t="s">
        <v>462</v>
      </c>
      <c r="E1170" s="84" t="s">
        <v>463</v>
      </c>
      <c r="F1170" s="85">
        <v>27000</v>
      </c>
      <c r="G1170" s="85">
        <v>-26999</v>
      </c>
      <c r="H1170" s="84">
        <v>1</v>
      </c>
    </row>
    <row r="1171" spans="1:8" x14ac:dyDescent="0.5">
      <c r="A1171" s="82">
        <v>123</v>
      </c>
      <c r="B1171" s="83">
        <v>100000128285</v>
      </c>
      <c r="C1171" s="82">
        <v>0</v>
      </c>
      <c r="D1171" s="82" t="s">
        <v>462</v>
      </c>
      <c r="E1171" s="84" t="s">
        <v>463</v>
      </c>
      <c r="F1171" s="85">
        <v>27000</v>
      </c>
      <c r="G1171" s="85">
        <v>-26999</v>
      </c>
      <c r="H1171" s="84">
        <v>1</v>
      </c>
    </row>
    <row r="1172" spans="1:8" x14ac:dyDescent="0.5">
      <c r="A1172" s="82">
        <v>124</v>
      </c>
      <c r="B1172" s="83">
        <v>100000128286</v>
      </c>
      <c r="C1172" s="82">
        <v>0</v>
      </c>
      <c r="D1172" s="82" t="s">
        <v>462</v>
      </c>
      <c r="E1172" s="84" t="s">
        <v>463</v>
      </c>
      <c r="F1172" s="85">
        <v>27000</v>
      </c>
      <c r="G1172" s="85">
        <v>-26999</v>
      </c>
      <c r="H1172" s="84">
        <v>1</v>
      </c>
    </row>
    <row r="1173" spans="1:8" x14ac:dyDescent="0.5">
      <c r="A1173" s="82">
        <v>125</v>
      </c>
      <c r="B1173" s="83">
        <v>100000128287</v>
      </c>
      <c r="C1173" s="82">
        <v>0</v>
      </c>
      <c r="D1173" s="82" t="s">
        <v>464</v>
      </c>
      <c r="E1173" s="84" t="s">
        <v>463</v>
      </c>
      <c r="F1173" s="85">
        <v>6420</v>
      </c>
      <c r="G1173" s="85">
        <v>-6419</v>
      </c>
      <c r="H1173" s="84">
        <v>1</v>
      </c>
    </row>
    <row r="1174" spans="1:8" x14ac:dyDescent="0.5">
      <c r="A1174" s="82">
        <v>126</v>
      </c>
      <c r="B1174" s="83">
        <v>100000128288</v>
      </c>
      <c r="C1174" s="82">
        <v>0</v>
      </c>
      <c r="D1174" s="82" t="s">
        <v>464</v>
      </c>
      <c r="E1174" s="84" t="s">
        <v>465</v>
      </c>
      <c r="F1174" s="85">
        <v>6420</v>
      </c>
      <c r="G1174" s="85">
        <v>-6419</v>
      </c>
      <c r="H1174" s="84">
        <v>1</v>
      </c>
    </row>
    <row r="1175" spans="1:8" x14ac:dyDescent="0.5">
      <c r="A1175" s="82">
        <v>127</v>
      </c>
      <c r="B1175" s="83">
        <v>100000128289</v>
      </c>
      <c r="C1175" s="82">
        <v>0</v>
      </c>
      <c r="D1175" s="82" t="s">
        <v>464</v>
      </c>
      <c r="E1175" s="84" t="s">
        <v>465</v>
      </c>
      <c r="F1175" s="85">
        <v>6420</v>
      </c>
      <c r="G1175" s="85">
        <v>-6419</v>
      </c>
      <c r="H1175" s="84">
        <v>1</v>
      </c>
    </row>
    <row r="1176" spans="1:8" x14ac:dyDescent="0.5">
      <c r="A1176" s="82">
        <v>128</v>
      </c>
      <c r="B1176" s="83">
        <v>100000128295</v>
      </c>
      <c r="C1176" s="82">
        <v>0</v>
      </c>
      <c r="D1176" s="82" t="s">
        <v>464</v>
      </c>
      <c r="E1176" s="84" t="s">
        <v>448</v>
      </c>
      <c r="F1176" s="85">
        <v>27000</v>
      </c>
      <c r="G1176" s="85">
        <v>-26999</v>
      </c>
      <c r="H1176" s="84">
        <v>1</v>
      </c>
    </row>
    <row r="1177" spans="1:8" x14ac:dyDescent="0.5">
      <c r="A1177" s="82">
        <v>129</v>
      </c>
      <c r="B1177" s="83">
        <v>100000128296</v>
      </c>
      <c r="C1177" s="82">
        <v>0</v>
      </c>
      <c r="D1177" s="82" t="s">
        <v>464</v>
      </c>
      <c r="E1177" s="84" t="s">
        <v>466</v>
      </c>
      <c r="F1177" s="85">
        <v>6420</v>
      </c>
      <c r="G1177" s="85">
        <v>-6419</v>
      </c>
      <c r="H1177" s="84">
        <v>1</v>
      </c>
    </row>
    <row r="1178" spans="1:8" x14ac:dyDescent="0.5">
      <c r="A1178" s="82">
        <v>130</v>
      </c>
      <c r="B1178" s="83">
        <v>100000128297</v>
      </c>
      <c r="C1178" s="82">
        <v>0</v>
      </c>
      <c r="D1178" s="82" t="s">
        <v>464</v>
      </c>
      <c r="E1178" s="84" t="s">
        <v>466</v>
      </c>
      <c r="F1178" s="85">
        <v>6420</v>
      </c>
      <c r="G1178" s="85">
        <v>-6419</v>
      </c>
      <c r="H1178" s="84">
        <v>1</v>
      </c>
    </row>
    <row r="1179" spans="1:8" x14ac:dyDescent="0.5">
      <c r="A1179" s="82">
        <v>131</v>
      </c>
      <c r="B1179" s="83">
        <v>100000128298</v>
      </c>
      <c r="C1179" s="82">
        <v>0</v>
      </c>
      <c r="D1179" s="82" t="s">
        <v>464</v>
      </c>
      <c r="E1179" s="84" t="s">
        <v>466</v>
      </c>
      <c r="F1179" s="85">
        <v>6420</v>
      </c>
      <c r="G1179" s="85">
        <v>-6419</v>
      </c>
      <c r="H1179" s="84">
        <v>1</v>
      </c>
    </row>
    <row r="1180" spans="1:8" x14ac:dyDescent="0.5">
      <c r="A1180" s="82">
        <v>132</v>
      </c>
      <c r="B1180" s="83">
        <v>100000128299</v>
      </c>
      <c r="C1180" s="82">
        <v>0</v>
      </c>
      <c r="D1180" s="82" t="s">
        <v>464</v>
      </c>
      <c r="E1180" s="84" t="s">
        <v>466</v>
      </c>
      <c r="F1180" s="85">
        <v>6420</v>
      </c>
      <c r="G1180" s="85">
        <v>-6419</v>
      </c>
      <c r="H1180" s="84">
        <v>1</v>
      </c>
    </row>
    <row r="1181" spans="1:8" x14ac:dyDescent="0.5">
      <c r="A1181" s="82">
        <v>133</v>
      </c>
      <c r="B1181" s="83">
        <v>100000140959</v>
      </c>
      <c r="C1181" s="82">
        <v>0</v>
      </c>
      <c r="D1181" s="82" t="s">
        <v>257</v>
      </c>
      <c r="E1181" s="84" t="s">
        <v>467</v>
      </c>
      <c r="F1181" s="85">
        <v>28400</v>
      </c>
      <c r="G1181" s="85">
        <v>-28399</v>
      </c>
      <c r="H1181" s="84">
        <v>1</v>
      </c>
    </row>
    <row r="1182" spans="1:8" x14ac:dyDescent="0.5">
      <c r="A1182" s="82">
        <v>134</v>
      </c>
      <c r="B1182" s="83">
        <v>100000140960</v>
      </c>
      <c r="C1182" s="82">
        <v>0</v>
      </c>
      <c r="D1182" s="82" t="s">
        <v>257</v>
      </c>
      <c r="E1182" s="84" t="s">
        <v>468</v>
      </c>
      <c r="F1182" s="85">
        <v>14149.5</v>
      </c>
      <c r="G1182" s="85">
        <v>-14148.5</v>
      </c>
      <c r="H1182" s="84">
        <v>1</v>
      </c>
    </row>
    <row r="1183" spans="1:8" x14ac:dyDescent="0.5">
      <c r="A1183" s="82">
        <v>135</v>
      </c>
      <c r="B1183" s="83">
        <v>100000140961</v>
      </c>
      <c r="C1183" s="82">
        <v>0</v>
      </c>
      <c r="D1183" s="82" t="s">
        <v>257</v>
      </c>
      <c r="E1183" s="84" t="s">
        <v>469</v>
      </c>
      <c r="F1183" s="85">
        <v>9688.5</v>
      </c>
      <c r="G1183" s="85">
        <v>-9687.5</v>
      </c>
      <c r="H1183" s="84">
        <v>1</v>
      </c>
    </row>
    <row r="1184" spans="1:8" x14ac:dyDescent="0.5">
      <c r="A1184" s="82">
        <v>136</v>
      </c>
      <c r="B1184" s="83">
        <v>100000140962</v>
      </c>
      <c r="C1184" s="82">
        <v>0</v>
      </c>
      <c r="D1184" s="82" t="s">
        <v>257</v>
      </c>
      <c r="E1184" s="84" t="s">
        <v>448</v>
      </c>
      <c r="F1184" s="85">
        <v>14200</v>
      </c>
      <c r="G1184" s="85">
        <v>-14199</v>
      </c>
      <c r="H1184" s="84">
        <v>1</v>
      </c>
    </row>
    <row r="1185" spans="1:8" x14ac:dyDescent="0.5">
      <c r="A1185" s="82">
        <v>137</v>
      </c>
      <c r="B1185" s="83">
        <v>100000141027</v>
      </c>
      <c r="C1185" s="82">
        <v>0</v>
      </c>
      <c r="D1185" s="82" t="s">
        <v>470</v>
      </c>
      <c r="E1185" s="84" t="s">
        <v>469</v>
      </c>
      <c r="F1185" s="85">
        <v>183050.5</v>
      </c>
      <c r="G1185" s="85">
        <v>-183049.5</v>
      </c>
      <c r="H1185" s="84">
        <v>1</v>
      </c>
    </row>
    <row r="1186" spans="1:8" x14ac:dyDescent="0.5">
      <c r="A1186" s="82">
        <v>138</v>
      </c>
      <c r="B1186" s="83">
        <v>100000148401</v>
      </c>
      <c r="C1186" s="82">
        <v>0</v>
      </c>
      <c r="D1186" s="82" t="s">
        <v>471</v>
      </c>
      <c r="E1186" s="84" t="s">
        <v>472</v>
      </c>
      <c r="F1186" s="85">
        <v>466092</v>
      </c>
      <c r="G1186" s="85">
        <v>-466091</v>
      </c>
      <c r="H1186" s="84">
        <v>1</v>
      </c>
    </row>
    <row r="1187" spans="1:8" x14ac:dyDescent="0.5">
      <c r="A1187" s="82">
        <v>139</v>
      </c>
      <c r="B1187" s="83">
        <v>100000148402</v>
      </c>
      <c r="C1187" s="82">
        <v>0</v>
      </c>
      <c r="D1187" s="82" t="s">
        <v>473</v>
      </c>
      <c r="E1187" s="84" t="s">
        <v>472</v>
      </c>
      <c r="F1187" s="85">
        <v>181800</v>
      </c>
      <c r="G1187" s="85">
        <v>-181799</v>
      </c>
      <c r="H1187" s="84">
        <v>1</v>
      </c>
    </row>
    <row r="1188" spans="1:8" x14ac:dyDescent="0.5">
      <c r="A1188" s="82">
        <v>140</v>
      </c>
      <c r="B1188" s="83">
        <v>100000202178</v>
      </c>
      <c r="C1188" s="82">
        <v>0</v>
      </c>
      <c r="D1188" s="82" t="s">
        <v>474</v>
      </c>
      <c r="E1188" s="84" t="s">
        <v>475</v>
      </c>
      <c r="F1188" s="85">
        <v>109396.8</v>
      </c>
      <c r="G1188" s="85">
        <v>-109395.8</v>
      </c>
      <c r="H1188" s="84">
        <v>1</v>
      </c>
    </row>
    <row r="1189" spans="1:8" x14ac:dyDescent="0.5">
      <c r="A1189" s="82">
        <v>141</v>
      </c>
      <c r="B1189" s="83">
        <v>100000212768</v>
      </c>
      <c r="C1189" s="82">
        <v>0</v>
      </c>
      <c r="D1189" s="82" t="s">
        <v>476</v>
      </c>
      <c r="E1189" s="84" t="s">
        <v>477</v>
      </c>
      <c r="F1189" s="85">
        <v>34882.199999999997</v>
      </c>
      <c r="G1189" s="85">
        <v>-34881.199999999997</v>
      </c>
      <c r="H1189" s="84">
        <v>1</v>
      </c>
    </row>
    <row r="1190" spans="1:8" x14ac:dyDescent="0.5">
      <c r="A1190" s="82">
        <v>142</v>
      </c>
      <c r="B1190" s="83">
        <v>100000230203</v>
      </c>
      <c r="C1190" s="82">
        <v>0</v>
      </c>
      <c r="D1190" s="82" t="s">
        <v>478</v>
      </c>
      <c r="E1190" s="84" t="s">
        <v>479</v>
      </c>
      <c r="F1190" s="85">
        <v>18939</v>
      </c>
      <c r="G1190" s="85">
        <v>-18938</v>
      </c>
      <c r="H1190" s="84">
        <v>1</v>
      </c>
    </row>
    <row r="1191" spans="1:8" x14ac:dyDescent="0.5">
      <c r="A1191" s="82">
        <v>143</v>
      </c>
      <c r="B1191" s="83">
        <v>100000230204</v>
      </c>
      <c r="C1191" s="82">
        <v>0</v>
      </c>
      <c r="D1191" s="82" t="s">
        <v>478</v>
      </c>
      <c r="E1191" s="84" t="s">
        <v>479</v>
      </c>
      <c r="F1191" s="85">
        <v>18939</v>
      </c>
      <c r="G1191" s="85">
        <v>-18938</v>
      </c>
      <c r="H1191" s="84">
        <v>1</v>
      </c>
    </row>
    <row r="1192" spans="1:8" x14ac:dyDescent="0.5">
      <c r="A1192" s="82">
        <v>144</v>
      </c>
      <c r="B1192" s="83">
        <v>100000230205</v>
      </c>
      <c r="C1192" s="82">
        <v>0</v>
      </c>
      <c r="D1192" s="82" t="s">
        <v>478</v>
      </c>
      <c r="E1192" s="84" t="s">
        <v>479</v>
      </c>
      <c r="F1192" s="85">
        <v>18939</v>
      </c>
      <c r="G1192" s="85">
        <v>-18938</v>
      </c>
      <c r="H1192" s="84">
        <v>1</v>
      </c>
    </row>
    <row r="1193" spans="1:8" x14ac:dyDescent="0.5">
      <c r="A1193" s="82">
        <v>145</v>
      </c>
      <c r="B1193" s="83">
        <v>100000230206</v>
      </c>
      <c r="C1193" s="82">
        <v>0</v>
      </c>
      <c r="D1193" s="82" t="s">
        <v>478</v>
      </c>
      <c r="E1193" s="84" t="s">
        <v>479</v>
      </c>
      <c r="F1193" s="85">
        <v>18939</v>
      </c>
      <c r="G1193" s="85">
        <v>-18938</v>
      </c>
      <c r="H1193" s="84">
        <v>1</v>
      </c>
    </row>
    <row r="1194" spans="1:8" x14ac:dyDescent="0.5">
      <c r="A1194" s="82">
        <v>146</v>
      </c>
      <c r="B1194" s="83">
        <v>100000230207</v>
      </c>
      <c r="C1194" s="82">
        <v>0</v>
      </c>
      <c r="D1194" s="82" t="s">
        <v>478</v>
      </c>
      <c r="E1194" s="84" t="s">
        <v>479</v>
      </c>
      <c r="F1194" s="85">
        <v>18939</v>
      </c>
      <c r="G1194" s="85">
        <v>-18938</v>
      </c>
      <c r="H1194" s="84">
        <v>1</v>
      </c>
    </row>
    <row r="1195" spans="1:8" x14ac:dyDescent="0.5">
      <c r="A1195" s="82">
        <v>147</v>
      </c>
      <c r="B1195" s="83">
        <v>100000230208</v>
      </c>
      <c r="C1195" s="82">
        <v>0</v>
      </c>
      <c r="D1195" s="82" t="s">
        <v>478</v>
      </c>
      <c r="E1195" s="84" t="s">
        <v>479</v>
      </c>
      <c r="F1195" s="85">
        <v>18939</v>
      </c>
      <c r="G1195" s="85">
        <v>-18938</v>
      </c>
      <c r="H1195" s="84">
        <v>1</v>
      </c>
    </row>
    <row r="1196" spans="1:8" x14ac:dyDescent="0.5">
      <c r="A1196" s="82">
        <v>148</v>
      </c>
      <c r="B1196" s="83">
        <v>100000230209</v>
      </c>
      <c r="C1196" s="82">
        <v>0</v>
      </c>
      <c r="D1196" s="82" t="s">
        <v>478</v>
      </c>
      <c r="E1196" s="84" t="s">
        <v>479</v>
      </c>
      <c r="F1196" s="85">
        <v>18939</v>
      </c>
      <c r="G1196" s="85">
        <v>-18938</v>
      </c>
      <c r="H1196" s="84">
        <v>1</v>
      </c>
    </row>
    <row r="1197" spans="1:8" x14ac:dyDescent="0.5">
      <c r="A1197" s="82">
        <v>149</v>
      </c>
      <c r="B1197" s="83">
        <v>100000230210</v>
      </c>
      <c r="C1197" s="82">
        <v>0</v>
      </c>
      <c r="D1197" s="82" t="s">
        <v>478</v>
      </c>
      <c r="E1197" s="84" t="s">
        <v>479</v>
      </c>
      <c r="F1197" s="85">
        <v>18939</v>
      </c>
      <c r="G1197" s="85">
        <v>-18938</v>
      </c>
      <c r="H1197" s="84">
        <v>1</v>
      </c>
    </row>
    <row r="1198" spans="1:8" x14ac:dyDescent="0.5">
      <c r="A1198" s="82">
        <v>150</v>
      </c>
      <c r="B1198" s="83">
        <v>100000230211</v>
      </c>
      <c r="C1198" s="82">
        <v>0</v>
      </c>
      <c r="D1198" s="82" t="s">
        <v>478</v>
      </c>
      <c r="E1198" s="84" t="s">
        <v>479</v>
      </c>
      <c r="F1198" s="85">
        <v>18939</v>
      </c>
      <c r="G1198" s="85">
        <v>-18938</v>
      </c>
      <c r="H1198" s="84">
        <v>1</v>
      </c>
    </row>
    <row r="1199" spans="1:8" x14ac:dyDescent="0.5">
      <c r="A1199" s="82">
        <v>151</v>
      </c>
      <c r="B1199" s="83">
        <v>100000230212</v>
      </c>
      <c r="C1199" s="82">
        <v>0</v>
      </c>
      <c r="D1199" s="82" t="s">
        <v>478</v>
      </c>
      <c r="E1199" s="84" t="s">
        <v>479</v>
      </c>
      <c r="F1199" s="85">
        <v>18939</v>
      </c>
      <c r="G1199" s="85">
        <v>-18938</v>
      </c>
      <c r="H1199" s="84">
        <v>1</v>
      </c>
    </row>
    <row r="1200" spans="1:8" x14ac:dyDescent="0.5">
      <c r="A1200" s="82">
        <v>152</v>
      </c>
      <c r="B1200" s="83">
        <v>100000230213</v>
      </c>
      <c r="C1200" s="82">
        <v>0</v>
      </c>
      <c r="D1200" s="82" t="s">
        <v>478</v>
      </c>
      <c r="E1200" s="84" t="s">
        <v>479</v>
      </c>
      <c r="F1200" s="85">
        <v>18939</v>
      </c>
      <c r="G1200" s="85">
        <v>-18938</v>
      </c>
      <c r="H1200" s="84">
        <v>1</v>
      </c>
    </row>
    <row r="1201" spans="1:8" x14ac:dyDescent="0.5">
      <c r="A1201" s="82">
        <v>153</v>
      </c>
      <c r="B1201" s="83">
        <v>100000230214</v>
      </c>
      <c r="C1201" s="82">
        <v>0</v>
      </c>
      <c r="D1201" s="82" t="s">
        <v>478</v>
      </c>
      <c r="E1201" s="84" t="s">
        <v>479</v>
      </c>
      <c r="F1201" s="85">
        <v>18939</v>
      </c>
      <c r="G1201" s="85">
        <v>-18938</v>
      </c>
      <c r="H1201" s="84">
        <v>1</v>
      </c>
    </row>
    <row r="1202" spans="1:8" x14ac:dyDescent="0.5">
      <c r="A1202" s="82">
        <v>154</v>
      </c>
      <c r="B1202" s="83">
        <v>100000230215</v>
      </c>
      <c r="C1202" s="82">
        <v>0</v>
      </c>
      <c r="D1202" s="82" t="s">
        <v>478</v>
      </c>
      <c r="E1202" s="84" t="s">
        <v>479</v>
      </c>
      <c r="F1202" s="85">
        <v>18939</v>
      </c>
      <c r="G1202" s="85">
        <v>-18938</v>
      </c>
      <c r="H1202" s="84">
        <v>1</v>
      </c>
    </row>
    <row r="1203" spans="1:8" x14ac:dyDescent="0.5">
      <c r="A1203" s="82">
        <v>155</v>
      </c>
      <c r="B1203" s="83">
        <v>100000230216</v>
      </c>
      <c r="C1203" s="82">
        <v>0</v>
      </c>
      <c r="D1203" s="82" t="s">
        <v>478</v>
      </c>
      <c r="E1203" s="84" t="s">
        <v>479</v>
      </c>
      <c r="F1203" s="85">
        <v>18939</v>
      </c>
      <c r="G1203" s="85">
        <v>-18938</v>
      </c>
      <c r="H1203" s="84">
        <v>1</v>
      </c>
    </row>
    <row r="1204" spans="1:8" x14ac:dyDescent="0.5">
      <c r="A1204" s="82">
        <v>156</v>
      </c>
      <c r="B1204" s="83">
        <v>100000230217</v>
      </c>
      <c r="C1204" s="82">
        <v>0</v>
      </c>
      <c r="D1204" s="82" t="s">
        <v>478</v>
      </c>
      <c r="E1204" s="84" t="s">
        <v>479</v>
      </c>
      <c r="F1204" s="85">
        <v>18939</v>
      </c>
      <c r="G1204" s="85">
        <v>-18938</v>
      </c>
      <c r="H1204" s="84">
        <v>1</v>
      </c>
    </row>
    <row r="1205" spans="1:8" x14ac:dyDescent="0.5">
      <c r="A1205" s="82">
        <v>157</v>
      </c>
      <c r="B1205" s="83">
        <v>100000230218</v>
      </c>
      <c r="C1205" s="82">
        <v>0</v>
      </c>
      <c r="D1205" s="82" t="s">
        <v>478</v>
      </c>
      <c r="E1205" s="84" t="s">
        <v>479</v>
      </c>
      <c r="F1205" s="85">
        <v>18939</v>
      </c>
      <c r="G1205" s="85">
        <v>-18938</v>
      </c>
      <c r="H1205" s="84">
        <v>1</v>
      </c>
    </row>
    <row r="1206" spans="1:8" x14ac:dyDescent="0.5">
      <c r="A1206" s="82">
        <v>158</v>
      </c>
      <c r="B1206" s="83">
        <v>100000230219</v>
      </c>
      <c r="C1206" s="82">
        <v>0</v>
      </c>
      <c r="D1206" s="82" t="s">
        <v>478</v>
      </c>
      <c r="E1206" s="84" t="s">
        <v>479</v>
      </c>
      <c r="F1206" s="85">
        <v>18939</v>
      </c>
      <c r="G1206" s="85">
        <v>-18938</v>
      </c>
      <c r="H1206" s="84">
        <v>1</v>
      </c>
    </row>
    <row r="1207" spans="1:8" x14ac:dyDescent="0.5">
      <c r="A1207" s="82">
        <v>159</v>
      </c>
      <c r="B1207" s="83">
        <v>100000230220</v>
      </c>
      <c r="C1207" s="82">
        <v>0</v>
      </c>
      <c r="D1207" s="82" t="s">
        <v>478</v>
      </c>
      <c r="E1207" s="84" t="s">
        <v>479</v>
      </c>
      <c r="F1207" s="85">
        <v>18939</v>
      </c>
      <c r="G1207" s="85">
        <v>-18938</v>
      </c>
      <c r="H1207" s="84">
        <v>1</v>
      </c>
    </row>
    <row r="1208" spans="1:8" x14ac:dyDescent="0.5">
      <c r="A1208" s="82">
        <v>160</v>
      </c>
      <c r="B1208" s="83">
        <v>100000230221</v>
      </c>
      <c r="C1208" s="82">
        <v>0</v>
      </c>
      <c r="D1208" s="82" t="s">
        <v>478</v>
      </c>
      <c r="E1208" s="84" t="s">
        <v>479</v>
      </c>
      <c r="F1208" s="85">
        <v>18939</v>
      </c>
      <c r="G1208" s="85">
        <v>-18938</v>
      </c>
      <c r="H1208" s="84">
        <v>1</v>
      </c>
    </row>
    <row r="1209" spans="1:8" x14ac:dyDescent="0.5">
      <c r="A1209" s="82">
        <v>161</v>
      </c>
      <c r="B1209" s="83">
        <v>100000230222</v>
      </c>
      <c r="C1209" s="82">
        <v>0</v>
      </c>
      <c r="D1209" s="82" t="s">
        <v>478</v>
      </c>
      <c r="E1209" s="84" t="s">
        <v>479</v>
      </c>
      <c r="F1209" s="85">
        <v>18939</v>
      </c>
      <c r="G1209" s="85">
        <v>-18938</v>
      </c>
      <c r="H1209" s="84">
        <v>1</v>
      </c>
    </row>
    <row r="1210" spans="1:8" x14ac:dyDescent="0.5">
      <c r="A1210" s="82">
        <v>162</v>
      </c>
      <c r="B1210" s="83">
        <v>100000230223</v>
      </c>
      <c r="C1210" s="82">
        <v>0</v>
      </c>
      <c r="D1210" s="82" t="s">
        <v>478</v>
      </c>
      <c r="E1210" s="84" t="s">
        <v>479</v>
      </c>
      <c r="F1210" s="85">
        <v>18939</v>
      </c>
      <c r="G1210" s="85">
        <v>-18938</v>
      </c>
      <c r="H1210" s="84">
        <v>1</v>
      </c>
    </row>
    <row r="1211" spans="1:8" x14ac:dyDescent="0.5">
      <c r="A1211" s="82">
        <v>163</v>
      </c>
      <c r="B1211" s="83">
        <v>100000230224</v>
      </c>
      <c r="C1211" s="82">
        <v>0</v>
      </c>
      <c r="D1211" s="82" t="s">
        <v>478</v>
      </c>
      <c r="E1211" s="84" t="s">
        <v>479</v>
      </c>
      <c r="F1211" s="85">
        <v>18939</v>
      </c>
      <c r="G1211" s="85">
        <v>-18938</v>
      </c>
      <c r="H1211" s="84">
        <v>1</v>
      </c>
    </row>
    <row r="1212" spans="1:8" x14ac:dyDescent="0.5">
      <c r="A1212" s="82">
        <v>164</v>
      </c>
      <c r="B1212" s="83">
        <v>100000230225</v>
      </c>
      <c r="C1212" s="82">
        <v>0</v>
      </c>
      <c r="D1212" s="82" t="s">
        <v>478</v>
      </c>
      <c r="E1212" s="84" t="s">
        <v>479</v>
      </c>
      <c r="F1212" s="85">
        <v>18939</v>
      </c>
      <c r="G1212" s="85">
        <v>-18938</v>
      </c>
      <c r="H1212" s="84">
        <v>1</v>
      </c>
    </row>
    <row r="1213" spans="1:8" x14ac:dyDescent="0.5">
      <c r="A1213" s="82">
        <v>165</v>
      </c>
      <c r="B1213" s="83">
        <v>100000230226</v>
      </c>
      <c r="C1213" s="82">
        <v>0</v>
      </c>
      <c r="D1213" s="82" t="s">
        <v>478</v>
      </c>
      <c r="E1213" s="84" t="s">
        <v>479</v>
      </c>
      <c r="F1213" s="85">
        <v>18939</v>
      </c>
      <c r="G1213" s="85">
        <v>-18938</v>
      </c>
      <c r="H1213" s="84">
        <v>1</v>
      </c>
    </row>
    <row r="1214" spans="1:8" x14ac:dyDescent="0.5">
      <c r="A1214" s="82">
        <v>166</v>
      </c>
      <c r="B1214" s="83">
        <v>100000230227</v>
      </c>
      <c r="C1214" s="82">
        <v>0</v>
      </c>
      <c r="D1214" s="82" t="s">
        <v>478</v>
      </c>
      <c r="E1214" s="84" t="s">
        <v>479</v>
      </c>
      <c r="F1214" s="85">
        <v>18939</v>
      </c>
      <c r="G1214" s="85">
        <v>-18938</v>
      </c>
      <c r="H1214" s="84">
        <v>1</v>
      </c>
    </row>
    <row r="1215" spans="1:8" x14ac:dyDescent="0.5">
      <c r="A1215" s="82">
        <v>167</v>
      </c>
      <c r="B1215" s="83">
        <v>100000230228</v>
      </c>
      <c r="C1215" s="82">
        <v>0</v>
      </c>
      <c r="D1215" s="82" t="s">
        <v>478</v>
      </c>
      <c r="E1215" s="84" t="s">
        <v>479</v>
      </c>
      <c r="F1215" s="85">
        <v>18939</v>
      </c>
      <c r="G1215" s="85">
        <v>-18938</v>
      </c>
      <c r="H1215" s="84">
        <v>1</v>
      </c>
    </row>
    <row r="1216" spans="1:8" x14ac:dyDescent="0.5">
      <c r="A1216" s="82">
        <v>168</v>
      </c>
      <c r="B1216" s="83">
        <v>100000230229</v>
      </c>
      <c r="C1216" s="82">
        <v>0</v>
      </c>
      <c r="D1216" s="82" t="s">
        <v>478</v>
      </c>
      <c r="E1216" s="84" t="s">
        <v>479</v>
      </c>
      <c r="F1216" s="85">
        <v>18939</v>
      </c>
      <c r="G1216" s="85">
        <v>-18938</v>
      </c>
      <c r="H1216" s="84">
        <v>1</v>
      </c>
    </row>
    <row r="1217" spans="1:8" x14ac:dyDescent="0.5">
      <c r="A1217" s="82">
        <v>169</v>
      </c>
      <c r="B1217" s="83">
        <v>100000230230</v>
      </c>
      <c r="C1217" s="82">
        <v>0</v>
      </c>
      <c r="D1217" s="82" t="s">
        <v>478</v>
      </c>
      <c r="E1217" s="84" t="s">
        <v>479</v>
      </c>
      <c r="F1217" s="85">
        <v>18939</v>
      </c>
      <c r="G1217" s="85">
        <v>-18938</v>
      </c>
      <c r="H1217" s="84">
        <v>1</v>
      </c>
    </row>
    <row r="1218" spans="1:8" x14ac:dyDescent="0.5">
      <c r="A1218" s="82">
        <v>170</v>
      </c>
      <c r="B1218" s="83">
        <v>100000230231</v>
      </c>
      <c r="C1218" s="82">
        <v>0</v>
      </c>
      <c r="D1218" s="82" t="s">
        <v>478</v>
      </c>
      <c r="E1218" s="84" t="s">
        <v>479</v>
      </c>
      <c r="F1218" s="85">
        <v>18939</v>
      </c>
      <c r="G1218" s="85">
        <v>-18938</v>
      </c>
      <c r="H1218" s="84">
        <v>1</v>
      </c>
    </row>
    <row r="1219" spans="1:8" x14ac:dyDescent="0.5">
      <c r="A1219" s="82">
        <v>171</v>
      </c>
      <c r="B1219" s="83">
        <v>100000230232</v>
      </c>
      <c r="C1219" s="82">
        <v>0</v>
      </c>
      <c r="D1219" s="82" t="s">
        <v>478</v>
      </c>
      <c r="E1219" s="84" t="s">
        <v>479</v>
      </c>
      <c r="F1219" s="85">
        <v>18939</v>
      </c>
      <c r="G1219" s="85">
        <v>-18938</v>
      </c>
      <c r="H1219" s="84">
        <v>1</v>
      </c>
    </row>
    <row r="1220" spans="1:8" x14ac:dyDescent="0.5">
      <c r="A1220" s="82">
        <v>172</v>
      </c>
      <c r="B1220" s="83">
        <v>100000230233</v>
      </c>
      <c r="C1220" s="82">
        <v>0</v>
      </c>
      <c r="D1220" s="82" t="s">
        <v>478</v>
      </c>
      <c r="E1220" s="84" t="s">
        <v>479</v>
      </c>
      <c r="F1220" s="85">
        <v>18939</v>
      </c>
      <c r="G1220" s="85">
        <v>-18938</v>
      </c>
      <c r="H1220" s="84">
        <v>1</v>
      </c>
    </row>
    <row r="1221" spans="1:8" x14ac:dyDescent="0.5">
      <c r="A1221" s="82">
        <v>173</v>
      </c>
      <c r="B1221" s="83">
        <v>100000230234</v>
      </c>
      <c r="C1221" s="82">
        <v>0</v>
      </c>
      <c r="D1221" s="82" t="s">
        <v>478</v>
      </c>
      <c r="E1221" s="84" t="s">
        <v>479</v>
      </c>
      <c r="F1221" s="85">
        <v>18939</v>
      </c>
      <c r="G1221" s="85">
        <v>-18938</v>
      </c>
      <c r="H1221" s="84">
        <v>1</v>
      </c>
    </row>
    <row r="1222" spans="1:8" x14ac:dyDescent="0.5">
      <c r="A1222" s="82">
        <v>174</v>
      </c>
      <c r="B1222" s="83">
        <v>100000230235</v>
      </c>
      <c r="C1222" s="82">
        <v>0</v>
      </c>
      <c r="D1222" s="82" t="s">
        <v>478</v>
      </c>
      <c r="E1222" s="84" t="s">
        <v>479</v>
      </c>
      <c r="F1222" s="85">
        <v>18939</v>
      </c>
      <c r="G1222" s="85">
        <v>-18938</v>
      </c>
      <c r="H1222" s="84">
        <v>1</v>
      </c>
    </row>
    <row r="1223" spans="1:8" x14ac:dyDescent="0.5">
      <c r="A1223" s="82">
        <v>175</v>
      </c>
      <c r="B1223" s="83">
        <v>100000230236</v>
      </c>
      <c r="C1223" s="82">
        <v>0</v>
      </c>
      <c r="D1223" s="82" t="s">
        <v>478</v>
      </c>
      <c r="E1223" s="84" t="s">
        <v>479</v>
      </c>
      <c r="F1223" s="85">
        <v>18939</v>
      </c>
      <c r="G1223" s="85">
        <v>-18938</v>
      </c>
      <c r="H1223" s="84">
        <v>1</v>
      </c>
    </row>
    <row r="1224" spans="1:8" x14ac:dyDescent="0.5">
      <c r="A1224" s="82">
        <v>176</v>
      </c>
      <c r="B1224" s="83">
        <v>100000230237</v>
      </c>
      <c r="C1224" s="82">
        <v>0</v>
      </c>
      <c r="D1224" s="82" t="s">
        <v>478</v>
      </c>
      <c r="E1224" s="84" t="s">
        <v>479</v>
      </c>
      <c r="F1224" s="85">
        <v>18939</v>
      </c>
      <c r="G1224" s="85">
        <v>-18938</v>
      </c>
      <c r="H1224" s="84">
        <v>1</v>
      </c>
    </row>
    <row r="1225" spans="1:8" x14ac:dyDescent="0.5">
      <c r="A1225" s="82">
        <v>177</v>
      </c>
      <c r="B1225" s="83">
        <v>100000230238</v>
      </c>
      <c r="C1225" s="82">
        <v>0</v>
      </c>
      <c r="D1225" s="82" t="s">
        <v>478</v>
      </c>
      <c r="E1225" s="84" t="s">
        <v>479</v>
      </c>
      <c r="F1225" s="85">
        <v>18939</v>
      </c>
      <c r="G1225" s="85">
        <v>-18938</v>
      </c>
      <c r="H1225" s="84">
        <v>1</v>
      </c>
    </row>
    <row r="1226" spans="1:8" x14ac:dyDescent="0.5">
      <c r="A1226" s="82">
        <v>178</v>
      </c>
      <c r="B1226" s="83">
        <v>100000230239</v>
      </c>
      <c r="C1226" s="82">
        <v>0</v>
      </c>
      <c r="D1226" s="82" t="s">
        <v>478</v>
      </c>
      <c r="E1226" s="84" t="s">
        <v>479</v>
      </c>
      <c r="F1226" s="85">
        <v>18939</v>
      </c>
      <c r="G1226" s="85">
        <v>-18938</v>
      </c>
      <c r="H1226" s="84">
        <v>1</v>
      </c>
    </row>
    <row r="1227" spans="1:8" x14ac:dyDescent="0.5">
      <c r="A1227" s="82">
        <v>179</v>
      </c>
      <c r="B1227" s="83">
        <v>100000230240</v>
      </c>
      <c r="C1227" s="82">
        <v>0</v>
      </c>
      <c r="D1227" s="82" t="s">
        <v>478</v>
      </c>
      <c r="E1227" s="84" t="s">
        <v>479</v>
      </c>
      <c r="F1227" s="85">
        <v>18939</v>
      </c>
      <c r="G1227" s="85">
        <v>-18938</v>
      </c>
      <c r="H1227" s="84">
        <v>1</v>
      </c>
    </row>
    <row r="1228" spans="1:8" x14ac:dyDescent="0.5">
      <c r="A1228" s="82">
        <v>180</v>
      </c>
      <c r="B1228" s="83">
        <v>100000230241</v>
      </c>
      <c r="C1228" s="82">
        <v>0</v>
      </c>
      <c r="D1228" s="82" t="s">
        <v>478</v>
      </c>
      <c r="E1228" s="84" t="s">
        <v>479</v>
      </c>
      <c r="F1228" s="85">
        <v>18939</v>
      </c>
      <c r="G1228" s="85">
        <v>-18938</v>
      </c>
      <c r="H1228" s="84">
        <v>1</v>
      </c>
    </row>
    <row r="1229" spans="1:8" x14ac:dyDescent="0.5">
      <c r="A1229" s="82">
        <v>181</v>
      </c>
      <c r="B1229" s="83">
        <v>100000230242</v>
      </c>
      <c r="C1229" s="82">
        <v>0</v>
      </c>
      <c r="D1229" s="82" t="s">
        <v>478</v>
      </c>
      <c r="E1229" s="84" t="s">
        <v>479</v>
      </c>
      <c r="F1229" s="85">
        <v>18939</v>
      </c>
      <c r="G1229" s="85">
        <v>-18938</v>
      </c>
      <c r="H1229" s="84">
        <v>1</v>
      </c>
    </row>
    <row r="1230" spans="1:8" x14ac:dyDescent="0.5">
      <c r="A1230" s="82">
        <v>182</v>
      </c>
      <c r="B1230" s="83">
        <v>100000230243</v>
      </c>
      <c r="C1230" s="82">
        <v>0</v>
      </c>
      <c r="D1230" s="82" t="s">
        <v>478</v>
      </c>
      <c r="E1230" s="84" t="s">
        <v>479</v>
      </c>
      <c r="F1230" s="85">
        <v>18939</v>
      </c>
      <c r="G1230" s="85">
        <v>-18938</v>
      </c>
      <c r="H1230" s="84">
        <v>1</v>
      </c>
    </row>
    <row r="1231" spans="1:8" x14ac:dyDescent="0.5">
      <c r="A1231" s="82">
        <v>183</v>
      </c>
      <c r="B1231" s="83">
        <v>100000230244</v>
      </c>
      <c r="C1231" s="82">
        <v>0</v>
      </c>
      <c r="D1231" s="82" t="s">
        <v>478</v>
      </c>
      <c r="E1231" s="84" t="s">
        <v>479</v>
      </c>
      <c r="F1231" s="85">
        <v>18939</v>
      </c>
      <c r="G1231" s="85">
        <v>-18938</v>
      </c>
      <c r="H1231" s="84">
        <v>1</v>
      </c>
    </row>
    <row r="1232" spans="1:8" x14ac:dyDescent="0.5">
      <c r="A1232" s="82">
        <v>184</v>
      </c>
      <c r="B1232" s="83">
        <v>100000230245</v>
      </c>
      <c r="C1232" s="82">
        <v>0</v>
      </c>
      <c r="D1232" s="82" t="s">
        <v>478</v>
      </c>
      <c r="E1232" s="84" t="s">
        <v>479</v>
      </c>
      <c r="F1232" s="85">
        <v>18939</v>
      </c>
      <c r="G1232" s="85">
        <v>-18938</v>
      </c>
      <c r="H1232" s="84">
        <v>1</v>
      </c>
    </row>
    <row r="1233" spans="1:8" x14ac:dyDescent="0.5">
      <c r="A1233" s="82">
        <v>185</v>
      </c>
      <c r="B1233" s="83">
        <v>100000230246</v>
      </c>
      <c r="C1233" s="82">
        <v>0</v>
      </c>
      <c r="D1233" s="82" t="s">
        <v>478</v>
      </c>
      <c r="E1233" s="84" t="s">
        <v>479</v>
      </c>
      <c r="F1233" s="85">
        <v>18939</v>
      </c>
      <c r="G1233" s="85">
        <v>-18938</v>
      </c>
      <c r="H1233" s="111">
        <v>1</v>
      </c>
    </row>
    <row r="1234" spans="1:8" x14ac:dyDescent="0.5">
      <c r="A1234" s="82">
        <v>186</v>
      </c>
      <c r="B1234" s="83">
        <v>100000230247</v>
      </c>
      <c r="C1234" s="82">
        <v>0</v>
      </c>
      <c r="D1234" s="82" t="s">
        <v>478</v>
      </c>
      <c r="E1234" s="84" t="s">
        <v>479</v>
      </c>
      <c r="F1234" s="85">
        <v>18939</v>
      </c>
      <c r="G1234" s="85">
        <v>-18938</v>
      </c>
      <c r="H1234" s="111">
        <v>1</v>
      </c>
    </row>
    <row r="1235" spans="1:8" x14ac:dyDescent="0.5">
      <c r="A1235" s="82">
        <v>187</v>
      </c>
      <c r="B1235" s="83">
        <v>100000230248</v>
      </c>
      <c r="C1235" s="82">
        <v>0</v>
      </c>
      <c r="D1235" s="82" t="s">
        <v>478</v>
      </c>
      <c r="E1235" s="84" t="s">
        <v>479</v>
      </c>
      <c r="F1235" s="85">
        <v>18939</v>
      </c>
      <c r="G1235" s="85">
        <v>-18938</v>
      </c>
      <c r="H1235" s="111">
        <v>1</v>
      </c>
    </row>
    <row r="1236" spans="1:8" x14ac:dyDescent="0.5">
      <c r="A1236" s="82">
        <v>188</v>
      </c>
      <c r="B1236" s="83">
        <v>100000230249</v>
      </c>
      <c r="C1236" s="82">
        <v>0</v>
      </c>
      <c r="D1236" s="82" t="s">
        <v>478</v>
      </c>
      <c r="E1236" s="84" t="s">
        <v>479</v>
      </c>
      <c r="F1236" s="85">
        <v>18939</v>
      </c>
      <c r="G1236" s="85">
        <v>-18938</v>
      </c>
      <c r="H1236" s="111">
        <v>1</v>
      </c>
    </row>
    <row r="1237" spans="1:8" x14ac:dyDescent="0.5">
      <c r="A1237" s="82">
        <v>189</v>
      </c>
      <c r="B1237" s="83">
        <v>100000230250</v>
      </c>
      <c r="C1237" s="82">
        <v>0</v>
      </c>
      <c r="D1237" s="82" t="s">
        <v>478</v>
      </c>
      <c r="E1237" s="84" t="s">
        <v>479</v>
      </c>
      <c r="F1237" s="85">
        <v>18939</v>
      </c>
      <c r="G1237" s="85">
        <v>-18938</v>
      </c>
      <c r="H1237" s="111">
        <v>1</v>
      </c>
    </row>
    <row r="1238" spans="1:8" x14ac:dyDescent="0.5">
      <c r="A1238" s="82">
        <v>190</v>
      </c>
      <c r="B1238" s="83">
        <v>100000230251</v>
      </c>
      <c r="C1238" s="82">
        <v>0</v>
      </c>
      <c r="D1238" s="82" t="s">
        <v>478</v>
      </c>
      <c r="E1238" s="84" t="s">
        <v>479</v>
      </c>
      <c r="F1238" s="85">
        <v>18939</v>
      </c>
      <c r="G1238" s="85">
        <v>-18938</v>
      </c>
      <c r="H1238" s="111">
        <v>1</v>
      </c>
    </row>
    <row r="1239" spans="1:8" x14ac:dyDescent="0.5">
      <c r="A1239" s="82">
        <v>191</v>
      </c>
      <c r="B1239" s="83">
        <v>100000230252</v>
      </c>
      <c r="C1239" s="82">
        <v>0</v>
      </c>
      <c r="D1239" s="82" t="s">
        <v>478</v>
      </c>
      <c r="E1239" s="84" t="s">
        <v>479</v>
      </c>
      <c r="F1239" s="85">
        <v>18939</v>
      </c>
      <c r="G1239" s="85">
        <v>-18938</v>
      </c>
      <c r="H1239" s="111">
        <v>1</v>
      </c>
    </row>
    <row r="1240" spans="1:8" x14ac:dyDescent="0.5">
      <c r="A1240" s="82">
        <v>192</v>
      </c>
      <c r="B1240" s="83">
        <v>100000230253</v>
      </c>
      <c r="C1240" s="82">
        <v>0</v>
      </c>
      <c r="D1240" s="82" t="s">
        <v>478</v>
      </c>
      <c r="E1240" s="84" t="s">
        <v>479</v>
      </c>
      <c r="F1240" s="85">
        <v>18939</v>
      </c>
      <c r="G1240" s="85">
        <v>-18938</v>
      </c>
      <c r="H1240" s="111">
        <v>1</v>
      </c>
    </row>
    <row r="1241" spans="1:8" x14ac:dyDescent="0.5">
      <c r="A1241" s="82">
        <v>193</v>
      </c>
      <c r="B1241" s="83">
        <v>100000230254</v>
      </c>
      <c r="C1241" s="82">
        <v>0</v>
      </c>
      <c r="D1241" s="82" t="s">
        <v>478</v>
      </c>
      <c r="E1241" s="84" t="s">
        <v>479</v>
      </c>
      <c r="F1241" s="85">
        <v>18939</v>
      </c>
      <c r="G1241" s="85">
        <v>-18938</v>
      </c>
      <c r="H1241" s="111">
        <v>1</v>
      </c>
    </row>
    <row r="1242" spans="1:8" x14ac:dyDescent="0.5">
      <c r="A1242" s="82">
        <v>194</v>
      </c>
      <c r="B1242" s="83">
        <v>100000230255</v>
      </c>
      <c r="C1242" s="82">
        <v>0</v>
      </c>
      <c r="D1242" s="82" t="s">
        <v>478</v>
      </c>
      <c r="E1242" s="84" t="s">
        <v>479</v>
      </c>
      <c r="F1242" s="85">
        <v>18939</v>
      </c>
      <c r="G1242" s="85">
        <v>-18938</v>
      </c>
      <c r="H1242" s="111">
        <v>1</v>
      </c>
    </row>
    <row r="1243" spans="1:8" x14ac:dyDescent="0.5">
      <c r="A1243" s="82">
        <v>195</v>
      </c>
      <c r="B1243" s="83">
        <v>100000230256</v>
      </c>
      <c r="C1243" s="82">
        <v>0</v>
      </c>
      <c r="D1243" s="82" t="s">
        <v>478</v>
      </c>
      <c r="E1243" s="84" t="s">
        <v>479</v>
      </c>
      <c r="F1243" s="85">
        <v>18939</v>
      </c>
      <c r="G1243" s="85">
        <v>-18938</v>
      </c>
      <c r="H1243" s="111">
        <v>1</v>
      </c>
    </row>
    <row r="1244" spans="1:8" x14ac:dyDescent="0.5">
      <c r="A1244" s="82">
        <v>196</v>
      </c>
      <c r="B1244" s="83">
        <v>100000230257</v>
      </c>
      <c r="C1244" s="82">
        <v>0</v>
      </c>
      <c r="D1244" s="82" t="s">
        <v>478</v>
      </c>
      <c r="E1244" s="84" t="s">
        <v>479</v>
      </c>
      <c r="F1244" s="85">
        <v>18939</v>
      </c>
      <c r="G1244" s="85">
        <v>-18938</v>
      </c>
      <c r="H1244" s="111">
        <v>1</v>
      </c>
    </row>
    <row r="1245" spans="1:8" x14ac:dyDescent="0.5">
      <c r="A1245" s="82">
        <v>197</v>
      </c>
      <c r="B1245" s="83">
        <v>100000230258</v>
      </c>
      <c r="C1245" s="82">
        <v>0</v>
      </c>
      <c r="D1245" s="82" t="s">
        <v>478</v>
      </c>
      <c r="E1245" s="84" t="s">
        <v>479</v>
      </c>
      <c r="F1245" s="85">
        <v>18939</v>
      </c>
      <c r="G1245" s="85">
        <v>-18938</v>
      </c>
      <c r="H1245" s="111">
        <v>1</v>
      </c>
    </row>
    <row r="1246" spans="1:8" x14ac:dyDescent="0.5">
      <c r="A1246" s="82">
        <v>198</v>
      </c>
      <c r="B1246" s="83">
        <v>100000230259</v>
      </c>
      <c r="C1246" s="82">
        <v>0</v>
      </c>
      <c r="D1246" s="82" t="s">
        <v>478</v>
      </c>
      <c r="E1246" s="84" t="s">
        <v>479</v>
      </c>
      <c r="F1246" s="85">
        <v>18939</v>
      </c>
      <c r="G1246" s="85">
        <v>-18938</v>
      </c>
      <c r="H1246" s="111">
        <v>1</v>
      </c>
    </row>
    <row r="1247" spans="1:8" x14ac:dyDescent="0.5">
      <c r="A1247" s="82">
        <v>199</v>
      </c>
      <c r="B1247" s="83">
        <v>100000230260</v>
      </c>
      <c r="C1247" s="82">
        <v>0</v>
      </c>
      <c r="D1247" s="82" t="s">
        <v>478</v>
      </c>
      <c r="E1247" s="84" t="s">
        <v>480</v>
      </c>
      <c r="F1247" s="85">
        <v>26643</v>
      </c>
      <c r="G1247" s="85">
        <v>-26642</v>
      </c>
      <c r="H1247" s="111">
        <v>1</v>
      </c>
    </row>
    <row r="1248" spans="1:8" x14ac:dyDescent="0.5">
      <c r="A1248" s="82">
        <v>200</v>
      </c>
      <c r="B1248" s="83">
        <v>100000230261</v>
      </c>
      <c r="C1248" s="82">
        <v>0</v>
      </c>
      <c r="D1248" s="82" t="s">
        <v>478</v>
      </c>
      <c r="E1248" s="84" t="s">
        <v>480</v>
      </c>
      <c r="F1248" s="85">
        <v>26643</v>
      </c>
      <c r="G1248" s="85">
        <v>-26642</v>
      </c>
      <c r="H1248" s="111">
        <v>1</v>
      </c>
    </row>
    <row r="1249" spans="1:8" x14ac:dyDescent="0.5">
      <c r="A1249" s="82">
        <v>201</v>
      </c>
      <c r="B1249" s="83">
        <v>100000230262</v>
      </c>
      <c r="C1249" s="82">
        <v>0</v>
      </c>
      <c r="D1249" s="82" t="s">
        <v>478</v>
      </c>
      <c r="E1249" s="84" t="s">
        <v>480</v>
      </c>
      <c r="F1249" s="85">
        <v>26643</v>
      </c>
      <c r="G1249" s="85">
        <v>-26642</v>
      </c>
      <c r="H1249" s="111">
        <v>1</v>
      </c>
    </row>
    <row r="1250" spans="1:8" x14ac:dyDescent="0.5">
      <c r="A1250" s="82">
        <v>202</v>
      </c>
      <c r="B1250" s="83">
        <v>100000230263</v>
      </c>
      <c r="C1250" s="82">
        <v>0</v>
      </c>
      <c r="D1250" s="82" t="s">
        <v>478</v>
      </c>
      <c r="E1250" s="84" t="s">
        <v>480</v>
      </c>
      <c r="F1250" s="85">
        <v>26643</v>
      </c>
      <c r="G1250" s="85">
        <v>-26642</v>
      </c>
      <c r="H1250" s="111">
        <v>1</v>
      </c>
    </row>
    <row r="1251" spans="1:8" x14ac:dyDescent="0.5">
      <c r="A1251" s="82">
        <v>203</v>
      </c>
      <c r="B1251" s="83">
        <v>100000230264</v>
      </c>
      <c r="C1251" s="82">
        <v>0</v>
      </c>
      <c r="D1251" s="82" t="s">
        <v>478</v>
      </c>
      <c r="E1251" s="84" t="s">
        <v>480</v>
      </c>
      <c r="F1251" s="85">
        <v>26643</v>
      </c>
      <c r="G1251" s="85">
        <v>-26642</v>
      </c>
      <c r="H1251" s="84">
        <v>1</v>
      </c>
    </row>
    <row r="1252" spans="1:8" x14ac:dyDescent="0.5">
      <c r="A1252" s="82">
        <v>204</v>
      </c>
      <c r="B1252" s="83">
        <v>100000230265</v>
      </c>
      <c r="C1252" s="82">
        <v>0</v>
      </c>
      <c r="D1252" s="82" t="s">
        <v>478</v>
      </c>
      <c r="E1252" s="84" t="s">
        <v>480</v>
      </c>
      <c r="F1252" s="85">
        <v>26643</v>
      </c>
      <c r="G1252" s="85">
        <v>-26642</v>
      </c>
      <c r="H1252" s="84">
        <v>1</v>
      </c>
    </row>
    <row r="1253" spans="1:8" x14ac:dyDescent="0.5">
      <c r="A1253" s="82">
        <v>205</v>
      </c>
      <c r="B1253" s="83">
        <v>100000230266</v>
      </c>
      <c r="C1253" s="82">
        <v>0</v>
      </c>
      <c r="D1253" s="82" t="s">
        <v>478</v>
      </c>
      <c r="E1253" s="84" t="s">
        <v>480</v>
      </c>
      <c r="F1253" s="85">
        <v>26643</v>
      </c>
      <c r="G1253" s="85">
        <v>-26642</v>
      </c>
      <c r="H1253" s="84">
        <v>1</v>
      </c>
    </row>
    <row r="1254" spans="1:8" x14ac:dyDescent="0.5">
      <c r="A1254" s="82">
        <v>206</v>
      </c>
      <c r="B1254" s="83">
        <v>100000230267</v>
      </c>
      <c r="C1254" s="82">
        <v>0</v>
      </c>
      <c r="D1254" s="82" t="s">
        <v>478</v>
      </c>
      <c r="E1254" s="84" t="s">
        <v>480</v>
      </c>
      <c r="F1254" s="85">
        <v>26643</v>
      </c>
      <c r="G1254" s="85">
        <v>-26642</v>
      </c>
      <c r="H1254" s="84">
        <v>1</v>
      </c>
    </row>
    <row r="1255" spans="1:8" x14ac:dyDescent="0.5">
      <c r="A1255" s="82">
        <v>207</v>
      </c>
      <c r="B1255" s="83">
        <v>100000230268</v>
      </c>
      <c r="C1255" s="82">
        <v>0</v>
      </c>
      <c r="D1255" s="82" t="s">
        <v>478</v>
      </c>
      <c r="E1255" s="84" t="s">
        <v>480</v>
      </c>
      <c r="F1255" s="85">
        <v>26643</v>
      </c>
      <c r="G1255" s="85">
        <v>-26642</v>
      </c>
      <c r="H1255" s="84">
        <v>1</v>
      </c>
    </row>
    <row r="1256" spans="1:8" x14ac:dyDescent="0.5">
      <c r="A1256" s="82">
        <v>208</v>
      </c>
      <c r="B1256" s="83">
        <v>100000230269</v>
      </c>
      <c r="C1256" s="82">
        <v>0</v>
      </c>
      <c r="D1256" s="82" t="s">
        <v>478</v>
      </c>
      <c r="E1256" s="84" t="s">
        <v>480</v>
      </c>
      <c r="F1256" s="85">
        <v>26643</v>
      </c>
      <c r="G1256" s="85">
        <v>-26642</v>
      </c>
      <c r="H1256" s="84">
        <v>1</v>
      </c>
    </row>
    <row r="1257" spans="1:8" x14ac:dyDescent="0.5">
      <c r="A1257" s="82">
        <v>209</v>
      </c>
      <c r="B1257" s="83">
        <v>100000232066</v>
      </c>
      <c r="C1257" s="82">
        <v>0</v>
      </c>
      <c r="D1257" s="82" t="s">
        <v>481</v>
      </c>
      <c r="E1257" s="84" t="s">
        <v>482</v>
      </c>
      <c r="F1257" s="85">
        <v>11984</v>
      </c>
      <c r="G1257" s="85">
        <v>-11983</v>
      </c>
      <c r="H1257" s="84">
        <v>1</v>
      </c>
    </row>
    <row r="1258" spans="1:8" x14ac:dyDescent="0.5">
      <c r="A1258" s="82">
        <v>210</v>
      </c>
      <c r="B1258" s="83">
        <v>100000232067</v>
      </c>
      <c r="C1258" s="82">
        <v>0</v>
      </c>
      <c r="D1258" s="82" t="s">
        <v>481</v>
      </c>
      <c r="E1258" s="84" t="s">
        <v>482</v>
      </c>
      <c r="F1258" s="85">
        <v>11984</v>
      </c>
      <c r="G1258" s="85">
        <v>-11983</v>
      </c>
      <c r="H1258" s="84">
        <v>1</v>
      </c>
    </row>
    <row r="1259" spans="1:8" x14ac:dyDescent="0.5">
      <c r="A1259" s="82">
        <v>211</v>
      </c>
      <c r="B1259" s="83">
        <v>100000232068</v>
      </c>
      <c r="C1259" s="82">
        <v>0</v>
      </c>
      <c r="D1259" s="82" t="s">
        <v>481</v>
      </c>
      <c r="E1259" s="84" t="s">
        <v>482</v>
      </c>
      <c r="F1259" s="85">
        <v>11984</v>
      </c>
      <c r="G1259" s="85">
        <v>-11983</v>
      </c>
      <c r="H1259" s="84">
        <v>1</v>
      </c>
    </row>
    <row r="1260" spans="1:8" x14ac:dyDescent="0.5">
      <c r="A1260" s="82">
        <v>212</v>
      </c>
      <c r="B1260" s="83">
        <v>100000232069</v>
      </c>
      <c r="C1260" s="82">
        <v>0</v>
      </c>
      <c r="D1260" s="82" t="s">
        <v>481</v>
      </c>
      <c r="E1260" s="84" t="s">
        <v>482</v>
      </c>
      <c r="F1260" s="85">
        <v>11984</v>
      </c>
      <c r="G1260" s="85">
        <v>-11983</v>
      </c>
      <c r="H1260" s="84">
        <v>1</v>
      </c>
    </row>
    <row r="1261" spans="1:8" x14ac:dyDescent="0.5">
      <c r="A1261" s="82">
        <v>213</v>
      </c>
      <c r="B1261" s="83">
        <v>100000232070</v>
      </c>
      <c r="C1261" s="82">
        <v>0</v>
      </c>
      <c r="D1261" s="82" t="s">
        <v>481</v>
      </c>
      <c r="E1261" s="84" t="s">
        <v>482</v>
      </c>
      <c r="F1261" s="85">
        <v>11984</v>
      </c>
      <c r="G1261" s="85">
        <v>-11983</v>
      </c>
      <c r="H1261" s="84">
        <v>1</v>
      </c>
    </row>
    <row r="1262" spans="1:8" x14ac:dyDescent="0.5">
      <c r="A1262" s="82">
        <v>214</v>
      </c>
      <c r="B1262" s="83">
        <v>100000322061</v>
      </c>
      <c r="C1262" s="82">
        <v>0</v>
      </c>
      <c r="D1262" s="82" t="s">
        <v>123</v>
      </c>
      <c r="E1262" s="84" t="s">
        <v>483</v>
      </c>
      <c r="F1262" s="85">
        <v>15000</v>
      </c>
      <c r="G1262" s="85">
        <v>-14999</v>
      </c>
      <c r="H1262" s="84">
        <v>1</v>
      </c>
    </row>
    <row r="1263" spans="1:8" x14ac:dyDescent="0.5">
      <c r="A1263" s="82">
        <v>215</v>
      </c>
      <c r="B1263" s="83">
        <v>100000406711</v>
      </c>
      <c r="C1263" s="82">
        <v>0</v>
      </c>
      <c r="D1263" s="82" t="s">
        <v>188</v>
      </c>
      <c r="E1263" s="84" t="s">
        <v>484</v>
      </c>
      <c r="F1263" s="85">
        <v>2942.5</v>
      </c>
      <c r="G1263" s="85">
        <v>-2941.5</v>
      </c>
      <c r="H1263" s="84">
        <v>1</v>
      </c>
    </row>
    <row r="1264" spans="1:8" x14ac:dyDescent="0.5">
      <c r="A1264" s="82"/>
      <c r="B1264" s="83">
        <v>100000406711</v>
      </c>
      <c r="C1264" s="82">
        <v>1</v>
      </c>
      <c r="D1264" s="82" t="s">
        <v>188</v>
      </c>
      <c r="E1264" s="84" t="s">
        <v>484</v>
      </c>
      <c r="F1264" s="85">
        <v>4119.5</v>
      </c>
      <c r="G1264" s="85">
        <v>-4118.5</v>
      </c>
      <c r="H1264" s="84">
        <v>1</v>
      </c>
    </row>
    <row r="1265" spans="1:8" x14ac:dyDescent="0.5">
      <c r="A1265" s="82">
        <v>216</v>
      </c>
      <c r="B1265" s="83">
        <v>100000406801</v>
      </c>
      <c r="C1265" s="82">
        <v>0</v>
      </c>
      <c r="D1265" s="82" t="s">
        <v>188</v>
      </c>
      <c r="E1265" s="84" t="s">
        <v>484</v>
      </c>
      <c r="F1265" s="85">
        <v>2942.5</v>
      </c>
      <c r="G1265" s="85">
        <v>-2941.5</v>
      </c>
      <c r="H1265" s="84">
        <v>1</v>
      </c>
    </row>
    <row r="1266" spans="1:8" x14ac:dyDescent="0.5">
      <c r="A1266" s="82"/>
      <c r="B1266" s="83">
        <v>100000406801</v>
      </c>
      <c r="C1266" s="82">
        <v>1</v>
      </c>
      <c r="D1266" s="82" t="s">
        <v>188</v>
      </c>
      <c r="E1266" s="84" t="s">
        <v>484</v>
      </c>
      <c r="F1266" s="85">
        <v>4119.5</v>
      </c>
      <c r="G1266" s="85">
        <v>-4118.5</v>
      </c>
      <c r="H1266" s="84">
        <v>1</v>
      </c>
    </row>
    <row r="1267" spans="1:8" x14ac:dyDescent="0.5">
      <c r="A1267" s="82">
        <v>217</v>
      </c>
      <c r="B1267" s="83">
        <v>100000414437</v>
      </c>
      <c r="C1267" s="82">
        <v>0</v>
      </c>
      <c r="D1267" s="82" t="s">
        <v>99</v>
      </c>
      <c r="E1267" s="84" t="s">
        <v>485</v>
      </c>
      <c r="F1267" s="85">
        <v>8054.72</v>
      </c>
      <c r="G1267" s="85">
        <v>-8053.72</v>
      </c>
      <c r="H1267" s="84">
        <v>1</v>
      </c>
    </row>
    <row r="1268" spans="1:8" x14ac:dyDescent="0.5">
      <c r="A1268" s="82"/>
      <c r="B1268" s="83">
        <v>100000414437</v>
      </c>
      <c r="C1268" s="82">
        <v>1</v>
      </c>
      <c r="D1268" s="82" t="s">
        <v>99</v>
      </c>
      <c r="E1268" s="84" t="s">
        <v>485</v>
      </c>
      <c r="F1268" s="85">
        <v>20942.28</v>
      </c>
      <c r="G1268" s="85">
        <v>-20941.28</v>
      </c>
      <c r="H1268" s="84">
        <v>1</v>
      </c>
    </row>
    <row r="1269" spans="1:8" x14ac:dyDescent="0.5">
      <c r="A1269" s="82">
        <v>218</v>
      </c>
      <c r="B1269" s="83">
        <v>100000414438</v>
      </c>
      <c r="C1269" s="82">
        <v>0</v>
      </c>
      <c r="D1269" s="82" t="s">
        <v>99</v>
      </c>
      <c r="E1269" s="84" t="s">
        <v>485</v>
      </c>
      <c r="F1269" s="85">
        <v>8054.72</v>
      </c>
      <c r="G1269" s="85">
        <v>-8053.72</v>
      </c>
      <c r="H1269" s="84">
        <v>1</v>
      </c>
    </row>
    <row r="1270" spans="1:8" x14ac:dyDescent="0.5">
      <c r="A1270" s="82"/>
      <c r="B1270" s="83">
        <v>100000414438</v>
      </c>
      <c r="C1270" s="82">
        <v>1</v>
      </c>
      <c r="D1270" s="82" t="s">
        <v>99</v>
      </c>
      <c r="E1270" s="84" t="s">
        <v>485</v>
      </c>
      <c r="F1270" s="85">
        <v>20942.28</v>
      </c>
      <c r="G1270" s="85">
        <v>-20941.28</v>
      </c>
      <c r="H1270" s="84">
        <v>1</v>
      </c>
    </row>
    <row r="1271" spans="1:8" x14ac:dyDescent="0.5">
      <c r="A1271" s="82">
        <v>219</v>
      </c>
      <c r="B1271" s="83">
        <v>100000414439</v>
      </c>
      <c r="C1271" s="82">
        <v>0</v>
      </c>
      <c r="D1271" s="82" t="s">
        <v>99</v>
      </c>
      <c r="E1271" s="84" t="s">
        <v>485</v>
      </c>
      <c r="F1271" s="85">
        <v>8054.72</v>
      </c>
      <c r="G1271" s="85">
        <v>-8053.72</v>
      </c>
      <c r="H1271" s="84">
        <v>1</v>
      </c>
    </row>
    <row r="1272" spans="1:8" x14ac:dyDescent="0.5">
      <c r="A1272" s="82"/>
      <c r="B1272" s="83">
        <v>100000414439</v>
      </c>
      <c r="C1272" s="82">
        <v>1</v>
      </c>
      <c r="D1272" s="82" t="s">
        <v>99</v>
      </c>
      <c r="E1272" s="84" t="s">
        <v>485</v>
      </c>
      <c r="F1272" s="85">
        <v>20942.28</v>
      </c>
      <c r="G1272" s="85">
        <v>-20941.28</v>
      </c>
      <c r="H1272" s="84">
        <v>1</v>
      </c>
    </row>
    <row r="1273" spans="1:8" x14ac:dyDescent="0.5">
      <c r="A1273" s="82">
        <v>220</v>
      </c>
      <c r="B1273" s="83">
        <v>100000414440</v>
      </c>
      <c r="C1273" s="82">
        <v>0</v>
      </c>
      <c r="D1273" s="82" t="s">
        <v>99</v>
      </c>
      <c r="E1273" s="84" t="s">
        <v>485</v>
      </c>
      <c r="F1273" s="85">
        <v>8054.72</v>
      </c>
      <c r="G1273" s="85">
        <v>-8053.72</v>
      </c>
      <c r="H1273" s="84">
        <v>1</v>
      </c>
    </row>
    <row r="1274" spans="1:8" x14ac:dyDescent="0.5">
      <c r="A1274" s="82"/>
      <c r="B1274" s="83">
        <v>100000414440</v>
      </c>
      <c r="C1274" s="82">
        <v>1</v>
      </c>
      <c r="D1274" s="82" t="s">
        <v>99</v>
      </c>
      <c r="E1274" s="84" t="s">
        <v>485</v>
      </c>
      <c r="F1274" s="85">
        <v>20942.28</v>
      </c>
      <c r="G1274" s="85">
        <v>-20941.28</v>
      </c>
      <c r="H1274" s="84">
        <v>1</v>
      </c>
    </row>
    <row r="1275" spans="1:8" x14ac:dyDescent="0.5">
      <c r="A1275" s="82">
        <v>221</v>
      </c>
      <c r="B1275" s="83">
        <v>100000414441</v>
      </c>
      <c r="C1275" s="82">
        <v>0</v>
      </c>
      <c r="D1275" s="82" t="s">
        <v>99</v>
      </c>
      <c r="E1275" s="84" t="s">
        <v>485</v>
      </c>
      <c r="F1275" s="85">
        <v>8054.72</v>
      </c>
      <c r="G1275" s="85">
        <v>-8053.72</v>
      </c>
      <c r="H1275" s="84">
        <v>1</v>
      </c>
    </row>
    <row r="1276" spans="1:8" x14ac:dyDescent="0.5">
      <c r="A1276" s="82"/>
      <c r="B1276" s="83">
        <v>100000414441</v>
      </c>
      <c r="C1276" s="82">
        <v>1</v>
      </c>
      <c r="D1276" s="82" t="s">
        <v>99</v>
      </c>
      <c r="E1276" s="84" t="s">
        <v>485</v>
      </c>
      <c r="F1276" s="85">
        <v>20942.28</v>
      </c>
      <c r="G1276" s="85">
        <v>-20941.28</v>
      </c>
      <c r="H1276" s="84">
        <v>1</v>
      </c>
    </row>
    <row r="1277" spans="1:8" x14ac:dyDescent="0.5">
      <c r="A1277" s="82">
        <v>222</v>
      </c>
      <c r="B1277" s="83">
        <v>100000414442</v>
      </c>
      <c r="C1277" s="82">
        <v>0</v>
      </c>
      <c r="D1277" s="82" t="s">
        <v>99</v>
      </c>
      <c r="E1277" s="84" t="s">
        <v>485</v>
      </c>
      <c r="F1277" s="85">
        <v>8054.72</v>
      </c>
      <c r="G1277" s="85">
        <v>-8053.72</v>
      </c>
      <c r="H1277" s="84">
        <v>1</v>
      </c>
    </row>
    <row r="1278" spans="1:8" x14ac:dyDescent="0.5">
      <c r="A1278" s="82"/>
      <c r="B1278" s="83">
        <v>100000414442</v>
      </c>
      <c r="C1278" s="82">
        <v>1</v>
      </c>
      <c r="D1278" s="82" t="s">
        <v>99</v>
      </c>
      <c r="E1278" s="84" t="s">
        <v>485</v>
      </c>
      <c r="F1278" s="85">
        <v>20942.28</v>
      </c>
      <c r="G1278" s="85">
        <v>-20941.28</v>
      </c>
      <c r="H1278" s="84">
        <v>1</v>
      </c>
    </row>
    <row r="1279" spans="1:8" x14ac:dyDescent="0.5">
      <c r="A1279" s="82">
        <v>223</v>
      </c>
      <c r="B1279" s="83">
        <v>100000414443</v>
      </c>
      <c r="C1279" s="82">
        <v>0</v>
      </c>
      <c r="D1279" s="82" t="s">
        <v>99</v>
      </c>
      <c r="E1279" s="84" t="s">
        <v>485</v>
      </c>
      <c r="F1279" s="85">
        <v>8054.72</v>
      </c>
      <c r="G1279" s="85">
        <v>-8053.72</v>
      </c>
      <c r="H1279" s="84">
        <v>1</v>
      </c>
    </row>
    <row r="1280" spans="1:8" x14ac:dyDescent="0.5">
      <c r="A1280" s="82"/>
      <c r="B1280" s="83">
        <v>100000414443</v>
      </c>
      <c r="C1280" s="82">
        <v>1</v>
      </c>
      <c r="D1280" s="82" t="s">
        <v>99</v>
      </c>
      <c r="E1280" s="84" t="s">
        <v>485</v>
      </c>
      <c r="F1280" s="85">
        <v>20942.28</v>
      </c>
      <c r="G1280" s="85">
        <v>-20941.28</v>
      </c>
      <c r="H1280" s="84">
        <v>1</v>
      </c>
    </row>
    <row r="1281" spans="1:8" x14ac:dyDescent="0.5">
      <c r="A1281" s="82">
        <v>224</v>
      </c>
      <c r="B1281" s="83">
        <v>100000414444</v>
      </c>
      <c r="C1281" s="82">
        <v>0</v>
      </c>
      <c r="D1281" s="82" t="s">
        <v>99</v>
      </c>
      <c r="E1281" s="84" t="s">
        <v>485</v>
      </c>
      <c r="F1281" s="85">
        <v>8054.72</v>
      </c>
      <c r="G1281" s="85">
        <v>-8053.72</v>
      </c>
      <c r="H1281" s="84">
        <v>1</v>
      </c>
    </row>
    <row r="1282" spans="1:8" x14ac:dyDescent="0.5">
      <c r="A1282" s="82"/>
      <c r="B1282" s="83">
        <v>100000414444</v>
      </c>
      <c r="C1282" s="82">
        <v>1</v>
      </c>
      <c r="D1282" s="82" t="s">
        <v>99</v>
      </c>
      <c r="E1282" s="84" t="s">
        <v>485</v>
      </c>
      <c r="F1282" s="85">
        <v>20942.28</v>
      </c>
      <c r="G1282" s="85">
        <v>-20941.28</v>
      </c>
      <c r="H1282" s="84">
        <v>1</v>
      </c>
    </row>
    <row r="1283" spans="1:8" x14ac:dyDescent="0.5">
      <c r="A1283" s="82">
        <v>225</v>
      </c>
      <c r="B1283" s="83">
        <v>100000414445</v>
      </c>
      <c r="C1283" s="82">
        <v>0</v>
      </c>
      <c r="D1283" s="82" t="s">
        <v>99</v>
      </c>
      <c r="E1283" s="84" t="s">
        <v>485</v>
      </c>
      <c r="F1283" s="85">
        <v>8054.72</v>
      </c>
      <c r="G1283" s="85">
        <v>-8053.72</v>
      </c>
      <c r="H1283" s="84">
        <v>1</v>
      </c>
    </row>
    <row r="1284" spans="1:8" x14ac:dyDescent="0.5">
      <c r="A1284" s="82"/>
      <c r="B1284" s="83">
        <v>100000414445</v>
      </c>
      <c r="C1284" s="82">
        <v>1</v>
      </c>
      <c r="D1284" s="82" t="s">
        <v>99</v>
      </c>
      <c r="E1284" s="84" t="s">
        <v>485</v>
      </c>
      <c r="F1284" s="85">
        <v>20942.28</v>
      </c>
      <c r="G1284" s="85">
        <v>-20941.28</v>
      </c>
      <c r="H1284" s="84">
        <v>1</v>
      </c>
    </row>
    <row r="1285" spans="1:8" x14ac:dyDescent="0.5">
      <c r="A1285" s="82">
        <v>226</v>
      </c>
      <c r="B1285" s="83">
        <v>100000414447</v>
      </c>
      <c r="C1285" s="82">
        <v>0</v>
      </c>
      <c r="D1285" s="82" t="s">
        <v>99</v>
      </c>
      <c r="E1285" s="84" t="s">
        <v>486</v>
      </c>
      <c r="F1285" s="85">
        <v>7490</v>
      </c>
      <c r="G1285" s="85">
        <v>-7489</v>
      </c>
      <c r="H1285" s="84">
        <v>1</v>
      </c>
    </row>
    <row r="1286" spans="1:8" x14ac:dyDescent="0.5">
      <c r="A1286" s="82"/>
      <c r="B1286" s="83">
        <v>100000414447</v>
      </c>
      <c r="C1286" s="82">
        <v>1</v>
      </c>
      <c r="D1286" s="82" t="s">
        <v>99</v>
      </c>
      <c r="E1286" s="84" t="s">
        <v>486</v>
      </c>
      <c r="F1286" s="85">
        <v>11770</v>
      </c>
      <c r="G1286" s="85">
        <v>-11769</v>
      </c>
      <c r="H1286" s="84">
        <v>1</v>
      </c>
    </row>
    <row r="1287" spans="1:8" x14ac:dyDescent="0.5">
      <c r="A1287" s="82">
        <v>227</v>
      </c>
      <c r="B1287" s="83">
        <v>100000414448</v>
      </c>
      <c r="C1287" s="82">
        <v>0</v>
      </c>
      <c r="D1287" s="82" t="s">
        <v>99</v>
      </c>
      <c r="E1287" s="84" t="s">
        <v>486</v>
      </c>
      <c r="F1287" s="85">
        <v>7490</v>
      </c>
      <c r="G1287" s="85">
        <v>-7489</v>
      </c>
      <c r="H1287" s="84">
        <v>1</v>
      </c>
    </row>
    <row r="1288" spans="1:8" x14ac:dyDescent="0.5">
      <c r="A1288" s="82"/>
      <c r="B1288" s="83">
        <v>100000414448</v>
      </c>
      <c r="C1288" s="82">
        <v>1</v>
      </c>
      <c r="D1288" s="82" t="s">
        <v>99</v>
      </c>
      <c r="E1288" s="84" t="s">
        <v>486</v>
      </c>
      <c r="F1288" s="85">
        <v>11770</v>
      </c>
      <c r="G1288" s="85">
        <v>-11769</v>
      </c>
      <c r="H1288" s="84">
        <v>1</v>
      </c>
    </row>
    <row r="1289" spans="1:8" x14ac:dyDescent="0.5">
      <c r="A1289" s="82">
        <v>228</v>
      </c>
      <c r="B1289" s="83">
        <v>100000414449</v>
      </c>
      <c r="C1289" s="82">
        <v>0</v>
      </c>
      <c r="D1289" s="82" t="s">
        <v>99</v>
      </c>
      <c r="E1289" s="84" t="s">
        <v>486</v>
      </c>
      <c r="F1289" s="85">
        <v>7490</v>
      </c>
      <c r="G1289" s="85">
        <v>-7489</v>
      </c>
      <c r="H1289" s="84">
        <v>1</v>
      </c>
    </row>
    <row r="1290" spans="1:8" x14ac:dyDescent="0.5">
      <c r="A1290" s="82"/>
      <c r="B1290" s="83">
        <v>100000414449</v>
      </c>
      <c r="C1290" s="82">
        <v>1</v>
      </c>
      <c r="D1290" s="82" t="s">
        <v>99</v>
      </c>
      <c r="E1290" s="84" t="s">
        <v>486</v>
      </c>
      <c r="F1290" s="85">
        <v>11770</v>
      </c>
      <c r="G1290" s="85">
        <v>-11769</v>
      </c>
      <c r="H1290" s="84">
        <v>1</v>
      </c>
    </row>
    <row r="1291" spans="1:8" x14ac:dyDescent="0.5">
      <c r="A1291" s="82">
        <v>229</v>
      </c>
      <c r="B1291" s="83">
        <v>100000414450</v>
      </c>
      <c r="C1291" s="82">
        <v>0</v>
      </c>
      <c r="D1291" s="82" t="s">
        <v>99</v>
      </c>
      <c r="E1291" s="84" t="s">
        <v>486</v>
      </c>
      <c r="F1291" s="85">
        <v>7490</v>
      </c>
      <c r="G1291" s="85">
        <v>-7489</v>
      </c>
      <c r="H1291" s="84">
        <v>1</v>
      </c>
    </row>
    <row r="1292" spans="1:8" x14ac:dyDescent="0.5">
      <c r="A1292" s="82"/>
      <c r="B1292" s="83">
        <v>100000414450</v>
      </c>
      <c r="C1292" s="82">
        <v>1</v>
      </c>
      <c r="D1292" s="82" t="s">
        <v>99</v>
      </c>
      <c r="E1292" s="84" t="s">
        <v>486</v>
      </c>
      <c r="F1292" s="85">
        <v>11770</v>
      </c>
      <c r="G1292" s="85">
        <v>-11769</v>
      </c>
      <c r="H1292" s="84">
        <v>1</v>
      </c>
    </row>
    <row r="1293" spans="1:8" x14ac:dyDescent="0.5">
      <c r="A1293" s="82">
        <v>230</v>
      </c>
      <c r="B1293" s="83">
        <v>100000415216</v>
      </c>
      <c r="C1293" s="82">
        <v>0</v>
      </c>
      <c r="D1293" s="82" t="s">
        <v>99</v>
      </c>
      <c r="E1293" s="84" t="s">
        <v>487</v>
      </c>
      <c r="F1293" s="85">
        <v>1961.67</v>
      </c>
      <c r="G1293" s="85">
        <v>-1960.67</v>
      </c>
      <c r="H1293" s="84">
        <v>1</v>
      </c>
    </row>
    <row r="1294" spans="1:8" x14ac:dyDescent="0.5">
      <c r="A1294" s="82"/>
      <c r="B1294" s="83">
        <v>100000415216</v>
      </c>
      <c r="C1294" s="82">
        <v>1</v>
      </c>
      <c r="D1294" s="82" t="s">
        <v>99</v>
      </c>
      <c r="E1294" s="84" t="s">
        <v>487</v>
      </c>
      <c r="F1294" s="85">
        <v>5100.33</v>
      </c>
      <c r="G1294" s="85">
        <v>-5099.33</v>
      </c>
      <c r="H1294" s="84">
        <v>1</v>
      </c>
    </row>
    <row r="1295" spans="1:8" x14ac:dyDescent="0.5">
      <c r="A1295" s="82">
        <v>231</v>
      </c>
      <c r="B1295" s="83">
        <v>100000415217</v>
      </c>
      <c r="C1295" s="82">
        <v>0</v>
      </c>
      <c r="D1295" s="82" t="s">
        <v>99</v>
      </c>
      <c r="E1295" s="84" t="s">
        <v>487</v>
      </c>
      <c r="F1295" s="85">
        <v>1961.67</v>
      </c>
      <c r="G1295" s="85">
        <v>-1960.67</v>
      </c>
      <c r="H1295" s="84">
        <v>1</v>
      </c>
    </row>
    <row r="1296" spans="1:8" x14ac:dyDescent="0.5">
      <c r="A1296" s="82"/>
      <c r="B1296" s="83">
        <v>100000415217</v>
      </c>
      <c r="C1296" s="82">
        <v>1</v>
      </c>
      <c r="D1296" s="82" t="s">
        <v>99</v>
      </c>
      <c r="E1296" s="84" t="s">
        <v>487</v>
      </c>
      <c r="F1296" s="85">
        <v>5100.33</v>
      </c>
      <c r="G1296" s="85">
        <v>-5099.33</v>
      </c>
      <c r="H1296" s="84">
        <v>1</v>
      </c>
    </row>
    <row r="1297" spans="1:9" x14ac:dyDescent="0.5">
      <c r="A1297" s="82">
        <v>232</v>
      </c>
      <c r="B1297" s="83">
        <v>100000415218</v>
      </c>
      <c r="C1297" s="82">
        <v>0</v>
      </c>
      <c r="D1297" s="82" t="s">
        <v>99</v>
      </c>
      <c r="E1297" s="84" t="s">
        <v>487</v>
      </c>
      <c r="F1297" s="85">
        <v>1961.67</v>
      </c>
      <c r="G1297" s="85">
        <v>-1960.67</v>
      </c>
      <c r="H1297" s="84">
        <v>1</v>
      </c>
    </row>
    <row r="1298" spans="1:9" x14ac:dyDescent="0.5">
      <c r="A1298" s="82"/>
      <c r="B1298" s="83">
        <v>100000415218</v>
      </c>
      <c r="C1298" s="82">
        <v>1</v>
      </c>
      <c r="D1298" s="82" t="s">
        <v>99</v>
      </c>
      <c r="E1298" s="84" t="s">
        <v>487</v>
      </c>
      <c r="F1298" s="85">
        <v>5100.33</v>
      </c>
      <c r="G1298" s="85">
        <v>-5099.33</v>
      </c>
      <c r="H1298" s="84">
        <v>1</v>
      </c>
    </row>
    <row r="1299" spans="1:9" x14ac:dyDescent="0.5">
      <c r="A1299" s="82">
        <v>233</v>
      </c>
      <c r="B1299" s="83">
        <v>100000415219</v>
      </c>
      <c r="C1299" s="82">
        <v>0</v>
      </c>
      <c r="D1299" s="82" t="s">
        <v>99</v>
      </c>
      <c r="E1299" s="84" t="s">
        <v>487</v>
      </c>
      <c r="F1299" s="85">
        <v>1961.67</v>
      </c>
      <c r="G1299" s="85">
        <v>-1960.67</v>
      </c>
      <c r="H1299" s="84">
        <v>1</v>
      </c>
    </row>
    <row r="1300" spans="1:9" x14ac:dyDescent="0.5">
      <c r="A1300" s="82"/>
      <c r="B1300" s="83">
        <v>100000415219</v>
      </c>
      <c r="C1300" s="82">
        <v>1</v>
      </c>
      <c r="D1300" s="82" t="s">
        <v>99</v>
      </c>
      <c r="E1300" s="84" t="s">
        <v>487</v>
      </c>
      <c r="F1300" s="85">
        <v>5100.33</v>
      </c>
      <c r="G1300" s="85">
        <v>-5099.33</v>
      </c>
      <c r="H1300" s="84">
        <v>1</v>
      </c>
    </row>
    <row r="1301" spans="1:9" x14ac:dyDescent="0.5">
      <c r="A1301" s="82">
        <v>234</v>
      </c>
      <c r="B1301" s="83">
        <v>100000415220</v>
      </c>
      <c r="C1301" s="82">
        <v>0</v>
      </c>
      <c r="D1301" s="82" t="s">
        <v>99</v>
      </c>
      <c r="E1301" s="84" t="s">
        <v>487</v>
      </c>
      <c r="F1301" s="85">
        <v>1961.67</v>
      </c>
      <c r="G1301" s="85">
        <v>-1960.67</v>
      </c>
      <c r="H1301" s="84">
        <v>1</v>
      </c>
    </row>
    <row r="1302" spans="1:9" x14ac:dyDescent="0.5">
      <c r="A1302" s="82"/>
      <c r="B1302" s="83">
        <v>100000415220</v>
      </c>
      <c r="C1302" s="82">
        <v>1</v>
      </c>
      <c r="D1302" s="82" t="s">
        <v>99</v>
      </c>
      <c r="E1302" s="84" t="s">
        <v>487</v>
      </c>
      <c r="F1302" s="85">
        <v>5100.33</v>
      </c>
      <c r="G1302" s="85">
        <v>-5099.33</v>
      </c>
      <c r="H1302" s="84">
        <v>1</v>
      </c>
    </row>
    <row r="1303" spans="1:9" x14ac:dyDescent="0.5">
      <c r="A1303" s="82">
        <v>235</v>
      </c>
      <c r="B1303" s="83">
        <v>100000415221</v>
      </c>
      <c r="C1303" s="82">
        <v>0</v>
      </c>
      <c r="D1303" s="82" t="s">
        <v>99</v>
      </c>
      <c r="E1303" s="84" t="s">
        <v>487</v>
      </c>
      <c r="F1303" s="85">
        <v>1961.67</v>
      </c>
      <c r="G1303" s="85">
        <v>-1960.67</v>
      </c>
      <c r="H1303" s="84">
        <v>1</v>
      </c>
    </row>
    <row r="1304" spans="1:9" x14ac:dyDescent="0.5">
      <c r="A1304" s="82"/>
      <c r="B1304" s="83">
        <v>100000415221</v>
      </c>
      <c r="C1304" s="82">
        <v>1</v>
      </c>
      <c r="D1304" s="82" t="s">
        <v>99</v>
      </c>
      <c r="E1304" s="84" t="s">
        <v>487</v>
      </c>
      <c r="F1304" s="85">
        <v>5100.33</v>
      </c>
      <c r="G1304" s="85">
        <v>-5099.33</v>
      </c>
      <c r="H1304" s="84">
        <v>1</v>
      </c>
    </row>
    <row r="1305" spans="1:9" x14ac:dyDescent="0.5">
      <c r="A1305" s="82">
        <v>236</v>
      </c>
      <c r="B1305" s="83">
        <v>100000415222</v>
      </c>
      <c r="C1305" s="82">
        <v>0</v>
      </c>
      <c r="D1305" s="82" t="s">
        <v>99</v>
      </c>
      <c r="E1305" s="84" t="s">
        <v>487</v>
      </c>
      <c r="F1305" s="85">
        <v>1961.67</v>
      </c>
      <c r="G1305" s="85">
        <v>-1960.67</v>
      </c>
      <c r="H1305" s="84">
        <v>1</v>
      </c>
    </row>
    <row r="1306" spans="1:9" x14ac:dyDescent="0.5">
      <c r="A1306" s="82"/>
      <c r="B1306" s="83">
        <v>100000415222</v>
      </c>
      <c r="C1306" s="82">
        <v>1</v>
      </c>
      <c r="D1306" s="82" t="s">
        <v>99</v>
      </c>
      <c r="E1306" s="84" t="s">
        <v>487</v>
      </c>
      <c r="F1306" s="85">
        <v>5100.33</v>
      </c>
      <c r="G1306" s="85">
        <v>-5099.33</v>
      </c>
      <c r="H1306" s="84">
        <v>1</v>
      </c>
    </row>
    <row r="1307" spans="1:9" x14ac:dyDescent="0.5">
      <c r="A1307" s="82">
        <v>237</v>
      </c>
      <c r="B1307" s="83">
        <v>100000415223</v>
      </c>
      <c r="C1307" s="82">
        <v>0</v>
      </c>
      <c r="D1307" s="82" t="s">
        <v>99</v>
      </c>
      <c r="E1307" s="84" t="s">
        <v>487</v>
      </c>
      <c r="F1307" s="85">
        <v>1961.67</v>
      </c>
      <c r="G1307" s="85">
        <v>-1960.67</v>
      </c>
      <c r="H1307" s="84">
        <v>1</v>
      </c>
    </row>
    <row r="1308" spans="1:9" x14ac:dyDescent="0.5">
      <c r="A1308" s="82"/>
      <c r="B1308" s="83">
        <v>100000415223</v>
      </c>
      <c r="C1308" s="82">
        <v>1</v>
      </c>
      <c r="D1308" s="82" t="s">
        <v>99</v>
      </c>
      <c r="E1308" s="84" t="s">
        <v>487</v>
      </c>
      <c r="F1308" s="85">
        <v>5100.33</v>
      </c>
      <c r="G1308" s="85">
        <v>-5099.33</v>
      </c>
      <c r="H1308" s="112">
        <v>1</v>
      </c>
    </row>
    <row r="1309" spans="1:9" x14ac:dyDescent="0.5">
      <c r="A1309" s="82">
        <v>238</v>
      </c>
      <c r="B1309" s="83">
        <v>100000415224</v>
      </c>
      <c r="C1309" s="82">
        <v>0</v>
      </c>
      <c r="D1309" s="82" t="s">
        <v>99</v>
      </c>
      <c r="E1309" s="84" t="s">
        <v>487</v>
      </c>
      <c r="F1309" s="85">
        <v>1961.67</v>
      </c>
      <c r="G1309" s="85">
        <v>-1960.67</v>
      </c>
      <c r="H1309" s="112">
        <v>1</v>
      </c>
    </row>
    <row r="1310" spans="1:9" x14ac:dyDescent="0.5">
      <c r="A1310" s="82"/>
      <c r="B1310" s="83">
        <v>100000415224</v>
      </c>
      <c r="C1310" s="82">
        <v>1</v>
      </c>
      <c r="D1310" s="82" t="s">
        <v>99</v>
      </c>
      <c r="E1310" s="84" t="s">
        <v>487</v>
      </c>
      <c r="F1310" s="85">
        <v>5100.33</v>
      </c>
      <c r="G1310" s="85">
        <v>-5099.33</v>
      </c>
      <c r="H1310" s="112">
        <v>1</v>
      </c>
    </row>
    <row r="1311" spans="1:9" x14ac:dyDescent="0.5">
      <c r="A1311" s="84"/>
      <c r="B1311" s="158" t="s">
        <v>397</v>
      </c>
      <c r="C1311" s="158"/>
      <c r="D1311" s="158"/>
      <c r="E1311" s="158"/>
      <c r="F1311" s="86">
        <f>SUM(F1049:F1310)</f>
        <v>11178151.810000006</v>
      </c>
      <c r="G1311" s="86">
        <f>SUM(G1049:G1310)</f>
        <v>-11177889.810000006</v>
      </c>
      <c r="H1311" s="86">
        <f>SUM(H1049:H1310)</f>
        <v>262</v>
      </c>
      <c r="I1311" s="81"/>
    </row>
    <row r="1312" spans="1:9" x14ac:dyDescent="0.5">
      <c r="A1312" s="84"/>
      <c r="B1312" s="158" t="s">
        <v>88</v>
      </c>
      <c r="C1312" s="158"/>
      <c r="D1312" s="158"/>
      <c r="E1312" s="158"/>
      <c r="F1312" s="86">
        <f>F1045+F1311</f>
        <v>97583213.810000002</v>
      </c>
      <c r="G1312" s="86">
        <f>G1045+G1311</f>
        <v>-17438990.560000006</v>
      </c>
      <c r="H1312" s="86">
        <f>H1045+H1311</f>
        <v>80144223.249999985</v>
      </c>
      <c r="I1312" s="81"/>
    </row>
    <row r="1314" spans="1:8" x14ac:dyDescent="0.5">
      <c r="A1314" s="77" t="s">
        <v>488</v>
      </c>
    </row>
    <row r="1315" spans="1:8" s="92" customFormat="1" x14ac:dyDescent="0.5">
      <c r="A1315" s="78" t="s">
        <v>0</v>
      </c>
      <c r="B1315" s="91" t="s">
        <v>58</v>
      </c>
      <c r="C1315" s="78" t="s">
        <v>59</v>
      </c>
      <c r="D1315" s="78" t="s">
        <v>60</v>
      </c>
      <c r="E1315" s="78" t="s">
        <v>61</v>
      </c>
      <c r="F1315" s="78" t="s">
        <v>62</v>
      </c>
      <c r="G1315" s="78" t="s">
        <v>63</v>
      </c>
      <c r="H1315" s="78" t="s">
        <v>64</v>
      </c>
    </row>
    <row r="1316" spans="1:8" x14ac:dyDescent="0.5">
      <c r="A1316" s="82">
        <v>1</v>
      </c>
      <c r="B1316" s="83">
        <v>100000058014</v>
      </c>
      <c r="C1316" s="82">
        <v>0</v>
      </c>
      <c r="D1316" s="82" t="s">
        <v>489</v>
      </c>
      <c r="E1316" s="84" t="s">
        <v>490</v>
      </c>
      <c r="F1316" s="85">
        <v>10000</v>
      </c>
      <c r="G1316" s="85">
        <v>-9999</v>
      </c>
      <c r="H1316" s="84">
        <v>1</v>
      </c>
    </row>
    <row r="1317" spans="1:8" x14ac:dyDescent="0.5">
      <c r="A1317" s="82">
        <v>2</v>
      </c>
      <c r="B1317" s="83">
        <v>100000058015</v>
      </c>
      <c r="C1317" s="82">
        <v>0</v>
      </c>
      <c r="D1317" s="82" t="s">
        <v>489</v>
      </c>
      <c r="E1317" s="84" t="s">
        <v>490</v>
      </c>
      <c r="F1317" s="85">
        <v>10000</v>
      </c>
      <c r="G1317" s="85">
        <v>-9999</v>
      </c>
      <c r="H1317" s="84">
        <v>1</v>
      </c>
    </row>
    <row r="1318" spans="1:8" x14ac:dyDescent="0.5">
      <c r="A1318" s="82">
        <v>3</v>
      </c>
      <c r="B1318" s="83">
        <v>100000058016</v>
      </c>
      <c r="C1318" s="82">
        <v>0</v>
      </c>
      <c r="D1318" s="82" t="s">
        <v>489</v>
      </c>
      <c r="E1318" s="84" t="s">
        <v>490</v>
      </c>
      <c r="F1318" s="85">
        <v>10000</v>
      </c>
      <c r="G1318" s="85">
        <v>-9999</v>
      </c>
      <c r="H1318" s="84">
        <v>1</v>
      </c>
    </row>
    <row r="1319" spans="1:8" x14ac:dyDescent="0.5">
      <c r="A1319" s="82">
        <v>4</v>
      </c>
      <c r="B1319" s="83">
        <v>100000058017</v>
      </c>
      <c r="C1319" s="82">
        <v>0</v>
      </c>
      <c r="D1319" s="82" t="s">
        <v>489</v>
      </c>
      <c r="E1319" s="84" t="s">
        <v>490</v>
      </c>
      <c r="F1319" s="85">
        <v>10000</v>
      </c>
      <c r="G1319" s="85">
        <v>-9999</v>
      </c>
      <c r="H1319" s="84">
        <v>1</v>
      </c>
    </row>
    <row r="1320" spans="1:8" x14ac:dyDescent="0.5">
      <c r="A1320" s="82">
        <v>5</v>
      </c>
      <c r="B1320" s="83">
        <v>100000058018</v>
      </c>
      <c r="C1320" s="82">
        <v>0</v>
      </c>
      <c r="D1320" s="82" t="s">
        <v>489</v>
      </c>
      <c r="E1320" s="84" t="s">
        <v>490</v>
      </c>
      <c r="F1320" s="85">
        <v>10000</v>
      </c>
      <c r="G1320" s="85">
        <v>-9999</v>
      </c>
      <c r="H1320" s="84">
        <v>1</v>
      </c>
    </row>
    <row r="1321" spans="1:8" x14ac:dyDescent="0.5">
      <c r="A1321" s="82">
        <v>6</v>
      </c>
      <c r="B1321" s="83">
        <v>100000058019</v>
      </c>
      <c r="C1321" s="82">
        <v>0</v>
      </c>
      <c r="D1321" s="82" t="s">
        <v>489</v>
      </c>
      <c r="E1321" s="84" t="s">
        <v>490</v>
      </c>
      <c r="F1321" s="85">
        <v>10000</v>
      </c>
      <c r="G1321" s="85">
        <v>-9999</v>
      </c>
      <c r="H1321" s="84">
        <v>1</v>
      </c>
    </row>
    <row r="1322" spans="1:8" x14ac:dyDescent="0.5">
      <c r="A1322" s="82">
        <v>7</v>
      </c>
      <c r="B1322" s="83">
        <v>100000058020</v>
      </c>
      <c r="C1322" s="82">
        <v>0</v>
      </c>
      <c r="D1322" s="82" t="s">
        <v>489</v>
      </c>
      <c r="E1322" s="84" t="s">
        <v>490</v>
      </c>
      <c r="F1322" s="85">
        <v>10000</v>
      </c>
      <c r="G1322" s="85">
        <v>-9999</v>
      </c>
      <c r="H1322" s="84">
        <v>1</v>
      </c>
    </row>
    <row r="1323" spans="1:8" x14ac:dyDescent="0.5">
      <c r="A1323" s="82">
        <v>8</v>
      </c>
      <c r="B1323" s="83">
        <v>100000058021</v>
      </c>
      <c r="C1323" s="82">
        <v>0</v>
      </c>
      <c r="D1323" s="82" t="s">
        <v>489</v>
      </c>
      <c r="E1323" s="84" t="s">
        <v>490</v>
      </c>
      <c r="F1323" s="85">
        <v>10000</v>
      </c>
      <c r="G1323" s="85">
        <v>-9999</v>
      </c>
      <c r="H1323" s="84">
        <v>1</v>
      </c>
    </row>
    <row r="1324" spans="1:8" x14ac:dyDescent="0.5">
      <c r="A1324" s="82">
        <v>9</v>
      </c>
      <c r="B1324" s="83">
        <v>100000058022</v>
      </c>
      <c r="C1324" s="82">
        <v>0</v>
      </c>
      <c r="D1324" s="82" t="s">
        <v>489</v>
      </c>
      <c r="E1324" s="84" t="s">
        <v>490</v>
      </c>
      <c r="F1324" s="85">
        <v>10000</v>
      </c>
      <c r="G1324" s="85">
        <v>-9999</v>
      </c>
      <c r="H1324" s="84">
        <v>1</v>
      </c>
    </row>
    <row r="1325" spans="1:8" x14ac:dyDescent="0.5">
      <c r="A1325" s="82">
        <v>10</v>
      </c>
      <c r="B1325" s="83">
        <v>100000058023</v>
      </c>
      <c r="C1325" s="82">
        <v>0</v>
      </c>
      <c r="D1325" s="82" t="s">
        <v>489</v>
      </c>
      <c r="E1325" s="84" t="s">
        <v>490</v>
      </c>
      <c r="F1325" s="85">
        <v>10000</v>
      </c>
      <c r="G1325" s="85">
        <v>-9999</v>
      </c>
      <c r="H1325" s="84">
        <v>1</v>
      </c>
    </row>
    <row r="1326" spans="1:8" x14ac:dyDescent="0.5">
      <c r="A1326" s="82">
        <v>11</v>
      </c>
      <c r="B1326" s="83">
        <v>100000058024</v>
      </c>
      <c r="C1326" s="82">
        <v>0</v>
      </c>
      <c r="D1326" s="82" t="s">
        <v>489</v>
      </c>
      <c r="E1326" s="84" t="s">
        <v>490</v>
      </c>
      <c r="F1326" s="85">
        <v>10000</v>
      </c>
      <c r="G1326" s="85">
        <v>-9999</v>
      </c>
      <c r="H1326" s="84">
        <v>1</v>
      </c>
    </row>
    <row r="1327" spans="1:8" x14ac:dyDescent="0.5">
      <c r="A1327" s="82">
        <v>12</v>
      </c>
      <c r="B1327" s="83">
        <v>100000058025</v>
      </c>
      <c r="C1327" s="82">
        <v>0</v>
      </c>
      <c r="D1327" s="82" t="s">
        <v>489</v>
      </c>
      <c r="E1327" s="84" t="s">
        <v>490</v>
      </c>
      <c r="F1327" s="85">
        <v>10000</v>
      </c>
      <c r="G1327" s="85">
        <v>-9999</v>
      </c>
      <c r="H1327" s="84">
        <v>1</v>
      </c>
    </row>
    <row r="1328" spans="1:8" x14ac:dyDescent="0.5">
      <c r="A1328" s="82">
        <v>13</v>
      </c>
      <c r="B1328" s="83">
        <v>100000070318</v>
      </c>
      <c r="C1328" s="82">
        <v>0</v>
      </c>
      <c r="D1328" s="82" t="s">
        <v>491</v>
      </c>
      <c r="E1328" s="84" t="s">
        <v>492</v>
      </c>
      <c r="F1328" s="85">
        <v>7255</v>
      </c>
      <c r="G1328" s="85">
        <v>-7254</v>
      </c>
      <c r="H1328" s="84">
        <v>1</v>
      </c>
    </row>
    <row r="1329" spans="1:8" x14ac:dyDescent="0.5">
      <c r="A1329" s="82">
        <v>14</v>
      </c>
      <c r="B1329" s="83">
        <v>100000070319</v>
      </c>
      <c r="C1329" s="82">
        <v>0</v>
      </c>
      <c r="D1329" s="82" t="s">
        <v>491</v>
      </c>
      <c r="E1329" s="84" t="s">
        <v>492</v>
      </c>
      <c r="F1329" s="85">
        <v>7255</v>
      </c>
      <c r="G1329" s="85">
        <v>-7254</v>
      </c>
      <c r="H1329" s="84">
        <v>1</v>
      </c>
    </row>
    <row r="1330" spans="1:8" x14ac:dyDescent="0.5">
      <c r="A1330" s="82">
        <v>15</v>
      </c>
      <c r="B1330" s="83">
        <v>100000070320</v>
      </c>
      <c r="C1330" s="82">
        <v>0</v>
      </c>
      <c r="D1330" s="82" t="s">
        <v>491</v>
      </c>
      <c r="E1330" s="84" t="s">
        <v>492</v>
      </c>
      <c r="F1330" s="85">
        <v>7255</v>
      </c>
      <c r="G1330" s="85">
        <v>-7254</v>
      </c>
      <c r="H1330" s="84">
        <v>1</v>
      </c>
    </row>
    <row r="1331" spans="1:8" x14ac:dyDescent="0.5">
      <c r="A1331" s="82">
        <v>16</v>
      </c>
      <c r="B1331" s="83">
        <v>100000070321</v>
      </c>
      <c r="C1331" s="82">
        <v>0</v>
      </c>
      <c r="D1331" s="82" t="s">
        <v>491</v>
      </c>
      <c r="E1331" s="84" t="s">
        <v>492</v>
      </c>
      <c r="F1331" s="85">
        <v>7255</v>
      </c>
      <c r="G1331" s="85">
        <v>-7254</v>
      </c>
      <c r="H1331" s="84">
        <v>1</v>
      </c>
    </row>
    <row r="1332" spans="1:8" x14ac:dyDescent="0.5">
      <c r="A1332" s="82">
        <v>17</v>
      </c>
      <c r="B1332" s="83">
        <v>100000070322</v>
      </c>
      <c r="C1332" s="82">
        <v>0</v>
      </c>
      <c r="D1332" s="82" t="s">
        <v>491</v>
      </c>
      <c r="E1332" s="84" t="s">
        <v>492</v>
      </c>
      <c r="F1332" s="85">
        <v>7255</v>
      </c>
      <c r="G1332" s="85">
        <v>-7254</v>
      </c>
      <c r="H1332" s="84">
        <v>1</v>
      </c>
    </row>
    <row r="1333" spans="1:8" x14ac:dyDescent="0.5">
      <c r="A1333" s="82">
        <v>18</v>
      </c>
      <c r="B1333" s="83">
        <v>100000070323</v>
      </c>
      <c r="C1333" s="82">
        <v>0</v>
      </c>
      <c r="D1333" s="82" t="s">
        <v>491</v>
      </c>
      <c r="E1333" s="84" t="s">
        <v>492</v>
      </c>
      <c r="F1333" s="85">
        <v>7255</v>
      </c>
      <c r="G1333" s="85">
        <v>-7254</v>
      </c>
      <c r="H1333" s="84">
        <v>1</v>
      </c>
    </row>
    <row r="1334" spans="1:8" x14ac:dyDescent="0.5">
      <c r="A1334" s="82">
        <v>19</v>
      </c>
      <c r="B1334" s="83">
        <v>100000070324</v>
      </c>
      <c r="C1334" s="82">
        <v>0</v>
      </c>
      <c r="D1334" s="82" t="s">
        <v>491</v>
      </c>
      <c r="E1334" s="84" t="s">
        <v>492</v>
      </c>
      <c r="F1334" s="85">
        <v>7255</v>
      </c>
      <c r="G1334" s="85">
        <v>-7254</v>
      </c>
      <c r="H1334" s="84">
        <v>1</v>
      </c>
    </row>
    <row r="1335" spans="1:8" x14ac:dyDescent="0.5">
      <c r="A1335" s="82">
        <v>20</v>
      </c>
      <c r="B1335" s="83">
        <v>100000070325</v>
      </c>
      <c r="C1335" s="82">
        <v>0</v>
      </c>
      <c r="D1335" s="82" t="s">
        <v>491</v>
      </c>
      <c r="E1335" s="84" t="s">
        <v>492</v>
      </c>
      <c r="F1335" s="85">
        <v>7255</v>
      </c>
      <c r="G1335" s="85">
        <v>-7254</v>
      </c>
      <c r="H1335" s="84">
        <v>1</v>
      </c>
    </row>
    <row r="1336" spans="1:8" x14ac:dyDescent="0.5">
      <c r="A1336" s="82">
        <v>21</v>
      </c>
      <c r="B1336" s="83">
        <v>100000070326</v>
      </c>
      <c r="C1336" s="82">
        <v>0</v>
      </c>
      <c r="D1336" s="82" t="s">
        <v>491</v>
      </c>
      <c r="E1336" s="84" t="s">
        <v>492</v>
      </c>
      <c r="F1336" s="85">
        <v>7255</v>
      </c>
      <c r="G1336" s="85">
        <v>-7254</v>
      </c>
      <c r="H1336" s="84">
        <v>1</v>
      </c>
    </row>
    <row r="1337" spans="1:8" x14ac:dyDescent="0.5">
      <c r="A1337" s="82">
        <v>22</v>
      </c>
      <c r="B1337" s="83">
        <v>100000070327</v>
      </c>
      <c r="C1337" s="82">
        <v>0</v>
      </c>
      <c r="D1337" s="82" t="s">
        <v>491</v>
      </c>
      <c r="E1337" s="84" t="s">
        <v>492</v>
      </c>
      <c r="F1337" s="85">
        <v>7255</v>
      </c>
      <c r="G1337" s="85">
        <v>-7254</v>
      </c>
      <c r="H1337" s="84">
        <v>1</v>
      </c>
    </row>
    <row r="1338" spans="1:8" x14ac:dyDescent="0.5">
      <c r="A1338" s="82">
        <v>23</v>
      </c>
      <c r="B1338" s="83">
        <v>100000070328</v>
      </c>
      <c r="C1338" s="82">
        <v>0</v>
      </c>
      <c r="D1338" s="82" t="s">
        <v>491</v>
      </c>
      <c r="E1338" s="84" t="s">
        <v>492</v>
      </c>
      <c r="F1338" s="85">
        <v>7255</v>
      </c>
      <c r="G1338" s="85">
        <v>-7254</v>
      </c>
      <c r="H1338" s="84">
        <v>1</v>
      </c>
    </row>
    <row r="1339" spans="1:8" x14ac:dyDescent="0.5">
      <c r="A1339" s="82">
        <v>24</v>
      </c>
      <c r="B1339" s="83">
        <v>100000070329</v>
      </c>
      <c r="C1339" s="82">
        <v>0</v>
      </c>
      <c r="D1339" s="82" t="s">
        <v>491</v>
      </c>
      <c r="E1339" s="84" t="s">
        <v>492</v>
      </c>
      <c r="F1339" s="85">
        <v>7255</v>
      </c>
      <c r="G1339" s="85">
        <v>-7254</v>
      </c>
      <c r="H1339" s="84">
        <v>1</v>
      </c>
    </row>
    <row r="1340" spans="1:8" x14ac:dyDescent="0.5">
      <c r="A1340" s="82">
        <v>25</v>
      </c>
      <c r="B1340" s="83">
        <v>100000070330</v>
      </c>
      <c r="C1340" s="82">
        <v>0</v>
      </c>
      <c r="D1340" s="82" t="s">
        <v>491</v>
      </c>
      <c r="E1340" s="84" t="s">
        <v>492</v>
      </c>
      <c r="F1340" s="85">
        <v>7255</v>
      </c>
      <c r="G1340" s="85">
        <v>-7254</v>
      </c>
      <c r="H1340" s="84">
        <v>1</v>
      </c>
    </row>
    <row r="1341" spans="1:8" x14ac:dyDescent="0.5">
      <c r="A1341" s="82">
        <v>26</v>
      </c>
      <c r="B1341" s="83">
        <v>100000070331</v>
      </c>
      <c r="C1341" s="82">
        <v>0</v>
      </c>
      <c r="D1341" s="82" t="s">
        <v>491</v>
      </c>
      <c r="E1341" s="84" t="s">
        <v>492</v>
      </c>
      <c r="F1341" s="85">
        <v>7255</v>
      </c>
      <c r="G1341" s="85">
        <v>-7254</v>
      </c>
      <c r="H1341" s="84">
        <v>1</v>
      </c>
    </row>
    <row r="1342" spans="1:8" x14ac:dyDescent="0.5">
      <c r="A1342" s="82">
        <v>27</v>
      </c>
      <c r="B1342" s="83">
        <v>100000070332</v>
      </c>
      <c r="C1342" s="82">
        <v>0</v>
      </c>
      <c r="D1342" s="82" t="s">
        <v>491</v>
      </c>
      <c r="E1342" s="84" t="s">
        <v>492</v>
      </c>
      <c r="F1342" s="85">
        <v>7255</v>
      </c>
      <c r="G1342" s="85">
        <v>-7254</v>
      </c>
      <c r="H1342" s="84">
        <v>1</v>
      </c>
    </row>
    <row r="1343" spans="1:8" x14ac:dyDescent="0.5">
      <c r="A1343" s="82">
        <v>28</v>
      </c>
      <c r="B1343" s="83">
        <v>100000070333</v>
      </c>
      <c r="C1343" s="82">
        <v>0</v>
      </c>
      <c r="D1343" s="82" t="s">
        <v>491</v>
      </c>
      <c r="E1343" s="84" t="s">
        <v>492</v>
      </c>
      <c r="F1343" s="85">
        <v>7255</v>
      </c>
      <c r="G1343" s="85">
        <v>-7254</v>
      </c>
      <c r="H1343" s="84">
        <v>1</v>
      </c>
    </row>
    <row r="1344" spans="1:8" x14ac:dyDescent="0.5">
      <c r="A1344" s="82">
        <v>29</v>
      </c>
      <c r="B1344" s="83">
        <v>100000070334</v>
      </c>
      <c r="C1344" s="82">
        <v>0</v>
      </c>
      <c r="D1344" s="82" t="s">
        <v>491</v>
      </c>
      <c r="E1344" s="84" t="s">
        <v>492</v>
      </c>
      <c r="F1344" s="85">
        <v>7255</v>
      </c>
      <c r="G1344" s="85">
        <v>-7254</v>
      </c>
      <c r="H1344" s="84">
        <v>1</v>
      </c>
    </row>
    <row r="1345" spans="1:8" x14ac:dyDescent="0.5">
      <c r="A1345" s="82">
        <v>30</v>
      </c>
      <c r="B1345" s="83">
        <v>100000070335</v>
      </c>
      <c r="C1345" s="82">
        <v>0</v>
      </c>
      <c r="D1345" s="82" t="s">
        <v>491</v>
      </c>
      <c r="E1345" s="84" t="s">
        <v>492</v>
      </c>
      <c r="F1345" s="85">
        <v>7255</v>
      </c>
      <c r="G1345" s="85">
        <v>-7254</v>
      </c>
      <c r="H1345" s="84">
        <v>1</v>
      </c>
    </row>
    <row r="1346" spans="1:8" x14ac:dyDescent="0.5">
      <c r="A1346" s="82">
        <v>31</v>
      </c>
      <c r="B1346" s="83">
        <v>100000070336</v>
      </c>
      <c r="C1346" s="82">
        <v>0</v>
      </c>
      <c r="D1346" s="82" t="s">
        <v>491</v>
      </c>
      <c r="E1346" s="84" t="s">
        <v>492</v>
      </c>
      <c r="F1346" s="85">
        <v>7255</v>
      </c>
      <c r="G1346" s="85">
        <v>-7254</v>
      </c>
      <c r="H1346" s="84">
        <v>1</v>
      </c>
    </row>
    <row r="1347" spans="1:8" x14ac:dyDescent="0.5">
      <c r="A1347" s="82">
        <v>32</v>
      </c>
      <c r="B1347" s="83">
        <v>100000070337</v>
      </c>
      <c r="C1347" s="82">
        <v>0</v>
      </c>
      <c r="D1347" s="82" t="s">
        <v>491</v>
      </c>
      <c r="E1347" s="84" t="s">
        <v>492</v>
      </c>
      <c r="F1347" s="85">
        <v>7255</v>
      </c>
      <c r="G1347" s="85">
        <v>-7254</v>
      </c>
      <c r="H1347" s="84">
        <v>1</v>
      </c>
    </row>
    <row r="1348" spans="1:8" x14ac:dyDescent="0.5">
      <c r="A1348" s="82">
        <v>33</v>
      </c>
      <c r="B1348" s="83">
        <v>100000070338</v>
      </c>
      <c r="C1348" s="82">
        <v>0</v>
      </c>
      <c r="D1348" s="82" t="s">
        <v>491</v>
      </c>
      <c r="E1348" s="84" t="s">
        <v>492</v>
      </c>
      <c r="F1348" s="85">
        <v>7255</v>
      </c>
      <c r="G1348" s="85">
        <v>-7254</v>
      </c>
      <c r="H1348" s="84">
        <v>1</v>
      </c>
    </row>
    <row r="1349" spans="1:8" x14ac:dyDescent="0.5">
      <c r="A1349" s="82">
        <v>34</v>
      </c>
      <c r="B1349" s="83">
        <v>100000070339</v>
      </c>
      <c r="C1349" s="82">
        <v>0</v>
      </c>
      <c r="D1349" s="82" t="s">
        <v>491</v>
      </c>
      <c r="E1349" s="84" t="s">
        <v>492</v>
      </c>
      <c r="F1349" s="85">
        <v>7255</v>
      </c>
      <c r="G1349" s="85">
        <v>-7254</v>
      </c>
      <c r="H1349" s="84">
        <v>1</v>
      </c>
    </row>
    <row r="1350" spans="1:8" x14ac:dyDescent="0.5">
      <c r="A1350" s="82">
        <v>35</v>
      </c>
      <c r="B1350" s="83">
        <v>100000070340</v>
      </c>
      <c r="C1350" s="82">
        <v>0</v>
      </c>
      <c r="D1350" s="82" t="s">
        <v>491</v>
      </c>
      <c r="E1350" s="84" t="s">
        <v>492</v>
      </c>
      <c r="F1350" s="85">
        <v>7255</v>
      </c>
      <c r="G1350" s="85">
        <v>-7254</v>
      </c>
      <c r="H1350" s="84">
        <v>1</v>
      </c>
    </row>
    <row r="1351" spans="1:8" x14ac:dyDescent="0.5">
      <c r="A1351" s="82">
        <v>36</v>
      </c>
      <c r="B1351" s="83">
        <v>100000070341</v>
      </c>
      <c r="C1351" s="82">
        <v>0</v>
      </c>
      <c r="D1351" s="82" t="s">
        <v>491</v>
      </c>
      <c r="E1351" s="84" t="s">
        <v>492</v>
      </c>
      <c r="F1351" s="85">
        <v>7255</v>
      </c>
      <c r="G1351" s="85">
        <v>-7254</v>
      </c>
      <c r="H1351" s="84">
        <v>1</v>
      </c>
    </row>
    <row r="1352" spans="1:8" x14ac:dyDescent="0.5">
      <c r="A1352" s="82">
        <v>37</v>
      </c>
      <c r="B1352" s="83">
        <v>100000070342</v>
      </c>
      <c r="C1352" s="82">
        <v>0</v>
      </c>
      <c r="D1352" s="82" t="s">
        <v>491</v>
      </c>
      <c r="E1352" s="84" t="s">
        <v>492</v>
      </c>
      <c r="F1352" s="85">
        <v>7255</v>
      </c>
      <c r="G1352" s="85">
        <v>-7254</v>
      </c>
      <c r="H1352" s="84">
        <v>1</v>
      </c>
    </row>
    <row r="1353" spans="1:8" x14ac:dyDescent="0.5">
      <c r="A1353" s="82">
        <v>38</v>
      </c>
      <c r="B1353" s="83">
        <v>100000070343</v>
      </c>
      <c r="C1353" s="82">
        <v>0</v>
      </c>
      <c r="D1353" s="82" t="s">
        <v>491</v>
      </c>
      <c r="E1353" s="84" t="s">
        <v>492</v>
      </c>
      <c r="F1353" s="85">
        <v>7255</v>
      </c>
      <c r="G1353" s="85">
        <v>-7254</v>
      </c>
      <c r="H1353" s="84">
        <v>1</v>
      </c>
    </row>
    <row r="1354" spans="1:8" x14ac:dyDescent="0.5">
      <c r="A1354" s="82">
        <v>39</v>
      </c>
      <c r="B1354" s="83">
        <v>100000070344</v>
      </c>
      <c r="C1354" s="82">
        <v>0</v>
      </c>
      <c r="D1354" s="82" t="s">
        <v>491</v>
      </c>
      <c r="E1354" s="84" t="s">
        <v>492</v>
      </c>
      <c r="F1354" s="85">
        <v>7255</v>
      </c>
      <c r="G1354" s="85">
        <v>-7254</v>
      </c>
      <c r="H1354" s="84">
        <v>1</v>
      </c>
    </row>
    <row r="1355" spans="1:8" x14ac:dyDescent="0.5">
      <c r="A1355" s="82">
        <v>40</v>
      </c>
      <c r="B1355" s="83">
        <v>100000070345</v>
      </c>
      <c r="C1355" s="82">
        <v>0</v>
      </c>
      <c r="D1355" s="82" t="s">
        <v>491</v>
      </c>
      <c r="E1355" s="84" t="s">
        <v>492</v>
      </c>
      <c r="F1355" s="85">
        <v>7255</v>
      </c>
      <c r="G1355" s="85">
        <v>-7254</v>
      </c>
      <c r="H1355" s="84">
        <v>1</v>
      </c>
    </row>
    <row r="1356" spans="1:8" x14ac:dyDescent="0.5">
      <c r="A1356" s="82">
        <v>41</v>
      </c>
      <c r="B1356" s="83">
        <v>100000070346</v>
      </c>
      <c r="C1356" s="82">
        <v>0</v>
      </c>
      <c r="D1356" s="82" t="s">
        <v>491</v>
      </c>
      <c r="E1356" s="84" t="s">
        <v>492</v>
      </c>
      <c r="F1356" s="85">
        <v>7255</v>
      </c>
      <c r="G1356" s="85">
        <v>-7254</v>
      </c>
      <c r="H1356" s="84">
        <v>1</v>
      </c>
    </row>
    <row r="1357" spans="1:8" x14ac:dyDescent="0.5">
      <c r="A1357" s="82">
        <v>42</v>
      </c>
      <c r="B1357" s="83">
        <v>100000070347</v>
      </c>
      <c r="C1357" s="82">
        <v>0</v>
      </c>
      <c r="D1357" s="82" t="s">
        <v>491</v>
      </c>
      <c r="E1357" s="84" t="s">
        <v>492</v>
      </c>
      <c r="F1357" s="85">
        <v>7255</v>
      </c>
      <c r="G1357" s="85">
        <v>-7254</v>
      </c>
      <c r="H1357" s="84">
        <v>1</v>
      </c>
    </row>
    <row r="1358" spans="1:8" x14ac:dyDescent="0.5">
      <c r="A1358" s="82">
        <v>43</v>
      </c>
      <c r="B1358" s="83">
        <v>100000070348</v>
      </c>
      <c r="C1358" s="82">
        <v>0</v>
      </c>
      <c r="D1358" s="82" t="s">
        <v>491</v>
      </c>
      <c r="E1358" s="84" t="s">
        <v>492</v>
      </c>
      <c r="F1358" s="85">
        <v>7255</v>
      </c>
      <c r="G1358" s="85">
        <v>-7254</v>
      </c>
      <c r="H1358" s="84">
        <v>1</v>
      </c>
    </row>
    <row r="1359" spans="1:8" x14ac:dyDescent="0.5">
      <c r="A1359" s="82">
        <v>44</v>
      </c>
      <c r="B1359" s="83">
        <v>100000070349</v>
      </c>
      <c r="C1359" s="82">
        <v>0</v>
      </c>
      <c r="D1359" s="82" t="s">
        <v>491</v>
      </c>
      <c r="E1359" s="84" t="s">
        <v>492</v>
      </c>
      <c r="F1359" s="85">
        <v>7255</v>
      </c>
      <c r="G1359" s="85">
        <v>-7254</v>
      </c>
      <c r="H1359" s="84">
        <v>1</v>
      </c>
    </row>
    <row r="1360" spans="1:8" x14ac:dyDescent="0.5">
      <c r="A1360" s="82">
        <v>45</v>
      </c>
      <c r="B1360" s="83">
        <v>100000070350</v>
      </c>
      <c r="C1360" s="82">
        <v>0</v>
      </c>
      <c r="D1360" s="82" t="s">
        <v>491</v>
      </c>
      <c r="E1360" s="84" t="s">
        <v>492</v>
      </c>
      <c r="F1360" s="85">
        <v>7255</v>
      </c>
      <c r="G1360" s="85">
        <v>-7254</v>
      </c>
      <c r="H1360" s="84">
        <v>1</v>
      </c>
    </row>
    <row r="1361" spans="1:8" x14ac:dyDescent="0.5">
      <c r="A1361" s="82">
        <v>46</v>
      </c>
      <c r="B1361" s="83">
        <v>100000070351</v>
      </c>
      <c r="C1361" s="82">
        <v>0</v>
      </c>
      <c r="D1361" s="82" t="s">
        <v>491</v>
      </c>
      <c r="E1361" s="84" t="s">
        <v>492</v>
      </c>
      <c r="F1361" s="85">
        <v>7255</v>
      </c>
      <c r="G1361" s="85">
        <v>-7254</v>
      </c>
      <c r="H1361" s="84">
        <v>1</v>
      </c>
    </row>
    <row r="1362" spans="1:8" x14ac:dyDescent="0.5">
      <c r="A1362" s="82">
        <v>47</v>
      </c>
      <c r="B1362" s="83">
        <v>100000070352</v>
      </c>
      <c r="C1362" s="82">
        <v>0</v>
      </c>
      <c r="D1362" s="82" t="s">
        <v>491</v>
      </c>
      <c r="E1362" s="84" t="s">
        <v>492</v>
      </c>
      <c r="F1362" s="85">
        <v>7255</v>
      </c>
      <c r="G1362" s="85">
        <v>-7254</v>
      </c>
      <c r="H1362" s="84">
        <v>1</v>
      </c>
    </row>
    <row r="1363" spans="1:8" x14ac:dyDescent="0.5">
      <c r="A1363" s="82">
        <v>48</v>
      </c>
      <c r="B1363" s="83">
        <v>100000070353</v>
      </c>
      <c r="C1363" s="82">
        <v>0</v>
      </c>
      <c r="D1363" s="82" t="s">
        <v>491</v>
      </c>
      <c r="E1363" s="84" t="s">
        <v>492</v>
      </c>
      <c r="F1363" s="85">
        <v>7255</v>
      </c>
      <c r="G1363" s="85">
        <v>-7254</v>
      </c>
      <c r="H1363" s="84">
        <v>1</v>
      </c>
    </row>
    <row r="1364" spans="1:8" x14ac:dyDescent="0.5">
      <c r="A1364" s="82">
        <v>49</v>
      </c>
      <c r="B1364" s="83">
        <v>100000070354</v>
      </c>
      <c r="C1364" s="82">
        <v>0</v>
      </c>
      <c r="D1364" s="82" t="s">
        <v>491</v>
      </c>
      <c r="E1364" s="84" t="s">
        <v>492</v>
      </c>
      <c r="F1364" s="85">
        <v>7255</v>
      </c>
      <c r="G1364" s="85">
        <v>-7254</v>
      </c>
      <c r="H1364" s="84">
        <v>1</v>
      </c>
    </row>
    <row r="1365" spans="1:8" x14ac:dyDescent="0.5">
      <c r="A1365" s="82">
        <v>50</v>
      </c>
      <c r="B1365" s="83">
        <v>100000070355</v>
      </c>
      <c r="C1365" s="82">
        <v>0</v>
      </c>
      <c r="D1365" s="82" t="s">
        <v>491</v>
      </c>
      <c r="E1365" s="84" t="s">
        <v>492</v>
      </c>
      <c r="F1365" s="85">
        <v>7255</v>
      </c>
      <c r="G1365" s="85">
        <v>-7254</v>
      </c>
      <c r="H1365" s="84">
        <v>1</v>
      </c>
    </row>
    <row r="1366" spans="1:8" x14ac:dyDescent="0.5">
      <c r="A1366" s="82">
        <v>51</v>
      </c>
      <c r="B1366" s="83">
        <v>100000070356</v>
      </c>
      <c r="C1366" s="82">
        <v>0</v>
      </c>
      <c r="D1366" s="82" t="s">
        <v>491</v>
      </c>
      <c r="E1366" s="84" t="s">
        <v>492</v>
      </c>
      <c r="F1366" s="85">
        <v>7255</v>
      </c>
      <c r="G1366" s="85">
        <v>-7254</v>
      </c>
      <c r="H1366" s="84">
        <v>1</v>
      </c>
    </row>
    <row r="1367" spans="1:8" x14ac:dyDescent="0.5">
      <c r="A1367" s="82">
        <v>52</v>
      </c>
      <c r="B1367" s="83">
        <v>100000070357</v>
      </c>
      <c r="C1367" s="82">
        <v>0</v>
      </c>
      <c r="D1367" s="82" t="s">
        <v>491</v>
      </c>
      <c r="E1367" s="84" t="s">
        <v>492</v>
      </c>
      <c r="F1367" s="85">
        <v>7255</v>
      </c>
      <c r="G1367" s="85">
        <v>-7254</v>
      </c>
      <c r="H1367" s="84">
        <v>1</v>
      </c>
    </row>
    <row r="1368" spans="1:8" x14ac:dyDescent="0.5">
      <c r="A1368" s="82">
        <v>53</v>
      </c>
      <c r="B1368" s="83">
        <v>100000070358</v>
      </c>
      <c r="C1368" s="82">
        <v>0</v>
      </c>
      <c r="D1368" s="82" t="s">
        <v>491</v>
      </c>
      <c r="E1368" s="84" t="s">
        <v>492</v>
      </c>
      <c r="F1368" s="85">
        <v>7255</v>
      </c>
      <c r="G1368" s="85">
        <v>-7254</v>
      </c>
      <c r="H1368" s="84">
        <v>1</v>
      </c>
    </row>
    <row r="1369" spans="1:8" x14ac:dyDescent="0.5">
      <c r="A1369" s="82">
        <v>54</v>
      </c>
      <c r="B1369" s="83">
        <v>100000070359</v>
      </c>
      <c r="C1369" s="82">
        <v>0</v>
      </c>
      <c r="D1369" s="82" t="s">
        <v>491</v>
      </c>
      <c r="E1369" s="84" t="s">
        <v>492</v>
      </c>
      <c r="F1369" s="85">
        <v>7255</v>
      </c>
      <c r="G1369" s="85">
        <v>-7254</v>
      </c>
      <c r="H1369" s="84">
        <v>1</v>
      </c>
    </row>
    <row r="1370" spans="1:8" x14ac:dyDescent="0.5">
      <c r="A1370" s="82">
        <v>55</v>
      </c>
      <c r="B1370" s="83">
        <v>100000070360</v>
      </c>
      <c r="C1370" s="82">
        <v>0</v>
      </c>
      <c r="D1370" s="82" t="s">
        <v>491</v>
      </c>
      <c r="E1370" s="84" t="s">
        <v>492</v>
      </c>
      <c r="F1370" s="85">
        <v>7255</v>
      </c>
      <c r="G1370" s="85">
        <v>-7254</v>
      </c>
      <c r="H1370" s="84">
        <v>1</v>
      </c>
    </row>
    <row r="1371" spans="1:8" x14ac:dyDescent="0.5">
      <c r="A1371" s="82">
        <v>56</v>
      </c>
      <c r="B1371" s="83">
        <v>100000070361</v>
      </c>
      <c r="C1371" s="82">
        <v>0</v>
      </c>
      <c r="D1371" s="82" t="s">
        <v>491</v>
      </c>
      <c r="E1371" s="84" t="s">
        <v>492</v>
      </c>
      <c r="F1371" s="85">
        <v>7255</v>
      </c>
      <c r="G1371" s="85">
        <v>-7254</v>
      </c>
      <c r="H1371" s="84">
        <v>1</v>
      </c>
    </row>
    <row r="1372" spans="1:8" x14ac:dyDescent="0.5">
      <c r="A1372" s="82">
        <v>57</v>
      </c>
      <c r="B1372" s="83">
        <v>100000070362</v>
      </c>
      <c r="C1372" s="82">
        <v>0</v>
      </c>
      <c r="D1372" s="82" t="s">
        <v>491</v>
      </c>
      <c r="E1372" s="84" t="s">
        <v>492</v>
      </c>
      <c r="F1372" s="85">
        <v>7255</v>
      </c>
      <c r="G1372" s="85">
        <v>-7254</v>
      </c>
      <c r="H1372" s="84">
        <v>1</v>
      </c>
    </row>
    <row r="1373" spans="1:8" x14ac:dyDescent="0.5">
      <c r="A1373" s="82">
        <v>58</v>
      </c>
      <c r="B1373" s="83">
        <v>100000070363</v>
      </c>
      <c r="C1373" s="82">
        <v>0</v>
      </c>
      <c r="D1373" s="82" t="s">
        <v>491</v>
      </c>
      <c r="E1373" s="84" t="s">
        <v>492</v>
      </c>
      <c r="F1373" s="85">
        <v>7255</v>
      </c>
      <c r="G1373" s="85">
        <v>-7254</v>
      </c>
      <c r="H1373" s="84">
        <v>1</v>
      </c>
    </row>
    <row r="1374" spans="1:8" x14ac:dyDescent="0.5">
      <c r="A1374" s="82">
        <v>59</v>
      </c>
      <c r="B1374" s="83">
        <v>100000070364</v>
      </c>
      <c r="C1374" s="82">
        <v>0</v>
      </c>
      <c r="D1374" s="82" t="s">
        <v>491</v>
      </c>
      <c r="E1374" s="84" t="s">
        <v>492</v>
      </c>
      <c r="F1374" s="85">
        <v>7255</v>
      </c>
      <c r="G1374" s="85">
        <v>-7254</v>
      </c>
      <c r="H1374" s="84">
        <v>1</v>
      </c>
    </row>
    <row r="1375" spans="1:8" x14ac:dyDescent="0.5">
      <c r="A1375" s="82">
        <v>60</v>
      </c>
      <c r="B1375" s="83">
        <v>100000070365</v>
      </c>
      <c r="C1375" s="82">
        <v>0</v>
      </c>
      <c r="D1375" s="82" t="s">
        <v>491</v>
      </c>
      <c r="E1375" s="84" t="s">
        <v>492</v>
      </c>
      <c r="F1375" s="85">
        <v>7255</v>
      </c>
      <c r="G1375" s="85">
        <v>-7254</v>
      </c>
      <c r="H1375" s="84">
        <v>1</v>
      </c>
    </row>
    <row r="1376" spans="1:8" x14ac:dyDescent="0.5">
      <c r="A1376" s="82">
        <v>61</v>
      </c>
      <c r="B1376" s="83">
        <v>100000070366</v>
      </c>
      <c r="C1376" s="82">
        <v>0</v>
      </c>
      <c r="D1376" s="82" t="s">
        <v>491</v>
      </c>
      <c r="E1376" s="84" t="s">
        <v>492</v>
      </c>
      <c r="F1376" s="85">
        <v>7255</v>
      </c>
      <c r="G1376" s="85">
        <v>-7254</v>
      </c>
      <c r="H1376" s="84">
        <v>1</v>
      </c>
    </row>
    <row r="1377" spans="1:8" x14ac:dyDescent="0.5">
      <c r="A1377" s="82">
        <v>62</v>
      </c>
      <c r="B1377" s="83">
        <v>100000070367</v>
      </c>
      <c r="C1377" s="82">
        <v>0</v>
      </c>
      <c r="D1377" s="82" t="s">
        <v>491</v>
      </c>
      <c r="E1377" s="84" t="s">
        <v>492</v>
      </c>
      <c r="F1377" s="85">
        <v>7255</v>
      </c>
      <c r="G1377" s="85">
        <v>-7254</v>
      </c>
      <c r="H1377" s="84">
        <v>1</v>
      </c>
    </row>
    <row r="1378" spans="1:8" x14ac:dyDescent="0.5">
      <c r="A1378" s="82">
        <v>63</v>
      </c>
      <c r="B1378" s="83">
        <v>100000305936</v>
      </c>
      <c r="C1378" s="82">
        <v>0</v>
      </c>
      <c r="D1378" s="82" t="s">
        <v>267</v>
      </c>
      <c r="E1378" s="84" t="s">
        <v>493</v>
      </c>
      <c r="F1378" s="85">
        <v>8560</v>
      </c>
      <c r="G1378" s="85">
        <v>-8559</v>
      </c>
      <c r="H1378" s="84">
        <v>1</v>
      </c>
    </row>
    <row r="1379" spans="1:8" x14ac:dyDescent="0.5">
      <c r="A1379" s="82">
        <v>64</v>
      </c>
      <c r="B1379" s="83">
        <v>100000305937</v>
      </c>
      <c r="C1379" s="82">
        <v>0</v>
      </c>
      <c r="D1379" s="82" t="s">
        <v>267</v>
      </c>
      <c r="E1379" s="84" t="s">
        <v>493</v>
      </c>
      <c r="F1379" s="85">
        <v>8560</v>
      </c>
      <c r="G1379" s="85">
        <v>-8559</v>
      </c>
      <c r="H1379" s="84">
        <v>1</v>
      </c>
    </row>
    <row r="1380" spans="1:8" x14ac:dyDescent="0.5">
      <c r="A1380" s="82">
        <v>65</v>
      </c>
      <c r="B1380" s="83">
        <v>100000305938</v>
      </c>
      <c r="C1380" s="82">
        <v>0</v>
      </c>
      <c r="D1380" s="82" t="s">
        <v>267</v>
      </c>
      <c r="E1380" s="84" t="s">
        <v>493</v>
      </c>
      <c r="F1380" s="85">
        <v>8560</v>
      </c>
      <c r="G1380" s="85">
        <v>-8559</v>
      </c>
      <c r="H1380" s="84">
        <v>1</v>
      </c>
    </row>
    <row r="1381" spans="1:8" x14ac:dyDescent="0.5">
      <c r="A1381" s="82">
        <v>66</v>
      </c>
      <c r="B1381" s="83">
        <v>100000305939</v>
      </c>
      <c r="C1381" s="82">
        <v>0</v>
      </c>
      <c r="D1381" s="82" t="s">
        <v>267</v>
      </c>
      <c r="E1381" s="84" t="s">
        <v>493</v>
      </c>
      <c r="F1381" s="85">
        <v>8560</v>
      </c>
      <c r="G1381" s="85">
        <v>-8559</v>
      </c>
      <c r="H1381" s="84">
        <v>1</v>
      </c>
    </row>
    <row r="1382" spans="1:8" x14ac:dyDescent="0.5">
      <c r="A1382" s="82"/>
      <c r="B1382" s="158" t="s">
        <v>494</v>
      </c>
      <c r="C1382" s="158"/>
      <c r="D1382" s="158"/>
      <c r="E1382" s="158"/>
      <c r="F1382" s="86">
        <f>SUM(F1316:F1381)</f>
        <v>516990</v>
      </c>
      <c r="G1382" s="86">
        <f>SUM(G1316:G1381)</f>
        <v>-516924</v>
      </c>
      <c r="H1382" s="86">
        <f>SUM(H1316:H1381)</f>
        <v>66</v>
      </c>
    </row>
    <row r="1383" spans="1:8" x14ac:dyDescent="0.5">
      <c r="A1383" s="82"/>
      <c r="B1383" s="158" t="s">
        <v>88</v>
      </c>
      <c r="C1383" s="158"/>
      <c r="D1383" s="158"/>
      <c r="E1383" s="158"/>
      <c r="F1383" s="86">
        <f>F1382</f>
        <v>516990</v>
      </c>
      <c r="G1383" s="86">
        <f>G1382</f>
        <v>-516924</v>
      </c>
      <c r="H1383" s="86">
        <f>H1382</f>
        <v>66</v>
      </c>
    </row>
    <row r="1384" spans="1:8" x14ac:dyDescent="0.5">
      <c r="A1384" s="106"/>
      <c r="B1384" s="89"/>
      <c r="C1384" s="89"/>
      <c r="D1384" s="89"/>
      <c r="E1384" s="89"/>
      <c r="F1384" s="90"/>
      <c r="G1384" s="90"/>
      <c r="H1384" s="90"/>
    </row>
    <row r="1385" spans="1:8" x14ac:dyDescent="0.5">
      <c r="A1385" s="77" t="s">
        <v>495</v>
      </c>
    </row>
    <row r="1386" spans="1:8" s="92" customFormat="1" x14ac:dyDescent="0.5">
      <c r="A1386" s="78" t="s">
        <v>0</v>
      </c>
      <c r="B1386" s="91" t="s">
        <v>58</v>
      </c>
      <c r="C1386" s="78" t="s">
        <v>59</v>
      </c>
      <c r="D1386" s="78" t="s">
        <v>60</v>
      </c>
      <c r="E1386" s="78" t="s">
        <v>61</v>
      </c>
      <c r="F1386" s="78" t="s">
        <v>62</v>
      </c>
      <c r="G1386" s="78" t="s">
        <v>63</v>
      </c>
      <c r="H1386" s="78" t="s">
        <v>64</v>
      </c>
    </row>
    <row r="1387" spans="1:8" x14ac:dyDescent="0.5">
      <c r="A1387" s="82">
        <v>1</v>
      </c>
      <c r="B1387" s="83">
        <v>100000379028</v>
      </c>
      <c r="C1387" s="82">
        <v>0</v>
      </c>
      <c r="D1387" s="82" t="s">
        <v>175</v>
      </c>
      <c r="E1387" s="84" t="s">
        <v>496</v>
      </c>
      <c r="F1387" s="85">
        <v>300000</v>
      </c>
      <c r="G1387" s="85">
        <v>-143951.75</v>
      </c>
      <c r="H1387" s="85">
        <v>156048.25</v>
      </c>
    </row>
    <row r="1388" spans="1:8" x14ac:dyDescent="0.5">
      <c r="A1388" s="82">
        <v>2</v>
      </c>
      <c r="B1388" s="83">
        <v>100000379053</v>
      </c>
      <c r="C1388" s="82">
        <v>0</v>
      </c>
      <c r="D1388" s="82" t="s">
        <v>175</v>
      </c>
      <c r="E1388" s="84" t="s">
        <v>497</v>
      </c>
      <c r="F1388" s="85">
        <v>51692800</v>
      </c>
      <c r="G1388" s="85">
        <v>-17989181.48</v>
      </c>
      <c r="H1388" s="85">
        <v>33703618.520000003</v>
      </c>
    </row>
    <row r="1389" spans="1:8" x14ac:dyDescent="0.5">
      <c r="A1389" s="82">
        <v>3</v>
      </c>
      <c r="B1389" s="83">
        <v>100000379068</v>
      </c>
      <c r="C1389" s="82">
        <v>0</v>
      </c>
      <c r="D1389" s="82" t="s">
        <v>175</v>
      </c>
      <c r="E1389" s="84" t="s">
        <v>498</v>
      </c>
      <c r="F1389" s="85">
        <v>2010000</v>
      </c>
      <c r="G1389" s="85">
        <v>-781942.94</v>
      </c>
      <c r="H1389" s="85">
        <v>1228057.06</v>
      </c>
    </row>
    <row r="1390" spans="1:8" x14ac:dyDescent="0.5">
      <c r="A1390" s="82">
        <v>4</v>
      </c>
      <c r="B1390" s="83">
        <v>100000379669</v>
      </c>
      <c r="C1390" s="82">
        <v>0</v>
      </c>
      <c r="D1390" s="82" t="s">
        <v>175</v>
      </c>
      <c r="E1390" s="84" t="s">
        <v>499</v>
      </c>
      <c r="F1390" s="85">
        <v>7648000</v>
      </c>
      <c r="G1390" s="85">
        <v>-3177439.6</v>
      </c>
      <c r="H1390" s="85">
        <v>4470560.4000000004</v>
      </c>
    </row>
    <row r="1391" spans="1:8" x14ac:dyDescent="0.5">
      <c r="A1391" s="82">
        <v>5</v>
      </c>
      <c r="B1391" s="83">
        <v>100000379689</v>
      </c>
      <c r="C1391" s="82">
        <v>0</v>
      </c>
      <c r="D1391" s="82" t="s">
        <v>175</v>
      </c>
      <c r="E1391" s="84" t="s">
        <v>500</v>
      </c>
      <c r="F1391" s="85">
        <v>9438500</v>
      </c>
      <c r="G1391" s="85">
        <v>-3187534.55</v>
      </c>
      <c r="H1391" s="85">
        <v>6250965.4500000002</v>
      </c>
    </row>
    <row r="1392" spans="1:8" x14ac:dyDescent="0.5">
      <c r="A1392" s="82">
        <v>6</v>
      </c>
      <c r="B1392" s="83">
        <v>100000379704</v>
      </c>
      <c r="C1392" s="82">
        <v>0</v>
      </c>
      <c r="D1392" s="82" t="s">
        <v>175</v>
      </c>
      <c r="E1392" s="84" t="s">
        <v>501</v>
      </c>
      <c r="F1392" s="85">
        <v>2390000</v>
      </c>
      <c r="G1392" s="85">
        <v>-894547.93</v>
      </c>
      <c r="H1392" s="85">
        <v>1495452.07</v>
      </c>
    </row>
    <row r="1393" spans="1:8" x14ac:dyDescent="0.5">
      <c r="A1393" s="82">
        <v>7</v>
      </c>
      <c r="B1393" s="83">
        <v>100000379709</v>
      </c>
      <c r="C1393" s="82">
        <v>0</v>
      </c>
      <c r="D1393" s="82" t="s">
        <v>175</v>
      </c>
      <c r="E1393" s="84" t="s">
        <v>502</v>
      </c>
      <c r="F1393" s="85">
        <v>573600</v>
      </c>
      <c r="G1393" s="85">
        <v>-173687.06</v>
      </c>
      <c r="H1393" s="85">
        <v>399912.94</v>
      </c>
    </row>
    <row r="1394" spans="1:8" x14ac:dyDescent="0.5">
      <c r="A1394" s="82">
        <v>8</v>
      </c>
      <c r="B1394" s="83">
        <v>100000380723</v>
      </c>
      <c r="C1394" s="82">
        <v>0</v>
      </c>
      <c r="D1394" s="82" t="s">
        <v>175</v>
      </c>
      <c r="E1394" s="84" t="s">
        <v>503</v>
      </c>
      <c r="F1394" s="85">
        <v>15911352</v>
      </c>
      <c r="G1394" s="85">
        <v>-7152702</v>
      </c>
      <c r="H1394" s="85">
        <v>8758650</v>
      </c>
    </row>
    <row r="1395" spans="1:8" x14ac:dyDescent="0.5">
      <c r="A1395" s="82">
        <v>9</v>
      </c>
      <c r="B1395" s="83">
        <v>100000403947</v>
      </c>
      <c r="C1395" s="82">
        <v>0</v>
      </c>
      <c r="D1395" s="82" t="s">
        <v>188</v>
      </c>
      <c r="E1395" s="84" t="s">
        <v>504</v>
      </c>
      <c r="F1395" s="85">
        <v>8434332.1199999992</v>
      </c>
      <c r="G1395" s="85">
        <v>-3801511.7</v>
      </c>
      <c r="H1395" s="85">
        <v>4632820.42</v>
      </c>
    </row>
    <row r="1396" spans="1:8" x14ac:dyDescent="0.5">
      <c r="A1396" s="82">
        <v>10</v>
      </c>
      <c r="B1396" s="83">
        <v>100000403985</v>
      </c>
      <c r="C1396" s="82">
        <v>0</v>
      </c>
      <c r="D1396" s="82" t="s">
        <v>188</v>
      </c>
      <c r="E1396" s="84" t="s">
        <v>505</v>
      </c>
      <c r="F1396" s="85">
        <v>1984859.2</v>
      </c>
      <c r="G1396" s="85">
        <v>-662347.14</v>
      </c>
      <c r="H1396" s="85">
        <v>1322512.06</v>
      </c>
    </row>
    <row r="1397" spans="1:8" x14ac:dyDescent="0.5">
      <c r="A1397" s="82">
        <v>11</v>
      </c>
      <c r="B1397" s="83">
        <v>100000405353</v>
      </c>
      <c r="C1397" s="82">
        <v>0</v>
      </c>
      <c r="D1397" s="82" t="s">
        <v>188</v>
      </c>
      <c r="E1397" s="84" t="s">
        <v>506</v>
      </c>
      <c r="F1397" s="85">
        <v>920000</v>
      </c>
      <c r="G1397" s="85">
        <v>-347594.95</v>
      </c>
      <c r="H1397" s="85">
        <v>572405.05000000005</v>
      </c>
    </row>
    <row r="1398" spans="1:8" x14ac:dyDescent="0.5">
      <c r="A1398" s="82">
        <v>12</v>
      </c>
      <c r="B1398" s="83">
        <v>100000405362</v>
      </c>
      <c r="C1398" s="82">
        <v>0</v>
      </c>
      <c r="D1398" s="82" t="s">
        <v>188</v>
      </c>
      <c r="E1398" s="84" t="s">
        <v>507</v>
      </c>
      <c r="F1398" s="85">
        <v>350000</v>
      </c>
      <c r="G1398" s="85">
        <v>-132237.22</v>
      </c>
      <c r="H1398" s="85">
        <v>217762.78</v>
      </c>
    </row>
    <row r="1399" spans="1:8" x14ac:dyDescent="0.5">
      <c r="A1399" s="82">
        <v>13</v>
      </c>
      <c r="B1399" s="83">
        <v>100000417603</v>
      </c>
      <c r="C1399" s="82">
        <v>0</v>
      </c>
      <c r="D1399" s="82" t="s">
        <v>99</v>
      </c>
      <c r="E1399" s="84" t="s">
        <v>508</v>
      </c>
      <c r="F1399" s="85">
        <v>4110000</v>
      </c>
      <c r="G1399" s="85">
        <v>-1658725.24</v>
      </c>
      <c r="H1399" s="85">
        <v>2451274.7599999998</v>
      </c>
    </row>
    <row r="1400" spans="1:8" x14ac:dyDescent="0.5">
      <c r="A1400" s="82">
        <v>14</v>
      </c>
      <c r="B1400" s="83">
        <v>100000417662</v>
      </c>
      <c r="C1400" s="82">
        <v>0</v>
      </c>
      <c r="D1400" s="82" t="s">
        <v>99</v>
      </c>
      <c r="E1400" s="84" t="s">
        <v>509</v>
      </c>
      <c r="F1400" s="85">
        <v>679000</v>
      </c>
      <c r="G1400" s="85">
        <v>-301437.73</v>
      </c>
      <c r="H1400" s="85">
        <v>377562.27</v>
      </c>
    </row>
    <row r="1401" spans="1:8" x14ac:dyDescent="0.5">
      <c r="A1401" s="82">
        <v>15</v>
      </c>
      <c r="B1401" s="83">
        <v>100000417671</v>
      </c>
      <c r="C1401" s="82">
        <v>0</v>
      </c>
      <c r="D1401" s="82" t="s">
        <v>99</v>
      </c>
      <c r="E1401" s="84" t="s">
        <v>510</v>
      </c>
      <c r="F1401" s="85">
        <v>679000</v>
      </c>
      <c r="G1401" s="85">
        <v>-242346.31</v>
      </c>
      <c r="H1401" s="85">
        <v>436653.69</v>
      </c>
    </row>
    <row r="1402" spans="1:8" x14ac:dyDescent="0.5">
      <c r="A1402" s="82">
        <v>16</v>
      </c>
      <c r="B1402" s="83">
        <v>100000430351</v>
      </c>
      <c r="C1402" s="82">
        <v>0</v>
      </c>
      <c r="D1402" s="82" t="s">
        <v>194</v>
      </c>
      <c r="E1402" s="84" t="s">
        <v>511</v>
      </c>
      <c r="F1402" s="85">
        <v>124500</v>
      </c>
      <c r="G1402" s="85">
        <v>-59295.77</v>
      </c>
      <c r="H1402" s="85">
        <v>65204.23</v>
      </c>
    </row>
    <row r="1403" spans="1:8" x14ac:dyDescent="0.5">
      <c r="A1403" s="82">
        <v>17</v>
      </c>
      <c r="B1403" s="83">
        <v>100000447151</v>
      </c>
      <c r="C1403" s="82">
        <v>0</v>
      </c>
      <c r="D1403" s="82" t="s">
        <v>340</v>
      </c>
      <c r="E1403" s="84" t="s">
        <v>512</v>
      </c>
      <c r="F1403" s="85">
        <v>299607.90999999997</v>
      </c>
      <c r="G1403" s="85">
        <v>-77147.100000000006</v>
      </c>
      <c r="H1403" s="85">
        <v>222460.81</v>
      </c>
    </row>
    <row r="1404" spans="1:8" x14ac:dyDescent="0.5">
      <c r="A1404" s="82">
        <v>18</v>
      </c>
      <c r="B1404" s="83">
        <v>100000447164</v>
      </c>
      <c r="C1404" s="82">
        <v>0</v>
      </c>
      <c r="D1404" s="82" t="s">
        <v>340</v>
      </c>
      <c r="E1404" s="84" t="s">
        <v>512</v>
      </c>
      <c r="F1404" s="85">
        <v>4154000</v>
      </c>
      <c r="G1404" s="85">
        <v>-1619744.1</v>
      </c>
      <c r="H1404" s="85">
        <v>2534255.9</v>
      </c>
    </row>
    <row r="1405" spans="1:8" x14ac:dyDescent="0.5">
      <c r="A1405" s="82">
        <v>19</v>
      </c>
      <c r="B1405" s="83">
        <v>100000448657</v>
      </c>
      <c r="C1405" s="82">
        <v>0</v>
      </c>
      <c r="D1405" s="82" t="s">
        <v>71</v>
      </c>
      <c r="E1405" s="84" t="s">
        <v>501</v>
      </c>
      <c r="F1405" s="85">
        <v>2390000</v>
      </c>
      <c r="G1405" s="85">
        <v>-543724.49</v>
      </c>
      <c r="H1405" s="85">
        <v>1846275.51</v>
      </c>
    </row>
    <row r="1406" spans="1:8" x14ac:dyDescent="0.5">
      <c r="A1406" s="82">
        <v>20</v>
      </c>
      <c r="B1406" s="83">
        <v>100000448705</v>
      </c>
      <c r="C1406" s="82">
        <v>0</v>
      </c>
      <c r="D1406" s="82" t="s">
        <v>71</v>
      </c>
      <c r="E1406" s="84" t="s">
        <v>513</v>
      </c>
      <c r="F1406" s="85">
        <v>3900020</v>
      </c>
      <c r="G1406" s="85">
        <v>-871163.95</v>
      </c>
      <c r="H1406" s="85">
        <v>3028856.05</v>
      </c>
    </row>
    <row r="1407" spans="1:8" x14ac:dyDescent="0.5">
      <c r="A1407" s="82">
        <v>21</v>
      </c>
      <c r="B1407" s="83">
        <v>100000457607</v>
      </c>
      <c r="C1407" s="82">
        <v>0</v>
      </c>
      <c r="D1407" s="82" t="s">
        <v>71</v>
      </c>
      <c r="E1407" s="84" t="s">
        <v>514</v>
      </c>
      <c r="F1407" s="85">
        <v>6683600</v>
      </c>
      <c r="G1407" s="85">
        <v>-1571016.18</v>
      </c>
      <c r="H1407" s="85">
        <v>5112583.82</v>
      </c>
    </row>
    <row r="1408" spans="1:8" x14ac:dyDescent="0.5">
      <c r="A1408" s="82">
        <v>22</v>
      </c>
      <c r="B1408" s="83">
        <v>100000457618</v>
      </c>
      <c r="C1408" s="82">
        <v>0</v>
      </c>
      <c r="D1408" s="82" t="s">
        <v>71</v>
      </c>
      <c r="E1408" s="84" t="s">
        <v>515</v>
      </c>
      <c r="F1408" s="85">
        <v>350000</v>
      </c>
      <c r="G1408" s="85">
        <v>-88847.86</v>
      </c>
      <c r="H1408" s="85">
        <v>261152.14</v>
      </c>
    </row>
    <row r="1409" spans="1:8" x14ac:dyDescent="0.5">
      <c r="A1409" s="82">
        <v>23</v>
      </c>
      <c r="B1409" s="83">
        <v>100000457622</v>
      </c>
      <c r="C1409" s="82">
        <v>0</v>
      </c>
      <c r="D1409" s="82" t="s">
        <v>71</v>
      </c>
      <c r="E1409" s="84" t="s">
        <v>516</v>
      </c>
      <c r="F1409" s="85">
        <v>500000</v>
      </c>
      <c r="G1409" s="85">
        <v>-126925.51</v>
      </c>
      <c r="H1409" s="85">
        <v>373074.49</v>
      </c>
    </row>
    <row r="1410" spans="1:8" x14ac:dyDescent="0.5">
      <c r="A1410" s="82">
        <v>24</v>
      </c>
      <c r="B1410" s="83">
        <v>100000457627</v>
      </c>
      <c r="C1410" s="82">
        <v>0</v>
      </c>
      <c r="D1410" s="82" t="s">
        <v>71</v>
      </c>
      <c r="E1410" s="84" t="s">
        <v>517</v>
      </c>
      <c r="F1410" s="85">
        <v>200000</v>
      </c>
      <c r="G1410" s="85">
        <v>-50770.21</v>
      </c>
      <c r="H1410" s="85">
        <v>149229.79</v>
      </c>
    </row>
    <row r="1411" spans="1:8" x14ac:dyDescent="0.5">
      <c r="A1411" s="82">
        <v>25</v>
      </c>
      <c r="B1411" s="83">
        <v>100000492552</v>
      </c>
      <c r="C1411" s="82">
        <v>0</v>
      </c>
      <c r="D1411" s="82" t="s">
        <v>197</v>
      </c>
      <c r="E1411" s="84" t="s">
        <v>46</v>
      </c>
      <c r="F1411" s="85">
        <v>3577121.95</v>
      </c>
      <c r="G1411" s="85">
        <v>-862819.39</v>
      </c>
      <c r="H1411" s="85">
        <v>2714302.56</v>
      </c>
    </row>
    <row r="1412" spans="1:8" x14ac:dyDescent="0.5">
      <c r="A1412" s="82">
        <v>26</v>
      </c>
      <c r="B1412" s="83">
        <v>100000494333</v>
      </c>
      <c r="C1412" s="82">
        <v>0</v>
      </c>
      <c r="D1412" s="82" t="s">
        <v>197</v>
      </c>
      <c r="E1412" s="84" t="s">
        <v>46</v>
      </c>
      <c r="F1412" s="85">
        <v>4113000</v>
      </c>
      <c r="G1412" s="85">
        <v>-681223.84</v>
      </c>
      <c r="H1412" s="85">
        <v>3431776.16</v>
      </c>
    </row>
    <row r="1413" spans="1:8" x14ac:dyDescent="0.5">
      <c r="A1413" s="82">
        <v>27</v>
      </c>
      <c r="B1413" s="83">
        <v>100000494445</v>
      </c>
      <c r="C1413" s="82">
        <v>0</v>
      </c>
      <c r="D1413" s="82" t="s">
        <v>197</v>
      </c>
      <c r="E1413" s="84" t="s">
        <v>46</v>
      </c>
      <c r="F1413" s="85">
        <v>27296770.239999998</v>
      </c>
      <c r="G1413" s="85">
        <v>-3618688.85</v>
      </c>
      <c r="H1413" s="85">
        <v>23678081.390000001</v>
      </c>
    </row>
    <row r="1414" spans="1:8" x14ac:dyDescent="0.5">
      <c r="A1414" s="82">
        <v>28</v>
      </c>
      <c r="B1414" s="83">
        <v>100000510873</v>
      </c>
      <c r="C1414" s="82">
        <v>0</v>
      </c>
      <c r="D1414" s="82" t="s">
        <v>518</v>
      </c>
      <c r="E1414" s="84" t="s">
        <v>519</v>
      </c>
      <c r="F1414" s="85">
        <v>5730000</v>
      </c>
      <c r="G1414" s="85">
        <v>-622411.73</v>
      </c>
      <c r="H1414" s="85">
        <v>5107588.2699999996</v>
      </c>
    </row>
    <row r="1415" spans="1:8" x14ac:dyDescent="0.5">
      <c r="A1415" s="82">
        <v>29</v>
      </c>
      <c r="B1415" s="83">
        <v>100000510889</v>
      </c>
      <c r="C1415" s="82">
        <v>0</v>
      </c>
      <c r="D1415" s="82" t="s">
        <v>518</v>
      </c>
      <c r="E1415" s="84" t="s">
        <v>520</v>
      </c>
      <c r="F1415" s="85">
        <v>5778000</v>
      </c>
      <c r="G1415" s="85">
        <v>-627625.65</v>
      </c>
      <c r="H1415" s="85">
        <v>5150374.3499999996</v>
      </c>
    </row>
    <row r="1416" spans="1:8" x14ac:dyDescent="0.5">
      <c r="A1416" s="82">
        <v>30</v>
      </c>
      <c r="B1416" s="83">
        <v>100000511142</v>
      </c>
      <c r="C1416" s="82">
        <v>0</v>
      </c>
      <c r="D1416" s="82" t="s">
        <v>518</v>
      </c>
      <c r="E1416" s="84" t="s">
        <v>521</v>
      </c>
      <c r="F1416" s="85">
        <v>11940000</v>
      </c>
      <c r="G1416" s="85">
        <v>-1661806.24</v>
      </c>
      <c r="H1416" s="85">
        <v>10278193.76</v>
      </c>
    </row>
    <row r="1417" spans="1:8" x14ac:dyDescent="0.5">
      <c r="A1417" s="82">
        <v>31</v>
      </c>
      <c r="B1417" s="83">
        <v>100000511166</v>
      </c>
      <c r="C1417" s="82">
        <v>0</v>
      </c>
      <c r="D1417" s="82" t="s">
        <v>518</v>
      </c>
      <c r="E1417" s="84" t="s">
        <v>522</v>
      </c>
      <c r="F1417" s="85">
        <v>3690000</v>
      </c>
      <c r="G1417" s="85">
        <v>-529286.5</v>
      </c>
      <c r="H1417" s="85">
        <v>3160713.5</v>
      </c>
    </row>
    <row r="1418" spans="1:8" x14ac:dyDescent="0.5">
      <c r="A1418" s="82">
        <v>32</v>
      </c>
      <c r="B1418" s="83">
        <v>100000511213</v>
      </c>
      <c r="C1418" s="82">
        <v>0</v>
      </c>
      <c r="D1418" s="82" t="s">
        <v>518</v>
      </c>
      <c r="E1418" s="84" t="s">
        <v>523</v>
      </c>
      <c r="F1418" s="85">
        <v>1790000</v>
      </c>
      <c r="G1418" s="85">
        <v>-257325.38</v>
      </c>
      <c r="H1418" s="85">
        <v>1532674.62</v>
      </c>
    </row>
    <row r="1419" spans="1:8" x14ac:dyDescent="0.5">
      <c r="A1419" s="82">
        <v>33</v>
      </c>
      <c r="B1419" s="83">
        <v>100000511885</v>
      </c>
      <c r="C1419" s="82">
        <v>0</v>
      </c>
      <c r="D1419" s="82" t="s">
        <v>518</v>
      </c>
      <c r="E1419" s="84" t="s">
        <v>501</v>
      </c>
      <c r="F1419" s="85">
        <v>8256000</v>
      </c>
      <c r="G1419" s="85">
        <v>-919351.65</v>
      </c>
      <c r="H1419" s="85">
        <v>7336648.3499999996</v>
      </c>
    </row>
    <row r="1420" spans="1:8" x14ac:dyDescent="0.5">
      <c r="A1420" s="82">
        <v>34</v>
      </c>
      <c r="B1420" s="83">
        <v>100000511901</v>
      </c>
      <c r="C1420" s="82">
        <v>0</v>
      </c>
      <c r="D1420" s="82" t="s">
        <v>518</v>
      </c>
      <c r="E1420" s="84" t="s">
        <v>524</v>
      </c>
      <c r="F1420" s="85">
        <v>21870000</v>
      </c>
      <c r="G1420" s="85">
        <v>-2030791.83</v>
      </c>
      <c r="H1420" s="85">
        <v>19839208.170000002</v>
      </c>
    </row>
    <row r="1421" spans="1:8" x14ac:dyDescent="0.5">
      <c r="A1421" s="82">
        <v>35</v>
      </c>
      <c r="B1421" s="83">
        <v>100000511934</v>
      </c>
      <c r="C1421" s="82">
        <v>0</v>
      </c>
      <c r="D1421" s="82" t="s">
        <v>518</v>
      </c>
      <c r="E1421" s="84" t="s">
        <v>525</v>
      </c>
      <c r="F1421" s="85">
        <v>235400</v>
      </c>
      <c r="G1421" s="85">
        <v>-43054.94</v>
      </c>
      <c r="H1421" s="85">
        <v>192345.06</v>
      </c>
    </row>
    <row r="1422" spans="1:8" x14ac:dyDescent="0.5">
      <c r="A1422" s="82">
        <v>36</v>
      </c>
      <c r="B1422" s="83">
        <v>100000513064</v>
      </c>
      <c r="C1422" s="82">
        <v>0</v>
      </c>
      <c r="D1422" s="82" t="s">
        <v>518</v>
      </c>
      <c r="E1422" s="84" t="s">
        <v>46</v>
      </c>
      <c r="F1422" s="85">
        <v>1853924.8</v>
      </c>
      <c r="G1422" s="85">
        <v>-458888.24</v>
      </c>
      <c r="H1422" s="85">
        <v>1395036.56</v>
      </c>
    </row>
    <row r="1423" spans="1:8" x14ac:dyDescent="0.5">
      <c r="A1423" s="82">
        <v>37</v>
      </c>
      <c r="B1423" s="83">
        <v>100000513291</v>
      </c>
      <c r="C1423" s="82">
        <v>0</v>
      </c>
      <c r="D1423" s="82" t="s">
        <v>518</v>
      </c>
      <c r="E1423" s="84" t="s">
        <v>46</v>
      </c>
      <c r="F1423" s="85">
        <v>1823834.88</v>
      </c>
      <c r="G1423" s="85">
        <v>-439909.01</v>
      </c>
      <c r="H1423" s="85">
        <v>1383925.87</v>
      </c>
    </row>
    <row r="1424" spans="1:8" x14ac:dyDescent="0.5">
      <c r="A1424" s="82">
        <v>38</v>
      </c>
      <c r="B1424" s="83">
        <v>100000517749</v>
      </c>
      <c r="C1424" s="82">
        <v>0</v>
      </c>
      <c r="D1424" s="82" t="s">
        <v>518</v>
      </c>
      <c r="E1424" s="84" t="s">
        <v>526</v>
      </c>
      <c r="F1424" s="85">
        <v>17590000</v>
      </c>
      <c r="G1424" s="85">
        <v>-3909624.54</v>
      </c>
      <c r="H1424" s="85">
        <v>13680375.460000001</v>
      </c>
    </row>
    <row r="1425" spans="1:8" x14ac:dyDescent="0.5">
      <c r="A1425" s="82">
        <v>39</v>
      </c>
      <c r="B1425" s="83">
        <v>100000560009</v>
      </c>
      <c r="C1425" s="82">
        <v>0</v>
      </c>
      <c r="D1425" s="82" t="s">
        <v>306</v>
      </c>
      <c r="E1425" s="84" t="s">
        <v>527</v>
      </c>
      <c r="F1425" s="85">
        <v>408526</v>
      </c>
      <c r="G1425" s="85">
        <v>-19109.61</v>
      </c>
      <c r="H1425" s="85">
        <v>389416.39</v>
      </c>
    </row>
    <row r="1426" spans="1:8" x14ac:dyDescent="0.5">
      <c r="A1426" s="82"/>
      <c r="B1426" s="158" t="s">
        <v>495</v>
      </c>
      <c r="C1426" s="158"/>
      <c r="D1426" s="158"/>
      <c r="E1426" s="158"/>
      <c r="F1426" s="86">
        <f>SUM(F1387:F1425)</f>
        <v>241675749.10000002</v>
      </c>
      <c r="G1426" s="86">
        <f>SUM(G1387:G1425)</f>
        <v>-62337740.170000017</v>
      </c>
      <c r="H1426" s="86">
        <f>SUM(H1387:H1425)</f>
        <v>179338008.93000004</v>
      </c>
    </row>
    <row r="1427" spans="1:8" x14ac:dyDescent="0.5">
      <c r="A1427" s="76"/>
      <c r="F1427" s="87"/>
      <c r="G1427" s="87"/>
      <c r="H1427" s="87"/>
    </row>
    <row r="1428" spans="1:8" x14ac:dyDescent="0.5">
      <c r="A1428" s="77" t="s">
        <v>528</v>
      </c>
    </row>
    <row r="1429" spans="1:8" s="92" customFormat="1" x14ac:dyDescent="0.5">
      <c r="A1429" s="78" t="s">
        <v>0</v>
      </c>
      <c r="B1429" s="91" t="s">
        <v>58</v>
      </c>
      <c r="C1429" s="78" t="s">
        <v>59</v>
      </c>
      <c r="D1429" s="78" t="s">
        <v>60</v>
      </c>
      <c r="E1429" s="78" t="s">
        <v>61</v>
      </c>
      <c r="F1429" s="78" t="s">
        <v>62</v>
      </c>
      <c r="G1429" s="78" t="s">
        <v>63</v>
      </c>
      <c r="H1429" s="78" t="s">
        <v>64</v>
      </c>
    </row>
    <row r="1430" spans="1:8" x14ac:dyDescent="0.5">
      <c r="A1430" s="82">
        <v>1</v>
      </c>
      <c r="B1430" s="83">
        <v>100000059521</v>
      </c>
      <c r="C1430" s="82">
        <v>0</v>
      </c>
      <c r="D1430" s="82" t="s">
        <v>360</v>
      </c>
      <c r="E1430" s="84" t="s">
        <v>529</v>
      </c>
      <c r="F1430" s="85">
        <v>15943</v>
      </c>
      <c r="G1430" s="85">
        <v>-15942</v>
      </c>
      <c r="H1430" s="84">
        <v>1</v>
      </c>
    </row>
    <row r="1431" spans="1:8" x14ac:dyDescent="0.5">
      <c r="A1431" s="82">
        <v>2</v>
      </c>
      <c r="B1431" s="83">
        <v>100000060001</v>
      </c>
      <c r="C1431" s="82">
        <v>0</v>
      </c>
      <c r="D1431" s="82" t="s">
        <v>363</v>
      </c>
      <c r="E1431" s="84" t="s">
        <v>530</v>
      </c>
      <c r="F1431" s="85">
        <v>7821.7</v>
      </c>
      <c r="G1431" s="85">
        <v>-7820.7</v>
      </c>
      <c r="H1431" s="84">
        <v>1</v>
      </c>
    </row>
    <row r="1432" spans="1:8" x14ac:dyDescent="0.5">
      <c r="A1432" s="82">
        <v>3</v>
      </c>
      <c r="B1432" s="83">
        <v>100000104715</v>
      </c>
      <c r="C1432" s="82">
        <v>0</v>
      </c>
      <c r="D1432" s="82" t="s">
        <v>376</v>
      </c>
      <c r="E1432" s="84" t="s">
        <v>531</v>
      </c>
      <c r="F1432" s="85">
        <v>5000</v>
      </c>
      <c r="G1432" s="85">
        <v>-4999</v>
      </c>
      <c r="H1432" s="84">
        <v>1</v>
      </c>
    </row>
    <row r="1433" spans="1:8" x14ac:dyDescent="0.5">
      <c r="A1433" s="82">
        <v>4</v>
      </c>
      <c r="B1433" s="83">
        <v>100000104716</v>
      </c>
      <c r="C1433" s="82">
        <v>0</v>
      </c>
      <c r="D1433" s="82" t="s">
        <v>376</v>
      </c>
      <c r="E1433" s="84" t="s">
        <v>531</v>
      </c>
      <c r="F1433" s="85">
        <v>5000</v>
      </c>
      <c r="G1433" s="85">
        <v>-4999</v>
      </c>
      <c r="H1433" s="84">
        <v>1</v>
      </c>
    </row>
    <row r="1434" spans="1:8" x14ac:dyDescent="0.5">
      <c r="A1434" s="82">
        <v>5</v>
      </c>
      <c r="B1434" s="83">
        <v>100000113447</v>
      </c>
      <c r="C1434" s="82">
        <v>0</v>
      </c>
      <c r="D1434" s="82" t="s">
        <v>532</v>
      </c>
      <c r="E1434" s="84" t="s">
        <v>533</v>
      </c>
      <c r="F1434" s="85">
        <v>107000</v>
      </c>
      <c r="G1434" s="85">
        <v>-106999</v>
      </c>
      <c r="H1434" s="84">
        <v>1</v>
      </c>
    </row>
    <row r="1435" spans="1:8" x14ac:dyDescent="0.5">
      <c r="A1435" s="82">
        <v>6</v>
      </c>
      <c r="B1435" s="83">
        <v>100000113457</v>
      </c>
      <c r="C1435" s="82">
        <v>0</v>
      </c>
      <c r="D1435" s="82" t="s">
        <v>532</v>
      </c>
      <c r="E1435" s="84" t="s">
        <v>469</v>
      </c>
      <c r="F1435" s="85">
        <v>26750</v>
      </c>
      <c r="G1435" s="85">
        <v>-26749</v>
      </c>
      <c r="H1435" s="84">
        <v>1</v>
      </c>
    </row>
    <row r="1436" spans="1:8" x14ac:dyDescent="0.5">
      <c r="A1436" s="82">
        <v>7</v>
      </c>
      <c r="B1436" s="83">
        <v>100000113462</v>
      </c>
      <c r="C1436" s="82">
        <v>0</v>
      </c>
      <c r="D1436" s="82" t="s">
        <v>532</v>
      </c>
      <c r="E1436" s="84" t="s">
        <v>534</v>
      </c>
      <c r="F1436" s="85">
        <v>64200</v>
      </c>
      <c r="G1436" s="85">
        <v>-64199</v>
      </c>
      <c r="H1436" s="84">
        <v>1</v>
      </c>
    </row>
    <row r="1437" spans="1:8" x14ac:dyDescent="0.5">
      <c r="A1437" s="82">
        <v>8</v>
      </c>
      <c r="B1437" s="83">
        <v>100000113465</v>
      </c>
      <c r="C1437" s="82">
        <v>0</v>
      </c>
      <c r="D1437" s="82" t="s">
        <v>532</v>
      </c>
      <c r="E1437" s="84" t="s">
        <v>469</v>
      </c>
      <c r="F1437" s="85">
        <v>16050</v>
      </c>
      <c r="G1437" s="85">
        <v>-16049</v>
      </c>
      <c r="H1437" s="84">
        <v>1</v>
      </c>
    </row>
    <row r="1438" spans="1:8" x14ac:dyDescent="0.5">
      <c r="A1438" s="82">
        <v>9</v>
      </c>
      <c r="B1438" s="83">
        <v>100000113468</v>
      </c>
      <c r="C1438" s="82">
        <v>0</v>
      </c>
      <c r="D1438" s="82" t="s">
        <v>532</v>
      </c>
      <c r="E1438" s="84" t="s">
        <v>534</v>
      </c>
      <c r="F1438" s="85">
        <v>21875</v>
      </c>
      <c r="G1438" s="85">
        <v>-21874</v>
      </c>
      <c r="H1438" s="84">
        <v>1</v>
      </c>
    </row>
    <row r="1439" spans="1:8" x14ac:dyDescent="0.5">
      <c r="A1439" s="82">
        <v>10</v>
      </c>
      <c r="B1439" s="83">
        <v>100000113469</v>
      </c>
      <c r="C1439" s="82">
        <v>0</v>
      </c>
      <c r="D1439" s="82" t="s">
        <v>532</v>
      </c>
      <c r="E1439" s="84" t="s">
        <v>469</v>
      </c>
      <c r="F1439" s="85">
        <v>10700</v>
      </c>
      <c r="G1439" s="85">
        <v>-10699</v>
      </c>
      <c r="H1439" s="84">
        <v>1</v>
      </c>
    </row>
    <row r="1440" spans="1:8" x14ac:dyDescent="0.5">
      <c r="A1440" s="82">
        <v>11</v>
      </c>
      <c r="B1440" s="83">
        <v>100000113471</v>
      </c>
      <c r="C1440" s="82">
        <v>0</v>
      </c>
      <c r="D1440" s="82" t="s">
        <v>532</v>
      </c>
      <c r="E1440" s="84" t="s">
        <v>534</v>
      </c>
      <c r="F1440" s="85">
        <v>20925</v>
      </c>
      <c r="G1440" s="85">
        <v>-20924</v>
      </c>
      <c r="H1440" s="84">
        <v>1</v>
      </c>
    </row>
    <row r="1441" spans="1:8" x14ac:dyDescent="0.5">
      <c r="A1441" s="82">
        <v>12</v>
      </c>
      <c r="B1441" s="83">
        <v>100000113472</v>
      </c>
      <c r="C1441" s="82">
        <v>0</v>
      </c>
      <c r="D1441" s="82" t="s">
        <v>535</v>
      </c>
      <c r="E1441" s="84" t="s">
        <v>536</v>
      </c>
      <c r="F1441" s="85">
        <v>34250</v>
      </c>
      <c r="G1441" s="85">
        <v>-34249</v>
      </c>
      <c r="H1441" s="84">
        <v>1</v>
      </c>
    </row>
    <row r="1442" spans="1:8" x14ac:dyDescent="0.5">
      <c r="A1442" s="82">
        <v>13</v>
      </c>
      <c r="B1442" s="83">
        <v>100000113477</v>
      </c>
      <c r="C1442" s="82">
        <v>0</v>
      </c>
      <c r="D1442" s="82" t="s">
        <v>535</v>
      </c>
      <c r="E1442" s="84" t="s">
        <v>536</v>
      </c>
      <c r="F1442" s="85">
        <v>20550</v>
      </c>
      <c r="G1442" s="85">
        <v>-20549</v>
      </c>
      <c r="H1442" s="84">
        <v>1</v>
      </c>
    </row>
    <row r="1443" spans="1:8" x14ac:dyDescent="0.5">
      <c r="A1443" s="82">
        <v>14</v>
      </c>
      <c r="B1443" s="83">
        <v>100000113480</v>
      </c>
      <c r="C1443" s="82">
        <v>0</v>
      </c>
      <c r="D1443" s="82" t="s">
        <v>376</v>
      </c>
      <c r="E1443" s="84" t="s">
        <v>537</v>
      </c>
      <c r="F1443" s="85">
        <v>99000</v>
      </c>
      <c r="G1443" s="85">
        <v>-98999</v>
      </c>
      <c r="H1443" s="84">
        <v>1</v>
      </c>
    </row>
    <row r="1444" spans="1:8" x14ac:dyDescent="0.5">
      <c r="A1444" s="82">
        <v>15</v>
      </c>
      <c r="B1444" s="83">
        <v>100000113485</v>
      </c>
      <c r="C1444" s="82">
        <v>0</v>
      </c>
      <c r="D1444" s="82" t="s">
        <v>538</v>
      </c>
      <c r="E1444" s="84" t="s">
        <v>539</v>
      </c>
      <c r="F1444" s="85">
        <v>1695000</v>
      </c>
      <c r="G1444" s="85">
        <v>-1694999</v>
      </c>
      <c r="H1444" s="84">
        <v>1</v>
      </c>
    </row>
    <row r="1445" spans="1:8" x14ac:dyDescent="0.5">
      <c r="A1445" s="82">
        <v>16</v>
      </c>
      <c r="B1445" s="83">
        <v>100000113488</v>
      </c>
      <c r="C1445" s="82">
        <v>0</v>
      </c>
      <c r="D1445" s="82" t="s">
        <v>538</v>
      </c>
      <c r="E1445" s="84" t="s">
        <v>539</v>
      </c>
      <c r="F1445" s="85">
        <v>565000</v>
      </c>
      <c r="G1445" s="85">
        <v>-564999</v>
      </c>
      <c r="H1445" s="84">
        <v>1</v>
      </c>
    </row>
    <row r="1446" spans="1:8" x14ac:dyDescent="0.5">
      <c r="A1446" s="82">
        <v>17</v>
      </c>
      <c r="B1446" s="83">
        <v>100000125838</v>
      </c>
      <c r="C1446" s="82">
        <v>0</v>
      </c>
      <c r="D1446" s="82" t="s">
        <v>540</v>
      </c>
      <c r="E1446" s="84" t="s">
        <v>541</v>
      </c>
      <c r="F1446" s="85">
        <v>221490</v>
      </c>
      <c r="G1446" s="85">
        <v>-221489</v>
      </c>
      <c r="H1446" s="84">
        <v>1</v>
      </c>
    </row>
    <row r="1447" spans="1:8" x14ac:dyDescent="0.5">
      <c r="A1447" s="82">
        <v>18</v>
      </c>
      <c r="B1447" s="83">
        <v>100000125839</v>
      </c>
      <c r="C1447" s="82">
        <v>0</v>
      </c>
      <c r="D1447" s="82" t="s">
        <v>540</v>
      </c>
      <c r="E1447" s="84" t="s">
        <v>541</v>
      </c>
      <c r="F1447" s="85">
        <v>236568.8</v>
      </c>
      <c r="G1447" s="85">
        <v>-236567.8</v>
      </c>
      <c r="H1447" s="84">
        <v>1</v>
      </c>
    </row>
    <row r="1448" spans="1:8" x14ac:dyDescent="0.5">
      <c r="A1448" s="82">
        <v>19</v>
      </c>
      <c r="B1448" s="83">
        <v>100000125849</v>
      </c>
      <c r="C1448" s="82">
        <v>0</v>
      </c>
      <c r="D1448" s="82" t="s">
        <v>540</v>
      </c>
      <c r="E1448" s="84" t="s">
        <v>541</v>
      </c>
      <c r="F1448" s="85">
        <v>21941.200000000001</v>
      </c>
      <c r="G1448" s="85">
        <v>-21940.2</v>
      </c>
      <c r="H1448" s="84">
        <v>1</v>
      </c>
    </row>
    <row r="1449" spans="1:8" x14ac:dyDescent="0.5">
      <c r="A1449" s="82">
        <v>20</v>
      </c>
      <c r="B1449" s="83">
        <v>100000125850</v>
      </c>
      <c r="C1449" s="82">
        <v>0</v>
      </c>
      <c r="D1449" s="82" t="s">
        <v>540</v>
      </c>
      <c r="E1449" s="84" t="s">
        <v>541</v>
      </c>
      <c r="F1449" s="85">
        <v>94627.48</v>
      </c>
      <c r="G1449" s="85">
        <v>-94626.48</v>
      </c>
      <c r="H1449" s="84">
        <v>1</v>
      </c>
    </row>
    <row r="1450" spans="1:8" x14ac:dyDescent="0.5">
      <c r="A1450" s="82">
        <v>21</v>
      </c>
      <c r="B1450" s="83">
        <v>100000125854</v>
      </c>
      <c r="C1450" s="82">
        <v>0</v>
      </c>
      <c r="D1450" s="82" t="s">
        <v>540</v>
      </c>
      <c r="E1450" s="84" t="s">
        <v>541</v>
      </c>
      <c r="F1450" s="85">
        <v>25372.52</v>
      </c>
      <c r="G1450" s="85">
        <v>-25371.52</v>
      </c>
      <c r="H1450" s="84">
        <v>1</v>
      </c>
    </row>
    <row r="1451" spans="1:8" x14ac:dyDescent="0.5">
      <c r="A1451" s="82">
        <v>22</v>
      </c>
      <c r="B1451" s="83">
        <v>100000148410</v>
      </c>
      <c r="C1451" s="82">
        <v>0</v>
      </c>
      <c r="D1451" s="82" t="s">
        <v>473</v>
      </c>
      <c r="E1451" s="84" t="s">
        <v>542</v>
      </c>
      <c r="F1451" s="85">
        <v>8500</v>
      </c>
      <c r="G1451" s="85">
        <v>-8499</v>
      </c>
      <c r="H1451" s="84">
        <v>1</v>
      </c>
    </row>
    <row r="1452" spans="1:8" x14ac:dyDescent="0.5">
      <c r="A1452" s="82">
        <v>23</v>
      </c>
      <c r="B1452" s="83">
        <v>100000148411</v>
      </c>
      <c r="C1452" s="82">
        <v>0</v>
      </c>
      <c r="D1452" s="82" t="s">
        <v>473</v>
      </c>
      <c r="E1452" s="84" t="s">
        <v>542</v>
      </c>
      <c r="F1452" s="85">
        <v>16100</v>
      </c>
      <c r="G1452" s="85">
        <v>-16099</v>
      </c>
      <c r="H1452" s="84">
        <v>1</v>
      </c>
    </row>
    <row r="1453" spans="1:8" x14ac:dyDescent="0.5">
      <c r="A1453" s="82">
        <v>24</v>
      </c>
      <c r="B1453" s="83">
        <v>100000148412</v>
      </c>
      <c r="C1453" s="82">
        <v>0</v>
      </c>
      <c r="D1453" s="82" t="s">
        <v>543</v>
      </c>
      <c r="E1453" s="84" t="s">
        <v>544</v>
      </c>
      <c r="F1453" s="85">
        <v>12400</v>
      </c>
      <c r="G1453" s="85">
        <v>-12399</v>
      </c>
      <c r="H1453" s="84">
        <v>1</v>
      </c>
    </row>
    <row r="1454" spans="1:8" x14ac:dyDescent="0.5">
      <c r="A1454" s="82">
        <v>25</v>
      </c>
      <c r="B1454" s="83">
        <v>100000149309</v>
      </c>
      <c r="C1454" s="82">
        <v>0</v>
      </c>
      <c r="D1454" s="82" t="s">
        <v>545</v>
      </c>
      <c r="E1454" s="84" t="s">
        <v>546</v>
      </c>
      <c r="F1454" s="85">
        <v>95600</v>
      </c>
      <c r="G1454" s="85">
        <v>-95599</v>
      </c>
      <c r="H1454" s="84">
        <v>1</v>
      </c>
    </row>
    <row r="1455" spans="1:8" x14ac:dyDescent="0.5">
      <c r="A1455" s="82">
        <v>26</v>
      </c>
      <c r="B1455" s="83">
        <v>100000149310</v>
      </c>
      <c r="C1455" s="82">
        <v>0</v>
      </c>
      <c r="D1455" s="82" t="s">
        <v>547</v>
      </c>
      <c r="E1455" s="84" t="s">
        <v>548</v>
      </c>
      <c r="F1455" s="85">
        <v>760000</v>
      </c>
      <c r="G1455" s="85">
        <v>-759999</v>
      </c>
      <c r="H1455" s="84">
        <v>1</v>
      </c>
    </row>
    <row r="1456" spans="1:8" x14ac:dyDescent="0.5">
      <c r="A1456" s="82">
        <v>27</v>
      </c>
      <c r="B1456" s="83">
        <v>100000149311</v>
      </c>
      <c r="C1456" s="82">
        <v>0</v>
      </c>
      <c r="D1456" s="82" t="s">
        <v>549</v>
      </c>
      <c r="E1456" s="84" t="s">
        <v>550</v>
      </c>
      <c r="F1456" s="85">
        <v>84000</v>
      </c>
      <c r="G1456" s="85">
        <v>-83999</v>
      </c>
      <c r="H1456" s="84">
        <v>1</v>
      </c>
    </row>
    <row r="1457" spans="1:8" x14ac:dyDescent="0.5">
      <c r="A1457" s="82">
        <v>28</v>
      </c>
      <c r="B1457" s="83">
        <v>100000152293</v>
      </c>
      <c r="C1457" s="82">
        <v>0</v>
      </c>
      <c r="D1457" s="82" t="s">
        <v>551</v>
      </c>
      <c r="E1457" s="84" t="s">
        <v>552</v>
      </c>
      <c r="F1457" s="85">
        <v>44700</v>
      </c>
      <c r="G1457" s="85">
        <v>-44699</v>
      </c>
      <c r="H1457" s="84">
        <v>1</v>
      </c>
    </row>
    <row r="1458" spans="1:8" x14ac:dyDescent="0.5">
      <c r="A1458" s="82">
        <v>29</v>
      </c>
      <c r="B1458" s="83">
        <v>100000152294</v>
      </c>
      <c r="C1458" s="82">
        <v>0</v>
      </c>
      <c r="D1458" s="82" t="s">
        <v>551</v>
      </c>
      <c r="E1458" s="84" t="s">
        <v>465</v>
      </c>
      <c r="F1458" s="85">
        <v>11100</v>
      </c>
      <c r="G1458" s="85">
        <v>-11099</v>
      </c>
      <c r="H1458" s="84">
        <v>1</v>
      </c>
    </row>
    <row r="1459" spans="1:8" x14ac:dyDescent="0.5">
      <c r="A1459" s="82">
        <v>30</v>
      </c>
      <c r="B1459" s="83">
        <v>100000152295</v>
      </c>
      <c r="C1459" s="82">
        <v>0</v>
      </c>
      <c r="D1459" s="82" t="s">
        <v>551</v>
      </c>
      <c r="E1459" s="84" t="s">
        <v>553</v>
      </c>
      <c r="F1459" s="85">
        <v>17970</v>
      </c>
      <c r="G1459" s="85">
        <v>-17969</v>
      </c>
      <c r="H1459" s="84">
        <v>1</v>
      </c>
    </row>
    <row r="1460" spans="1:8" x14ac:dyDescent="0.5">
      <c r="A1460" s="82">
        <v>31</v>
      </c>
      <c r="B1460" s="83">
        <v>100000155557</v>
      </c>
      <c r="C1460" s="82">
        <v>0</v>
      </c>
      <c r="D1460" s="82" t="s">
        <v>554</v>
      </c>
      <c r="E1460" s="84" t="s">
        <v>555</v>
      </c>
      <c r="F1460" s="85">
        <v>60750</v>
      </c>
      <c r="G1460" s="85">
        <v>-60749</v>
      </c>
      <c r="H1460" s="84">
        <v>1</v>
      </c>
    </row>
    <row r="1461" spans="1:8" x14ac:dyDescent="0.5">
      <c r="A1461" s="82">
        <v>32</v>
      </c>
      <c r="B1461" s="83">
        <v>100000159197</v>
      </c>
      <c r="C1461" s="82">
        <v>0</v>
      </c>
      <c r="D1461" s="82" t="s">
        <v>556</v>
      </c>
      <c r="E1461" s="84" t="s">
        <v>557</v>
      </c>
      <c r="F1461" s="85">
        <v>1496049</v>
      </c>
      <c r="G1461" s="85">
        <v>-1496048</v>
      </c>
      <c r="H1461" s="84">
        <v>1</v>
      </c>
    </row>
    <row r="1462" spans="1:8" x14ac:dyDescent="0.5">
      <c r="A1462" s="82">
        <v>33</v>
      </c>
      <c r="B1462" s="83">
        <v>100000159198</v>
      </c>
      <c r="C1462" s="82">
        <v>0</v>
      </c>
      <c r="D1462" s="82" t="s">
        <v>556</v>
      </c>
      <c r="E1462" s="84" t="s">
        <v>558</v>
      </c>
      <c r="F1462" s="85">
        <v>54000</v>
      </c>
      <c r="G1462" s="85">
        <v>-53999</v>
      </c>
      <c r="H1462" s="84">
        <v>1</v>
      </c>
    </row>
    <row r="1463" spans="1:8" x14ac:dyDescent="0.5">
      <c r="A1463" s="82">
        <v>34</v>
      </c>
      <c r="B1463" s="83">
        <v>100000159199</v>
      </c>
      <c r="C1463" s="82">
        <v>0</v>
      </c>
      <c r="D1463" s="82" t="s">
        <v>556</v>
      </c>
      <c r="E1463" s="84" t="s">
        <v>559</v>
      </c>
      <c r="F1463" s="85">
        <v>284400</v>
      </c>
      <c r="G1463" s="85">
        <v>-284399</v>
      </c>
      <c r="H1463" s="84">
        <v>1</v>
      </c>
    </row>
    <row r="1464" spans="1:8" x14ac:dyDescent="0.5">
      <c r="A1464" s="82">
        <v>35</v>
      </c>
      <c r="B1464" s="83">
        <v>100000159200</v>
      </c>
      <c r="C1464" s="82">
        <v>0</v>
      </c>
      <c r="D1464" s="82" t="s">
        <v>556</v>
      </c>
      <c r="E1464" s="84" t="s">
        <v>560</v>
      </c>
      <c r="F1464" s="85">
        <v>498683</v>
      </c>
      <c r="G1464" s="85">
        <v>-498682</v>
      </c>
      <c r="H1464" s="84">
        <v>1</v>
      </c>
    </row>
    <row r="1465" spans="1:8" x14ac:dyDescent="0.5">
      <c r="A1465" s="82">
        <v>36</v>
      </c>
      <c r="B1465" s="83">
        <v>100000159201</v>
      </c>
      <c r="C1465" s="82">
        <v>0</v>
      </c>
      <c r="D1465" s="82" t="s">
        <v>556</v>
      </c>
      <c r="E1465" s="84" t="s">
        <v>558</v>
      </c>
      <c r="F1465" s="85">
        <v>18000</v>
      </c>
      <c r="G1465" s="85">
        <v>-17999</v>
      </c>
      <c r="H1465" s="84">
        <v>1</v>
      </c>
    </row>
    <row r="1466" spans="1:8" x14ac:dyDescent="0.5">
      <c r="A1466" s="82">
        <v>37</v>
      </c>
      <c r="B1466" s="83">
        <v>100000233706</v>
      </c>
      <c r="C1466" s="82">
        <v>0</v>
      </c>
      <c r="D1466" s="82" t="s">
        <v>481</v>
      </c>
      <c r="E1466" s="84" t="s">
        <v>561</v>
      </c>
      <c r="F1466" s="85">
        <v>4114.58</v>
      </c>
      <c r="G1466" s="85">
        <v>-4113.58</v>
      </c>
      <c r="H1466" s="84">
        <v>1</v>
      </c>
    </row>
    <row r="1467" spans="1:8" x14ac:dyDescent="0.5">
      <c r="A1467" s="82"/>
      <c r="B1467" s="83">
        <v>100000233706</v>
      </c>
      <c r="C1467" s="82">
        <v>1</v>
      </c>
      <c r="D1467" s="82" t="s">
        <v>481</v>
      </c>
      <c r="E1467" s="84" t="s">
        <v>561</v>
      </c>
      <c r="F1467" s="85">
        <v>11685.42</v>
      </c>
      <c r="G1467" s="85">
        <v>-11684.42</v>
      </c>
      <c r="H1467" s="84">
        <v>1</v>
      </c>
    </row>
    <row r="1468" spans="1:8" x14ac:dyDescent="0.5">
      <c r="A1468" s="82">
        <v>38</v>
      </c>
      <c r="B1468" s="83">
        <v>100000233707</v>
      </c>
      <c r="C1468" s="82">
        <v>0</v>
      </c>
      <c r="D1468" s="82" t="s">
        <v>481</v>
      </c>
      <c r="E1468" s="84" t="s">
        <v>561</v>
      </c>
      <c r="F1468" s="85">
        <v>4114.58</v>
      </c>
      <c r="G1468" s="85">
        <v>-4113.58</v>
      </c>
      <c r="H1468" s="84">
        <v>1</v>
      </c>
    </row>
    <row r="1469" spans="1:8" x14ac:dyDescent="0.5">
      <c r="A1469" s="82"/>
      <c r="B1469" s="83">
        <v>100000233707</v>
      </c>
      <c r="C1469" s="82">
        <v>1</v>
      </c>
      <c r="D1469" s="82" t="s">
        <v>481</v>
      </c>
      <c r="E1469" s="84" t="s">
        <v>561</v>
      </c>
      <c r="F1469" s="85">
        <v>11685.42</v>
      </c>
      <c r="G1469" s="85">
        <v>-11684.42</v>
      </c>
      <c r="H1469" s="84">
        <v>1</v>
      </c>
    </row>
    <row r="1470" spans="1:8" x14ac:dyDescent="0.5">
      <c r="A1470" s="82">
        <v>39</v>
      </c>
      <c r="B1470" s="83">
        <v>100000233708</v>
      </c>
      <c r="C1470" s="82">
        <v>0</v>
      </c>
      <c r="D1470" s="82" t="s">
        <v>481</v>
      </c>
      <c r="E1470" s="84" t="s">
        <v>561</v>
      </c>
      <c r="F1470" s="85">
        <v>4114.58</v>
      </c>
      <c r="G1470" s="85">
        <v>-4113.58</v>
      </c>
      <c r="H1470" s="84">
        <v>1</v>
      </c>
    </row>
    <row r="1471" spans="1:8" x14ac:dyDescent="0.5">
      <c r="A1471" s="82"/>
      <c r="B1471" s="83">
        <v>100000233708</v>
      </c>
      <c r="C1471" s="82">
        <v>1</v>
      </c>
      <c r="D1471" s="82" t="s">
        <v>481</v>
      </c>
      <c r="E1471" s="84" t="s">
        <v>561</v>
      </c>
      <c r="F1471" s="85">
        <v>11685.42</v>
      </c>
      <c r="G1471" s="85">
        <v>-11684.42</v>
      </c>
      <c r="H1471" s="84">
        <v>1</v>
      </c>
    </row>
    <row r="1472" spans="1:8" x14ac:dyDescent="0.5">
      <c r="A1472" s="82">
        <v>40</v>
      </c>
      <c r="B1472" s="83">
        <v>100000233709</v>
      </c>
      <c r="C1472" s="82">
        <v>0</v>
      </c>
      <c r="D1472" s="82" t="s">
        <v>481</v>
      </c>
      <c r="E1472" s="84" t="s">
        <v>561</v>
      </c>
      <c r="F1472" s="85">
        <v>4114.58</v>
      </c>
      <c r="G1472" s="85">
        <v>-4113.58</v>
      </c>
      <c r="H1472" s="84">
        <v>1</v>
      </c>
    </row>
    <row r="1473" spans="1:8" x14ac:dyDescent="0.5">
      <c r="A1473" s="82"/>
      <c r="B1473" s="83">
        <v>100000233709</v>
      </c>
      <c r="C1473" s="82">
        <v>1</v>
      </c>
      <c r="D1473" s="82" t="s">
        <v>481</v>
      </c>
      <c r="E1473" s="84" t="s">
        <v>561</v>
      </c>
      <c r="F1473" s="85">
        <v>11685.42</v>
      </c>
      <c r="G1473" s="85">
        <v>-11684.42</v>
      </c>
      <c r="H1473" s="84">
        <v>1</v>
      </c>
    </row>
    <row r="1474" spans="1:8" x14ac:dyDescent="0.5">
      <c r="A1474" s="82">
        <v>41</v>
      </c>
      <c r="B1474" s="83">
        <v>100000233710</v>
      </c>
      <c r="C1474" s="82">
        <v>0</v>
      </c>
      <c r="D1474" s="82" t="s">
        <v>481</v>
      </c>
      <c r="E1474" s="84" t="s">
        <v>561</v>
      </c>
      <c r="F1474" s="85">
        <v>4114.58</v>
      </c>
      <c r="G1474" s="85">
        <v>-4113.58</v>
      </c>
      <c r="H1474" s="84">
        <v>1</v>
      </c>
    </row>
    <row r="1475" spans="1:8" x14ac:dyDescent="0.5">
      <c r="A1475" s="82"/>
      <c r="B1475" s="83">
        <v>100000233710</v>
      </c>
      <c r="C1475" s="82">
        <v>1</v>
      </c>
      <c r="D1475" s="82" t="s">
        <v>481</v>
      </c>
      <c r="E1475" s="84" t="s">
        <v>561</v>
      </c>
      <c r="F1475" s="85">
        <v>11685.42</v>
      </c>
      <c r="G1475" s="85">
        <v>-11684.42</v>
      </c>
      <c r="H1475" s="84">
        <v>1</v>
      </c>
    </row>
    <row r="1476" spans="1:8" x14ac:dyDescent="0.5">
      <c r="A1476" s="82">
        <v>42</v>
      </c>
      <c r="B1476" s="83">
        <v>100000233711</v>
      </c>
      <c r="C1476" s="82">
        <v>0</v>
      </c>
      <c r="D1476" s="82" t="s">
        <v>481</v>
      </c>
      <c r="E1476" s="84" t="s">
        <v>561</v>
      </c>
      <c r="F1476" s="85">
        <v>4114.58</v>
      </c>
      <c r="G1476" s="85">
        <v>-4113.58</v>
      </c>
      <c r="H1476" s="84">
        <v>1</v>
      </c>
    </row>
    <row r="1477" spans="1:8" x14ac:dyDescent="0.5">
      <c r="A1477" s="82"/>
      <c r="B1477" s="83">
        <v>100000233711</v>
      </c>
      <c r="C1477" s="82">
        <v>1</v>
      </c>
      <c r="D1477" s="82" t="s">
        <v>481</v>
      </c>
      <c r="E1477" s="84" t="s">
        <v>561</v>
      </c>
      <c r="F1477" s="85">
        <v>11685.42</v>
      </c>
      <c r="G1477" s="85">
        <v>-11684.42</v>
      </c>
      <c r="H1477" s="84">
        <v>1</v>
      </c>
    </row>
    <row r="1478" spans="1:8" x14ac:dyDescent="0.5">
      <c r="A1478" s="82">
        <v>43</v>
      </c>
      <c r="B1478" s="83">
        <v>100000233712</v>
      </c>
      <c r="C1478" s="82">
        <v>0</v>
      </c>
      <c r="D1478" s="82" t="s">
        <v>481</v>
      </c>
      <c r="E1478" s="84" t="s">
        <v>561</v>
      </c>
      <c r="F1478" s="85">
        <v>4114.58</v>
      </c>
      <c r="G1478" s="85">
        <v>-4113.58</v>
      </c>
      <c r="H1478" s="84">
        <v>1</v>
      </c>
    </row>
    <row r="1479" spans="1:8" x14ac:dyDescent="0.5">
      <c r="A1479" s="82"/>
      <c r="B1479" s="83">
        <v>100000233712</v>
      </c>
      <c r="C1479" s="82">
        <v>1</v>
      </c>
      <c r="D1479" s="82" t="s">
        <v>481</v>
      </c>
      <c r="E1479" s="84" t="s">
        <v>561</v>
      </c>
      <c r="F1479" s="85">
        <v>11685.42</v>
      </c>
      <c r="G1479" s="85">
        <v>-11684.42</v>
      </c>
      <c r="H1479" s="84">
        <v>1</v>
      </c>
    </row>
    <row r="1480" spans="1:8" x14ac:dyDescent="0.5">
      <c r="A1480" s="82">
        <v>44</v>
      </c>
      <c r="B1480" s="83">
        <v>100000233713</v>
      </c>
      <c r="C1480" s="82">
        <v>0</v>
      </c>
      <c r="D1480" s="82" t="s">
        <v>481</v>
      </c>
      <c r="E1480" s="84" t="s">
        <v>561</v>
      </c>
      <c r="F1480" s="85">
        <v>4114.58</v>
      </c>
      <c r="G1480" s="85">
        <v>-4113.58</v>
      </c>
      <c r="H1480" s="84">
        <v>1</v>
      </c>
    </row>
    <row r="1481" spans="1:8" x14ac:dyDescent="0.5">
      <c r="A1481" s="82"/>
      <c r="B1481" s="83">
        <v>100000233713</v>
      </c>
      <c r="C1481" s="82">
        <v>1</v>
      </c>
      <c r="D1481" s="82" t="s">
        <v>481</v>
      </c>
      <c r="E1481" s="84" t="s">
        <v>561</v>
      </c>
      <c r="F1481" s="85">
        <v>11685.42</v>
      </c>
      <c r="G1481" s="85">
        <v>-11684.42</v>
      </c>
      <c r="H1481" s="84">
        <v>1</v>
      </c>
    </row>
    <row r="1482" spans="1:8" x14ac:dyDescent="0.5">
      <c r="A1482" s="82">
        <v>45</v>
      </c>
      <c r="B1482" s="83">
        <v>100000233714</v>
      </c>
      <c r="C1482" s="82">
        <v>0</v>
      </c>
      <c r="D1482" s="82" t="s">
        <v>481</v>
      </c>
      <c r="E1482" s="84" t="s">
        <v>561</v>
      </c>
      <c r="F1482" s="85">
        <v>4114.58</v>
      </c>
      <c r="G1482" s="85">
        <v>-4113.58</v>
      </c>
      <c r="H1482" s="84">
        <v>1</v>
      </c>
    </row>
    <row r="1483" spans="1:8" x14ac:dyDescent="0.5">
      <c r="A1483" s="82"/>
      <c r="B1483" s="83">
        <v>100000233714</v>
      </c>
      <c r="C1483" s="82">
        <v>1</v>
      </c>
      <c r="D1483" s="82" t="s">
        <v>481</v>
      </c>
      <c r="E1483" s="84" t="s">
        <v>561</v>
      </c>
      <c r="F1483" s="85">
        <v>11685.42</v>
      </c>
      <c r="G1483" s="85">
        <v>-11684.42</v>
      </c>
      <c r="H1483" s="84">
        <v>1</v>
      </c>
    </row>
    <row r="1484" spans="1:8" x14ac:dyDescent="0.5">
      <c r="A1484" s="82">
        <v>46</v>
      </c>
      <c r="B1484" s="83">
        <v>100000233715</v>
      </c>
      <c r="C1484" s="82">
        <v>0</v>
      </c>
      <c r="D1484" s="82" t="s">
        <v>481</v>
      </c>
      <c r="E1484" s="84" t="s">
        <v>561</v>
      </c>
      <c r="F1484" s="85">
        <v>4114.58</v>
      </c>
      <c r="G1484" s="85">
        <v>-4113.58</v>
      </c>
      <c r="H1484" s="84">
        <v>1</v>
      </c>
    </row>
    <row r="1485" spans="1:8" x14ac:dyDescent="0.5">
      <c r="A1485" s="82"/>
      <c r="B1485" s="83">
        <v>100000233715</v>
      </c>
      <c r="C1485" s="82">
        <v>1</v>
      </c>
      <c r="D1485" s="82" t="s">
        <v>481</v>
      </c>
      <c r="E1485" s="84" t="s">
        <v>561</v>
      </c>
      <c r="F1485" s="85">
        <v>11685.42</v>
      </c>
      <c r="G1485" s="85">
        <v>-11684.42</v>
      </c>
      <c r="H1485" s="84">
        <v>1</v>
      </c>
    </row>
    <row r="1486" spans="1:8" x14ac:dyDescent="0.5">
      <c r="A1486" s="82">
        <v>47</v>
      </c>
      <c r="B1486" s="83">
        <v>100000233716</v>
      </c>
      <c r="C1486" s="82">
        <v>0</v>
      </c>
      <c r="D1486" s="82" t="s">
        <v>481</v>
      </c>
      <c r="E1486" s="84" t="s">
        <v>561</v>
      </c>
      <c r="F1486" s="85">
        <v>4114.58</v>
      </c>
      <c r="G1486" s="85">
        <v>-4113.58</v>
      </c>
      <c r="H1486" s="84">
        <v>1</v>
      </c>
    </row>
    <row r="1487" spans="1:8" x14ac:dyDescent="0.5">
      <c r="A1487" s="82"/>
      <c r="B1487" s="83">
        <v>100000233716</v>
      </c>
      <c r="C1487" s="82">
        <v>1</v>
      </c>
      <c r="D1487" s="82" t="s">
        <v>481</v>
      </c>
      <c r="E1487" s="84" t="s">
        <v>561</v>
      </c>
      <c r="F1487" s="85">
        <v>11685.42</v>
      </c>
      <c r="G1487" s="85">
        <v>-11684.42</v>
      </c>
      <c r="H1487" s="84">
        <v>1</v>
      </c>
    </row>
    <row r="1488" spans="1:8" x14ac:dyDescent="0.5">
      <c r="A1488" s="82">
        <v>48</v>
      </c>
      <c r="B1488" s="83">
        <v>100000233717</v>
      </c>
      <c r="C1488" s="82">
        <v>0</v>
      </c>
      <c r="D1488" s="82" t="s">
        <v>481</v>
      </c>
      <c r="E1488" s="84" t="s">
        <v>561</v>
      </c>
      <c r="F1488" s="85">
        <v>4114.58</v>
      </c>
      <c r="G1488" s="85">
        <v>-4113.58</v>
      </c>
      <c r="H1488" s="84">
        <v>1</v>
      </c>
    </row>
    <row r="1489" spans="1:8" x14ac:dyDescent="0.5">
      <c r="A1489" s="82"/>
      <c r="B1489" s="83">
        <v>100000233717</v>
      </c>
      <c r="C1489" s="82">
        <v>1</v>
      </c>
      <c r="D1489" s="82" t="s">
        <v>481</v>
      </c>
      <c r="E1489" s="84" t="s">
        <v>561</v>
      </c>
      <c r="F1489" s="85">
        <v>11685.42</v>
      </c>
      <c r="G1489" s="85">
        <v>-11684.42</v>
      </c>
      <c r="H1489" s="84">
        <v>1</v>
      </c>
    </row>
    <row r="1490" spans="1:8" x14ac:dyDescent="0.5">
      <c r="A1490" s="82">
        <v>49</v>
      </c>
      <c r="B1490" s="83">
        <v>100000233718</v>
      </c>
      <c r="C1490" s="82">
        <v>0</v>
      </c>
      <c r="D1490" s="82" t="s">
        <v>481</v>
      </c>
      <c r="E1490" s="84" t="s">
        <v>561</v>
      </c>
      <c r="F1490" s="85">
        <v>4114.58</v>
      </c>
      <c r="G1490" s="85">
        <v>-4113.58</v>
      </c>
      <c r="H1490" s="84">
        <v>1</v>
      </c>
    </row>
    <row r="1491" spans="1:8" x14ac:dyDescent="0.5">
      <c r="A1491" s="82"/>
      <c r="B1491" s="83">
        <v>100000233718</v>
      </c>
      <c r="C1491" s="82">
        <v>1</v>
      </c>
      <c r="D1491" s="82" t="s">
        <v>481</v>
      </c>
      <c r="E1491" s="84" t="s">
        <v>561</v>
      </c>
      <c r="F1491" s="85">
        <v>11685.42</v>
      </c>
      <c r="G1491" s="85">
        <v>-11684.42</v>
      </c>
      <c r="H1491" s="84">
        <v>1</v>
      </c>
    </row>
    <row r="1492" spans="1:8" x14ac:dyDescent="0.5">
      <c r="A1492" s="82">
        <v>50</v>
      </c>
      <c r="B1492" s="83">
        <v>100000233719</v>
      </c>
      <c r="C1492" s="82">
        <v>0</v>
      </c>
      <c r="D1492" s="82" t="s">
        <v>481</v>
      </c>
      <c r="E1492" s="84" t="s">
        <v>561</v>
      </c>
      <c r="F1492" s="85">
        <v>4114.58</v>
      </c>
      <c r="G1492" s="85">
        <v>-4113.58</v>
      </c>
      <c r="H1492" s="84">
        <v>1</v>
      </c>
    </row>
    <row r="1493" spans="1:8" x14ac:dyDescent="0.5">
      <c r="A1493" s="82"/>
      <c r="B1493" s="83">
        <v>100000233719</v>
      </c>
      <c r="C1493" s="82">
        <v>1</v>
      </c>
      <c r="D1493" s="82" t="s">
        <v>481</v>
      </c>
      <c r="E1493" s="84" t="s">
        <v>561</v>
      </c>
      <c r="F1493" s="85">
        <v>11685.42</v>
      </c>
      <c r="G1493" s="85">
        <v>-11684.42</v>
      </c>
      <c r="H1493" s="84">
        <v>1</v>
      </c>
    </row>
    <row r="1494" spans="1:8" x14ac:dyDescent="0.5">
      <c r="A1494" s="82">
        <v>51</v>
      </c>
      <c r="B1494" s="83">
        <v>100000233720</v>
      </c>
      <c r="C1494" s="82">
        <v>0</v>
      </c>
      <c r="D1494" s="82" t="s">
        <v>481</v>
      </c>
      <c r="E1494" s="84" t="s">
        <v>561</v>
      </c>
      <c r="F1494" s="85">
        <v>4114.58</v>
      </c>
      <c r="G1494" s="85">
        <v>-4113.58</v>
      </c>
      <c r="H1494" s="84">
        <v>1</v>
      </c>
    </row>
    <row r="1495" spans="1:8" x14ac:dyDescent="0.5">
      <c r="A1495" s="82"/>
      <c r="B1495" s="83">
        <v>100000233720</v>
      </c>
      <c r="C1495" s="82">
        <v>1</v>
      </c>
      <c r="D1495" s="82" t="s">
        <v>481</v>
      </c>
      <c r="E1495" s="84" t="s">
        <v>561</v>
      </c>
      <c r="F1495" s="85">
        <v>11685.42</v>
      </c>
      <c r="G1495" s="85">
        <v>-11684.42</v>
      </c>
      <c r="H1495" s="84">
        <v>1</v>
      </c>
    </row>
    <row r="1496" spans="1:8" x14ac:dyDescent="0.5">
      <c r="A1496" s="82">
        <v>52</v>
      </c>
      <c r="B1496" s="83">
        <v>100000233721</v>
      </c>
      <c r="C1496" s="82">
        <v>0</v>
      </c>
      <c r="D1496" s="82" t="s">
        <v>481</v>
      </c>
      <c r="E1496" s="84" t="s">
        <v>561</v>
      </c>
      <c r="F1496" s="85">
        <v>4114.58</v>
      </c>
      <c r="G1496" s="85">
        <v>-4113.58</v>
      </c>
      <c r="H1496" s="84">
        <v>1</v>
      </c>
    </row>
    <row r="1497" spans="1:8" x14ac:dyDescent="0.5">
      <c r="A1497" s="82"/>
      <c r="B1497" s="83">
        <v>100000233721</v>
      </c>
      <c r="C1497" s="82">
        <v>1</v>
      </c>
      <c r="D1497" s="82" t="s">
        <v>481</v>
      </c>
      <c r="E1497" s="84" t="s">
        <v>561</v>
      </c>
      <c r="F1497" s="85">
        <v>11685.42</v>
      </c>
      <c r="G1497" s="85">
        <v>-11684.42</v>
      </c>
      <c r="H1497" s="84">
        <v>1</v>
      </c>
    </row>
    <row r="1498" spans="1:8" x14ac:dyDescent="0.5">
      <c r="A1498" s="82">
        <v>53</v>
      </c>
      <c r="B1498" s="83">
        <v>100000233722</v>
      </c>
      <c r="C1498" s="82">
        <v>0</v>
      </c>
      <c r="D1498" s="82" t="s">
        <v>481</v>
      </c>
      <c r="E1498" s="84" t="s">
        <v>561</v>
      </c>
      <c r="F1498" s="85">
        <v>4114.58</v>
      </c>
      <c r="G1498" s="85">
        <v>-4113.58</v>
      </c>
      <c r="H1498" s="84">
        <v>1</v>
      </c>
    </row>
    <row r="1499" spans="1:8" x14ac:dyDescent="0.5">
      <c r="A1499" s="82"/>
      <c r="B1499" s="83">
        <v>100000233722</v>
      </c>
      <c r="C1499" s="82">
        <v>1</v>
      </c>
      <c r="D1499" s="82" t="s">
        <v>481</v>
      </c>
      <c r="E1499" s="84" t="s">
        <v>561</v>
      </c>
      <c r="F1499" s="85">
        <v>11685.42</v>
      </c>
      <c r="G1499" s="85">
        <v>-11684.42</v>
      </c>
      <c r="H1499" s="84">
        <v>1</v>
      </c>
    </row>
    <row r="1500" spans="1:8" x14ac:dyDescent="0.5">
      <c r="A1500" s="82">
        <v>54</v>
      </c>
      <c r="B1500" s="83">
        <v>100000233723</v>
      </c>
      <c r="C1500" s="82">
        <v>0</v>
      </c>
      <c r="D1500" s="82" t="s">
        <v>481</v>
      </c>
      <c r="E1500" s="84" t="s">
        <v>561</v>
      </c>
      <c r="F1500" s="85">
        <v>4114.58</v>
      </c>
      <c r="G1500" s="85">
        <v>-4113.58</v>
      </c>
      <c r="H1500" s="84">
        <v>1</v>
      </c>
    </row>
    <row r="1501" spans="1:8" x14ac:dyDescent="0.5">
      <c r="A1501" s="82"/>
      <c r="B1501" s="83">
        <v>100000233723</v>
      </c>
      <c r="C1501" s="82">
        <v>1</v>
      </c>
      <c r="D1501" s="82" t="s">
        <v>481</v>
      </c>
      <c r="E1501" s="84" t="s">
        <v>561</v>
      </c>
      <c r="F1501" s="85">
        <v>11685.42</v>
      </c>
      <c r="G1501" s="85">
        <v>-11684.42</v>
      </c>
      <c r="H1501" s="84">
        <v>1</v>
      </c>
    </row>
    <row r="1502" spans="1:8" x14ac:dyDescent="0.5">
      <c r="A1502" s="82">
        <v>55</v>
      </c>
      <c r="B1502" s="83">
        <v>100000233724</v>
      </c>
      <c r="C1502" s="82">
        <v>0</v>
      </c>
      <c r="D1502" s="82" t="s">
        <v>481</v>
      </c>
      <c r="E1502" s="84" t="s">
        <v>561</v>
      </c>
      <c r="F1502" s="85">
        <v>4114.58</v>
      </c>
      <c r="G1502" s="85">
        <v>-4113.58</v>
      </c>
      <c r="H1502" s="84">
        <v>1</v>
      </c>
    </row>
    <row r="1503" spans="1:8" x14ac:dyDescent="0.5">
      <c r="A1503" s="82"/>
      <c r="B1503" s="83">
        <v>100000233724</v>
      </c>
      <c r="C1503" s="82">
        <v>1</v>
      </c>
      <c r="D1503" s="82" t="s">
        <v>481</v>
      </c>
      <c r="E1503" s="84" t="s">
        <v>561</v>
      </c>
      <c r="F1503" s="85">
        <v>11685.42</v>
      </c>
      <c r="G1503" s="85">
        <v>-11684.42</v>
      </c>
      <c r="H1503" s="84">
        <v>1</v>
      </c>
    </row>
    <row r="1504" spans="1:8" x14ac:dyDescent="0.5">
      <c r="A1504" s="82">
        <v>56</v>
      </c>
      <c r="B1504" s="83">
        <v>100000233725</v>
      </c>
      <c r="C1504" s="82">
        <v>0</v>
      </c>
      <c r="D1504" s="82" t="s">
        <v>481</v>
      </c>
      <c r="E1504" s="84" t="s">
        <v>561</v>
      </c>
      <c r="F1504" s="85">
        <v>4114.58</v>
      </c>
      <c r="G1504" s="85">
        <v>-4113.58</v>
      </c>
      <c r="H1504" s="84">
        <v>1</v>
      </c>
    </row>
    <row r="1505" spans="1:8" x14ac:dyDescent="0.5">
      <c r="A1505" s="82"/>
      <c r="B1505" s="83">
        <v>100000233725</v>
      </c>
      <c r="C1505" s="82">
        <v>1</v>
      </c>
      <c r="D1505" s="82" t="s">
        <v>481</v>
      </c>
      <c r="E1505" s="84" t="s">
        <v>561</v>
      </c>
      <c r="F1505" s="85">
        <v>11685.42</v>
      </c>
      <c r="G1505" s="85">
        <v>-11684.42</v>
      </c>
      <c r="H1505" s="84">
        <v>1</v>
      </c>
    </row>
    <row r="1506" spans="1:8" x14ac:dyDescent="0.5">
      <c r="A1506" s="82">
        <v>57</v>
      </c>
      <c r="B1506" s="83">
        <v>100000233726</v>
      </c>
      <c r="C1506" s="82">
        <v>0</v>
      </c>
      <c r="D1506" s="82" t="s">
        <v>481</v>
      </c>
      <c r="E1506" s="84" t="s">
        <v>561</v>
      </c>
      <c r="F1506" s="85">
        <v>4114.58</v>
      </c>
      <c r="G1506" s="85">
        <v>-4113.58</v>
      </c>
      <c r="H1506" s="84">
        <v>1</v>
      </c>
    </row>
    <row r="1507" spans="1:8" x14ac:dyDescent="0.5">
      <c r="A1507" s="82"/>
      <c r="B1507" s="83">
        <v>100000233726</v>
      </c>
      <c r="C1507" s="82">
        <v>1</v>
      </c>
      <c r="D1507" s="82" t="s">
        <v>481</v>
      </c>
      <c r="E1507" s="84" t="s">
        <v>561</v>
      </c>
      <c r="F1507" s="85">
        <v>11685.42</v>
      </c>
      <c r="G1507" s="85">
        <v>-11684.42</v>
      </c>
      <c r="H1507" s="84">
        <v>1</v>
      </c>
    </row>
    <row r="1508" spans="1:8" x14ac:dyDescent="0.5">
      <c r="A1508" s="82">
        <v>58</v>
      </c>
      <c r="B1508" s="83">
        <v>100000233727</v>
      </c>
      <c r="C1508" s="82">
        <v>0</v>
      </c>
      <c r="D1508" s="82" t="s">
        <v>481</v>
      </c>
      <c r="E1508" s="84" t="s">
        <v>561</v>
      </c>
      <c r="F1508" s="85">
        <v>4114.58</v>
      </c>
      <c r="G1508" s="85">
        <v>-4113.58</v>
      </c>
      <c r="H1508" s="84">
        <v>1</v>
      </c>
    </row>
    <row r="1509" spans="1:8" x14ac:dyDescent="0.5">
      <c r="A1509" s="82"/>
      <c r="B1509" s="83">
        <v>100000233727</v>
      </c>
      <c r="C1509" s="82">
        <v>1</v>
      </c>
      <c r="D1509" s="82" t="s">
        <v>481</v>
      </c>
      <c r="E1509" s="84" t="s">
        <v>561</v>
      </c>
      <c r="F1509" s="85">
        <v>11685.42</v>
      </c>
      <c r="G1509" s="85">
        <v>-11684.42</v>
      </c>
      <c r="H1509" s="84">
        <v>1</v>
      </c>
    </row>
    <row r="1510" spans="1:8" x14ac:dyDescent="0.5">
      <c r="A1510" s="82">
        <v>59</v>
      </c>
      <c r="B1510" s="83">
        <v>100000233728</v>
      </c>
      <c r="C1510" s="82">
        <v>0</v>
      </c>
      <c r="D1510" s="82" t="s">
        <v>481</v>
      </c>
      <c r="E1510" s="84" t="s">
        <v>561</v>
      </c>
      <c r="F1510" s="85">
        <v>4114.58</v>
      </c>
      <c r="G1510" s="85">
        <v>-4113.58</v>
      </c>
      <c r="H1510" s="84">
        <v>1</v>
      </c>
    </row>
    <row r="1511" spans="1:8" x14ac:dyDescent="0.5">
      <c r="A1511" s="82"/>
      <c r="B1511" s="83">
        <v>100000233728</v>
      </c>
      <c r="C1511" s="82">
        <v>1</v>
      </c>
      <c r="D1511" s="82" t="s">
        <v>481</v>
      </c>
      <c r="E1511" s="84" t="s">
        <v>561</v>
      </c>
      <c r="F1511" s="85">
        <v>11685.42</v>
      </c>
      <c r="G1511" s="85">
        <v>-11684.42</v>
      </c>
      <c r="H1511" s="84">
        <v>1</v>
      </c>
    </row>
    <row r="1512" spans="1:8" x14ac:dyDescent="0.5">
      <c r="A1512" s="82">
        <v>60</v>
      </c>
      <c r="B1512" s="83">
        <v>100000233729</v>
      </c>
      <c r="C1512" s="82">
        <v>0</v>
      </c>
      <c r="D1512" s="82" t="s">
        <v>481</v>
      </c>
      <c r="E1512" s="84" t="s">
        <v>561</v>
      </c>
      <c r="F1512" s="85">
        <v>4114.58</v>
      </c>
      <c r="G1512" s="85">
        <v>-4113.58</v>
      </c>
      <c r="H1512" s="84">
        <v>1</v>
      </c>
    </row>
    <row r="1513" spans="1:8" x14ac:dyDescent="0.5">
      <c r="A1513" s="82"/>
      <c r="B1513" s="83">
        <v>100000233729</v>
      </c>
      <c r="C1513" s="82">
        <v>1</v>
      </c>
      <c r="D1513" s="82" t="s">
        <v>481</v>
      </c>
      <c r="E1513" s="84" t="s">
        <v>561</v>
      </c>
      <c r="F1513" s="85">
        <v>11685.42</v>
      </c>
      <c r="G1513" s="85">
        <v>-11684.42</v>
      </c>
      <c r="H1513" s="84">
        <v>1</v>
      </c>
    </row>
    <row r="1514" spans="1:8" x14ac:dyDescent="0.5">
      <c r="A1514" s="82">
        <v>61</v>
      </c>
      <c r="B1514" s="83">
        <v>100000233730</v>
      </c>
      <c r="C1514" s="82">
        <v>0</v>
      </c>
      <c r="D1514" s="82" t="s">
        <v>481</v>
      </c>
      <c r="E1514" s="84" t="s">
        <v>561</v>
      </c>
      <c r="F1514" s="85">
        <v>4114.58</v>
      </c>
      <c r="G1514" s="85">
        <v>-4113.58</v>
      </c>
      <c r="H1514" s="84">
        <v>1</v>
      </c>
    </row>
    <row r="1515" spans="1:8" x14ac:dyDescent="0.5">
      <c r="A1515" s="82"/>
      <c r="B1515" s="83">
        <v>100000233730</v>
      </c>
      <c r="C1515" s="82">
        <v>1</v>
      </c>
      <c r="D1515" s="82" t="s">
        <v>481</v>
      </c>
      <c r="E1515" s="84" t="s">
        <v>561</v>
      </c>
      <c r="F1515" s="85">
        <v>11685.42</v>
      </c>
      <c r="G1515" s="85">
        <v>-11684.42</v>
      </c>
      <c r="H1515" s="84">
        <v>1</v>
      </c>
    </row>
    <row r="1516" spans="1:8" x14ac:dyDescent="0.5">
      <c r="A1516" s="82">
        <v>62</v>
      </c>
      <c r="B1516" s="83">
        <v>100000233731</v>
      </c>
      <c r="C1516" s="82">
        <v>0</v>
      </c>
      <c r="D1516" s="82" t="s">
        <v>481</v>
      </c>
      <c r="E1516" s="84" t="s">
        <v>561</v>
      </c>
      <c r="F1516" s="85">
        <v>4114.58</v>
      </c>
      <c r="G1516" s="85">
        <v>-4113.58</v>
      </c>
      <c r="H1516" s="84">
        <v>1</v>
      </c>
    </row>
    <row r="1517" spans="1:8" x14ac:dyDescent="0.5">
      <c r="A1517" s="82"/>
      <c r="B1517" s="83">
        <v>100000233731</v>
      </c>
      <c r="C1517" s="82">
        <v>1</v>
      </c>
      <c r="D1517" s="82" t="s">
        <v>481</v>
      </c>
      <c r="E1517" s="84" t="s">
        <v>561</v>
      </c>
      <c r="F1517" s="85">
        <v>11685.42</v>
      </c>
      <c r="G1517" s="85">
        <v>-11684.42</v>
      </c>
      <c r="H1517" s="84">
        <v>1</v>
      </c>
    </row>
    <row r="1518" spans="1:8" x14ac:dyDescent="0.5">
      <c r="A1518" s="82">
        <v>63</v>
      </c>
      <c r="B1518" s="83">
        <v>100000233732</v>
      </c>
      <c r="C1518" s="82">
        <v>0</v>
      </c>
      <c r="D1518" s="82" t="s">
        <v>481</v>
      </c>
      <c r="E1518" s="84" t="s">
        <v>561</v>
      </c>
      <c r="F1518" s="85">
        <v>4114.58</v>
      </c>
      <c r="G1518" s="85">
        <v>-4113.58</v>
      </c>
      <c r="H1518" s="84">
        <v>1</v>
      </c>
    </row>
    <row r="1519" spans="1:8" x14ac:dyDescent="0.5">
      <c r="A1519" s="82"/>
      <c r="B1519" s="83">
        <v>100000233732</v>
      </c>
      <c r="C1519" s="82">
        <v>1</v>
      </c>
      <c r="D1519" s="82" t="s">
        <v>481</v>
      </c>
      <c r="E1519" s="84" t="s">
        <v>561</v>
      </c>
      <c r="F1519" s="85">
        <v>11685.42</v>
      </c>
      <c r="G1519" s="85">
        <v>-11684.42</v>
      </c>
      <c r="H1519" s="84">
        <v>1</v>
      </c>
    </row>
    <row r="1520" spans="1:8" x14ac:dyDescent="0.5">
      <c r="A1520" s="82">
        <v>64</v>
      </c>
      <c r="B1520" s="83">
        <v>100000233733</v>
      </c>
      <c r="C1520" s="82">
        <v>0</v>
      </c>
      <c r="D1520" s="82" t="s">
        <v>481</v>
      </c>
      <c r="E1520" s="84" t="s">
        <v>561</v>
      </c>
      <c r="F1520" s="85">
        <v>4114.58</v>
      </c>
      <c r="G1520" s="85">
        <v>-4113.58</v>
      </c>
      <c r="H1520" s="84">
        <v>1</v>
      </c>
    </row>
    <row r="1521" spans="1:8" x14ac:dyDescent="0.5">
      <c r="A1521" s="82"/>
      <c r="B1521" s="83">
        <v>100000233733</v>
      </c>
      <c r="C1521" s="82">
        <v>1</v>
      </c>
      <c r="D1521" s="82" t="s">
        <v>481</v>
      </c>
      <c r="E1521" s="84" t="s">
        <v>561</v>
      </c>
      <c r="F1521" s="85">
        <v>11685.42</v>
      </c>
      <c r="G1521" s="85">
        <v>-11684.42</v>
      </c>
      <c r="H1521" s="84">
        <v>1</v>
      </c>
    </row>
    <row r="1522" spans="1:8" x14ac:dyDescent="0.5">
      <c r="A1522" s="82">
        <v>65</v>
      </c>
      <c r="B1522" s="83">
        <v>100000233734</v>
      </c>
      <c r="C1522" s="82">
        <v>0</v>
      </c>
      <c r="D1522" s="82" t="s">
        <v>481</v>
      </c>
      <c r="E1522" s="84" t="s">
        <v>561</v>
      </c>
      <c r="F1522" s="85">
        <v>4114.58</v>
      </c>
      <c r="G1522" s="85">
        <v>-4113.58</v>
      </c>
      <c r="H1522" s="84">
        <v>1</v>
      </c>
    </row>
    <row r="1523" spans="1:8" x14ac:dyDescent="0.5">
      <c r="A1523" s="82"/>
      <c r="B1523" s="83">
        <v>100000233734</v>
      </c>
      <c r="C1523" s="82">
        <v>1</v>
      </c>
      <c r="D1523" s="82" t="s">
        <v>481</v>
      </c>
      <c r="E1523" s="84" t="s">
        <v>561</v>
      </c>
      <c r="F1523" s="85">
        <v>11685.42</v>
      </c>
      <c r="G1523" s="85">
        <v>-11684.42</v>
      </c>
      <c r="H1523" s="84">
        <v>1</v>
      </c>
    </row>
    <row r="1524" spans="1:8" x14ac:dyDescent="0.5">
      <c r="A1524" s="82">
        <v>66</v>
      </c>
      <c r="B1524" s="83">
        <v>100000233735</v>
      </c>
      <c r="C1524" s="82">
        <v>0</v>
      </c>
      <c r="D1524" s="82" t="s">
        <v>481</v>
      </c>
      <c r="E1524" s="84" t="s">
        <v>561</v>
      </c>
      <c r="F1524" s="85">
        <v>4114.58</v>
      </c>
      <c r="G1524" s="85">
        <v>-4113.58</v>
      </c>
      <c r="H1524" s="84">
        <v>1</v>
      </c>
    </row>
    <row r="1525" spans="1:8" x14ac:dyDescent="0.5">
      <c r="A1525" s="82"/>
      <c r="B1525" s="83">
        <v>100000233735</v>
      </c>
      <c r="C1525" s="82">
        <v>1</v>
      </c>
      <c r="D1525" s="82" t="s">
        <v>481</v>
      </c>
      <c r="E1525" s="84" t="s">
        <v>561</v>
      </c>
      <c r="F1525" s="85">
        <v>11685.42</v>
      </c>
      <c r="G1525" s="85">
        <v>-11684.42</v>
      </c>
      <c r="H1525" s="84">
        <v>1</v>
      </c>
    </row>
    <row r="1526" spans="1:8" x14ac:dyDescent="0.5">
      <c r="A1526" s="82">
        <v>67</v>
      </c>
      <c r="B1526" s="83">
        <v>100000233736</v>
      </c>
      <c r="C1526" s="82">
        <v>0</v>
      </c>
      <c r="D1526" s="82" t="s">
        <v>481</v>
      </c>
      <c r="E1526" s="84" t="s">
        <v>561</v>
      </c>
      <c r="F1526" s="85">
        <v>4114.58</v>
      </c>
      <c r="G1526" s="85">
        <v>-4113.58</v>
      </c>
      <c r="H1526" s="84">
        <v>1</v>
      </c>
    </row>
    <row r="1527" spans="1:8" x14ac:dyDescent="0.5">
      <c r="A1527" s="82"/>
      <c r="B1527" s="83">
        <v>100000233736</v>
      </c>
      <c r="C1527" s="82">
        <v>1</v>
      </c>
      <c r="D1527" s="82" t="s">
        <v>481</v>
      </c>
      <c r="E1527" s="84" t="s">
        <v>561</v>
      </c>
      <c r="F1527" s="85">
        <v>11685.42</v>
      </c>
      <c r="G1527" s="85">
        <v>-11684.42</v>
      </c>
      <c r="H1527" s="84">
        <v>1</v>
      </c>
    </row>
    <row r="1528" spans="1:8" x14ac:dyDescent="0.5">
      <c r="A1528" s="82">
        <v>68</v>
      </c>
      <c r="B1528" s="83">
        <v>100000233737</v>
      </c>
      <c r="C1528" s="82">
        <v>0</v>
      </c>
      <c r="D1528" s="82" t="s">
        <v>481</v>
      </c>
      <c r="E1528" s="84" t="s">
        <v>561</v>
      </c>
      <c r="F1528" s="85">
        <v>4114.58</v>
      </c>
      <c r="G1528" s="85">
        <v>-4113.58</v>
      </c>
      <c r="H1528" s="84">
        <v>1</v>
      </c>
    </row>
    <row r="1529" spans="1:8" x14ac:dyDescent="0.5">
      <c r="A1529" s="82"/>
      <c r="B1529" s="83">
        <v>100000233737</v>
      </c>
      <c r="C1529" s="82">
        <v>1</v>
      </c>
      <c r="D1529" s="82" t="s">
        <v>481</v>
      </c>
      <c r="E1529" s="84" t="s">
        <v>561</v>
      </c>
      <c r="F1529" s="85">
        <v>11685.42</v>
      </c>
      <c r="G1529" s="85">
        <v>-11684.42</v>
      </c>
      <c r="H1529" s="84">
        <v>1</v>
      </c>
    </row>
    <row r="1530" spans="1:8" x14ac:dyDescent="0.5">
      <c r="A1530" s="82">
        <v>69</v>
      </c>
      <c r="B1530" s="83">
        <v>100000233738</v>
      </c>
      <c r="C1530" s="82">
        <v>0</v>
      </c>
      <c r="D1530" s="82" t="s">
        <v>481</v>
      </c>
      <c r="E1530" s="84" t="s">
        <v>561</v>
      </c>
      <c r="F1530" s="85">
        <v>4114.58</v>
      </c>
      <c r="G1530" s="85">
        <v>-4113.58</v>
      </c>
      <c r="H1530" s="84">
        <v>1</v>
      </c>
    </row>
    <row r="1531" spans="1:8" x14ac:dyDescent="0.5">
      <c r="A1531" s="82"/>
      <c r="B1531" s="83">
        <v>100000233738</v>
      </c>
      <c r="C1531" s="82">
        <v>1</v>
      </c>
      <c r="D1531" s="82" t="s">
        <v>481</v>
      </c>
      <c r="E1531" s="84" t="s">
        <v>561</v>
      </c>
      <c r="F1531" s="85">
        <v>11685.42</v>
      </c>
      <c r="G1531" s="85">
        <v>-11684.42</v>
      </c>
      <c r="H1531" s="84">
        <v>1</v>
      </c>
    </row>
    <row r="1532" spans="1:8" x14ac:dyDescent="0.5">
      <c r="A1532" s="82">
        <v>70</v>
      </c>
      <c r="B1532" s="83">
        <v>100000233739</v>
      </c>
      <c r="C1532" s="82">
        <v>0</v>
      </c>
      <c r="D1532" s="82" t="s">
        <v>481</v>
      </c>
      <c r="E1532" s="84" t="s">
        <v>561</v>
      </c>
      <c r="F1532" s="85">
        <v>4114.58</v>
      </c>
      <c r="G1532" s="85">
        <v>-4113.58</v>
      </c>
      <c r="H1532" s="84">
        <v>1</v>
      </c>
    </row>
    <row r="1533" spans="1:8" x14ac:dyDescent="0.5">
      <c r="A1533" s="82"/>
      <c r="B1533" s="83">
        <v>100000233739</v>
      </c>
      <c r="C1533" s="82">
        <v>1</v>
      </c>
      <c r="D1533" s="82" t="s">
        <v>481</v>
      </c>
      <c r="E1533" s="84" t="s">
        <v>561</v>
      </c>
      <c r="F1533" s="85">
        <v>11685.42</v>
      </c>
      <c r="G1533" s="85">
        <v>-11684.42</v>
      </c>
      <c r="H1533" s="84">
        <v>1</v>
      </c>
    </row>
    <row r="1534" spans="1:8" x14ac:dyDescent="0.5">
      <c r="A1534" s="82">
        <v>71</v>
      </c>
      <c r="B1534" s="83">
        <v>100000233740</v>
      </c>
      <c r="C1534" s="82">
        <v>0</v>
      </c>
      <c r="D1534" s="82" t="s">
        <v>481</v>
      </c>
      <c r="E1534" s="84" t="s">
        <v>561</v>
      </c>
      <c r="F1534" s="85">
        <v>4114.58</v>
      </c>
      <c r="G1534" s="85">
        <v>-4113.58</v>
      </c>
      <c r="H1534" s="84">
        <v>1</v>
      </c>
    </row>
    <row r="1535" spans="1:8" x14ac:dyDescent="0.5">
      <c r="A1535" s="82"/>
      <c r="B1535" s="83">
        <v>100000233740</v>
      </c>
      <c r="C1535" s="82">
        <v>1</v>
      </c>
      <c r="D1535" s="82" t="s">
        <v>481</v>
      </c>
      <c r="E1535" s="84" t="s">
        <v>561</v>
      </c>
      <c r="F1535" s="85">
        <v>11685.42</v>
      </c>
      <c r="G1535" s="85">
        <v>-11684.42</v>
      </c>
      <c r="H1535" s="84">
        <v>1</v>
      </c>
    </row>
    <row r="1536" spans="1:8" x14ac:dyDescent="0.5">
      <c r="A1536" s="82">
        <v>72</v>
      </c>
      <c r="B1536" s="83">
        <v>100000233741</v>
      </c>
      <c r="C1536" s="82">
        <v>0</v>
      </c>
      <c r="D1536" s="82" t="s">
        <v>481</v>
      </c>
      <c r="E1536" s="84" t="s">
        <v>561</v>
      </c>
      <c r="F1536" s="85">
        <v>4114.58</v>
      </c>
      <c r="G1536" s="85">
        <v>-4113.58</v>
      </c>
      <c r="H1536" s="84">
        <v>1</v>
      </c>
    </row>
    <row r="1537" spans="1:8" x14ac:dyDescent="0.5">
      <c r="A1537" s="82"/>
      <c r="B1537" s="83">
        <v>100000233741</v>
      </c>
      <c r="C1537" s="82">
        <v>1</v>
      </c>
      <c r="D1537" s="82" t="s">
        <v>481</v>
      </c>
      <c r="E1537" s="84" t="s">
        <v>561</v>
      </c>
      <c r="F1537" s="85">
        <v>11685.42</v>
      </c>
      <c r="G1537" s="85">
        <v>-11684.42</v>
      </c>
      <c r="H1537" s="84">
        <v>1</v>
      </c>
    </row>
    <row r="1538" spans="1:8" x14ac:dyDescent="0.5">
      <c r="A1538" s="82">
        <v>73</v>
      </c>
      <c r="B1538" s="83">
        <v>100000233742</v>
      </c>
      <c r="C1538" s="82">
        <v>0</v>
      </c>
      <c r="D1538" s="82" t="s">
        <v>481</v>
      </c>
      <c r="E1538" s="84" t="s">
        <v>561</v>
      </c>
      <c r="F1538" s="85">
        <v>4114.58</v>
      </c>
      <c r="G1538" s="85">
        <v>-4113.58</v>
      </c>
      <c r="H1538" s="84">
        <v>1</v>
      </c>
    </row>
    <row r="1539" spans="1:8" x14ac:dyDescent="0.5">
      <c r="A1539" s="82"/>
      <c r="B1539" s="83">
        <v>100000233742</v>
      </c>
      <c r="C1539" s="82">
        <v>1</v>
      </c>
      <c r="D1539" s="82" t="s">
        <v>481</v>
      </c>
      <c r="E1539" s="84" t="s">
        <v>561</v>
      </c>
      <c r="F1539" s="85">
        <v>11685.42</v>
      </c>
      <c r="G1539" s="85">
        <v>-11684.42</v>
      </c>
      <c r="H1539" s="84">
        <v>1</v>
      </c>
    </row>
    <row r="1540" spans="1:8" x14ac:dyDescent="0.5">
      <c r="A1540" s="82">
        <v>74</v>
      </c>
      <c r="B1540" s="83">
        <v>100000233743</v>
      </c>
      <c r="C1540" s="82">
        <v>0</v>
      </c>
      <c r="D1540" s="82" t="s">
        <v>481</v>
      </c>
      <c r="E1540" s="84" t="s">
        <v>561</v>
      </c>
      <c r="F1540" s="85">
        <v>4114.58</v>
      </c>
      <c r="G1540" s="85">
        <v>-4113.58</v>
      </c>
      <c r="H1540" s="84">
        <v>1</v>
      </c>
    </row>
    <row r="1541" spans="1:8" x14ac:dyDescent="0.5">
      <c r="A1541" s="82"/>
      <c r="B1541" s="83">
        <v>100000233743</v>
      </c>
      <c r="C1541" s="82">
        <v>1</v>
      </c>
      <c r="D1541" s="82" t="s">
        <v>481</v>
      </c>
      <c r="E1541" s="84" t="s">
        <v>561</v>
      </c>
      <c r="F1541" s="85">
        <v>11685.42</v>
      </c>
      <c r="G1541" s="85">
        <v>-11684.42</v>
      </c>
      <c r="H1541" s="84">
        <v>1</v>
      </c>
    </row>
    <row r="1542" spans="1:8" x14ac:dyDescent="0.5">
      <c r="A1542" s="82">
        <v>75</v>
      </c>
      <c r="B1542" s="83">
        <v>100000233744</v>
      </c>
      <c r="C1542" s="82">
        <v>0</v>
      </c>
      <c r="D1542" s="82" t="s">
        <v>481</v>
      </c>
      <c r="E1542" s="84" t="s">
        <v>561</v>
      </c>
      <c r="F1542" s="85">
        <v>4114.58</v>
      </c>
      <c r="G1542" s="85">
        <v>-4113.58</v>
      </c>
      <c r="H1542" s="84">
        <v>1</v>
      </c>
    </row>
    <row r="1543" spans="1:8" x14ac:dyDescent="0.5">
      <c r="A1543" s="82"/>
      <c r="B1543" s="83">
        <v>100000233744</v>
      </c>
      <c r="C1543" s="82">
        <v>1</v>
      </c>
      <c r="D1543" s="82" t="s">
        <v>481</v>
      </c>
      <c r="E1543" s="84" t="s">
        <v>561</v>
      </c>
      <c r="F1543" s="85">
        <v>11685.42</v>
      </c>
      <c r="G1543" s="85">
        <v>-11684.42</v>
      </c>
      <c r="H1543" s="84">
        <v>1</v>
      </c>
    </row>
    <row r="1544" spans="1:8" x14ac:dyDescent="0.5">
      <c r="A1544" s="82">
        <v>76</v>
      </c>
      <c r="B1544" s="83">
        <v>100000233745</v>
      </c>
      <c r="C1544" s="82">
        <v>0</v>
      </c>
      <c r="D1544" s="82" t="s">
        <v>481</v>
      </c>
      <c r="E1544" s="84" t="s">
        <v>561</v>
      </c>
      <c r="F1544" s="85">
        <v>4114.58</v>
      </c>
      <c r="G1544" s="85">
        <v>-4113.58</v>
      </c>
      <c r="H1544" s="84">
        <v>1</v>
      </c>
    </row>
    <row r="1545" spans="1:8" x14ac:dyDescent="0.5">
      <c r="A1545" s="82"/>
      <c r="B1545" s="83">
        <v>100000233745</v>
      </c>
      <c r="C1545" s="82">
        <v>1</v>
      </c>
      <c r="D1545" s="82" t="s">
        <v>481</v>
      </c>
      <c r="E1545" s="84" t="s">
        <v>561</v>
      </c>
      <c r="F1545" s="85">
        <v>11685.42</v>
      </c>
      <c r="G1545" s="85">
        <v>-11684.42</v>
      </c>
      <c r="H1545" s="84">
        <v>1</v>
      </c>
    </row>
    <row r="1546" spans="1:8" x14ac:dyDescent="0.5">
      <c r="A1546" s="82">
        <v>77</v>
      </c>
      <c r="B1546" s="83">
        <v>100000233746</v>
      </c>
      <c r="C1546" s="82">
        <v>0</v>
      </c>
      <c r="D1546" s="82" t="s">
        <v>481</v>
      </c>
      <c r="E1546" s="84" t="s">
        <v>561</v>
      </c>
      <c r="F1546" s="85">
        <v>4114.58</v>
      </c>
      <c r="G1546" s="85">
        <v>-4113.58</v>
      </c>
      <c r="H1546" s="84">
        <v>1</v>
      </c>
    </row>
    <row r="1547" spans="1:8" x14ac:dyDescent="0.5">
      <c r="A1547" s="82"/>
      <c r="B1547" s="83">
        <v>100000233746</v>
      </c>
      <c r="C1547" s="82">
        <v>1</v>
      </c>
      <c r="D1547" s="82" t="s">
        <v>481</v>
      </c>
      <c r="E1547" s="84" t="s">
        <v>561</v>
      </c>
      <c r="F1547" s="85">
        <v>11685.42</v>
      </c>
      <c r="G1547" s="85">
        <v>-11684.42</v>
      </c>
      <c r="H1547" s="84">
        <v>1</v>
      </c>
    </row>
    <row r="1548" spans="1:8" x14ac:dyDescent="0.5">
      <c r="A1548" s="82">
        <v>78</v>
      </c>
      <c r="B1548" s="83">
        <v>100000233747</v>
      </c>
      <c r="C1548" s="82">
        <v>0</v>
      </c>
      <c r="D1548" s="82" t="s">
        <v>481</v>
      </c>
      <c r="E1548" s="84" t="s">
        <v>561</v>
      </c>
      <c r="F1548" s="85">
        <v>4114.58</v>
      </c>
      <c r="G1548" s="85">
        <v>-4113.58</v>
      </c>
      <c r="H1548" s="84">
        <v>1</v>
      </c>
    </row>
    <row r="1549" spans="1:8" x14ac:dyDescent="0.5">
      <c r="A1549" s="82"/>
      <c r="B1549" s="83">
        <v>100000233747</v>
      </c>
      <c r="C1549" s="82">
        <v>1</v>
      </c>
      <c r="D1549" s="82" t="s">
        <v>481</v>
      </c>
      <c r="E1549" s="84" t="s">
        <v>561</v>
      </c>
      <c r="F1549" s="85">
        <v>11685.42</v>
      </c>
      <c r="G1549" s="85">
        <v>-11684.42</v>
      </c>
      <c r="H1549" s="84">
        <v>1</v>
      </c>
    </row>
    <row r="1550" spans="1:8" x14ac:dyDescent="0.5">
      <c r="A1550" s="82">
        <v>79</v>
      </c>
      <c r="B1550" s="83">
        <v>100000233748</v>
      </c>
      <c r="C1550" s="82">
        <v>0</v>
      </c>
      <c r="D1550" s="82" t="s">
        <v>481</v>
      </c>
      <c r="E1550" s="84" t="s">
        <v>561</v>
      </c>
      <c r="F1550" s="85">
        <v>4114.58</v>
      </c>
      <c r="G1550" s="85">
        <v>-4113.58</v>
      </c>
      <c r="H1550" s="84">
        <v>1</v>
      </c>
    </row>
    <row r="1551" spans="1:8" x14ac:dyDescent="0.5">
      <c r="A1551" s="82"/>
      <c r="B1551" s="83">
        <v>100000233748</v>
      </c>
      <c r="C1551" s="82">
        <v>1</v>
      </c>
      <c r="D1551" s="82" t="s">
        <v>481</v>
      </c>
      <c r="E1551" s="84" t="s">
        <v>561</v>
      </c>
      <c r="F1551" s="85">
        <v>11685.42</v>
      </c>
      <c r="G1551" s="85">
        <v>-11684.42</v>
      </c>
      <c r="H1551" s="84">
        <v>1</v>
      </c>
    </row>
    <row r="1552" spans="1:8" x14ac:dyDescent="0.5">
      <c r="A1552" s="82">
        <v>80</v>
      </c>
      <c r="B1552" s="83">
        <v>100000233749</v>
      </c>
      <c r="C1552" s="82">
        <v>0</v>
      </c>
      <c r="D1552" s="82" t="s">
        <v>481</v>
      </c>
      <c r="E1552" s="84" t="s">
        <v>561</v>
      </c>
      <c r="F1552" s="85">
        <v>4114.58</v>
      </c>
      <c r="G1552" s="85">
        <v>-4113.58</v>
      </c>
      <c r="H1552" s="84">
        <v>1</v>
      </c>
    </row>
    <row r="1553" spans="1:8" x14ac:dyDescent="0.5">
      <c r="A1553" s="82"/>
      <c r="B1553" s="83">
        <v>100000233749</v>
      </c>
      <c r="C1553" s="82">
        <v>1</v>
      </c>
      <c r="D1553" s="82" t="s">
        <v>481</v>
      </c>
      <c r="E1553" s="84" t="s">
        <v>561</v>
      </c>
      <c r="F1553" s="85">
        <v>11685.42</v>
      </c>
      <c r="G1553" s="85">
        <v>-11684.42</v>
      </c>
      <c r="H1553" s="84">
        <v>1</v>
      </c>
    </row>
    <row r="1554" spans="1:8" x14ac:dyDescent="0.5">
      <c r="A1554" s="82">
        <v>81</v>
      </c>
      <c r="B1554" s="83">
        <v>100000233750</v>
      </c>
      <c r="C1554" s="82">
        <v>0</v>
      </c>
      <c r="D1554" s="82" t="s">
        <v>481</v>
      </c>
      <c r="E1554" s="84" t="s">
        <v>561</v>
      </c>
      <c r="F1554" s="85">
        <v>4114.58</v>
      </c>
      <c r="G1554" s="85">
        <v>-4113.58</v>
      </c>
      <c r="H1554" s="84">
        <v>1</v>
      </c>
    </row>
    <row r="1555" spans="1:8" x14ac:dyDescent="0.5">
      <c r="A1555" s="82"/>
      <c r="B1555" s="83">
        <v>100000233750</v>
      </c>
      <c r="C1555" s="82">
        <v>1</v>
      </c>
      <c r="D1555" s="82" t="s">
        <v>481</v>
      </c>
      <c r="E1555" s="84" t="s">
        <v>561</v>
      </c>
      <c r="F1555" s="85">
        <v>11685.42</v>
      </c>
      <c r="G1555" s="85">
        <v>-11684.42</v>
      </c>
      <c r="H1555" s="84">
        <v>1</v>
      </c>
    </row>
    <row r="1556" spans="1:8" x14ac:dyDescent="0.5">
      <c r="A1556" s="82">
        <v>82</v>
      </c>
      <c r="B1556" s="83">
        <v>100000233751</v>
      </c>
      <c r="C1556" s="82">
        <v>0</v>
      </c>
      <c r="D1556" s="82" t="s">
        <v>481</v>
      </c>
      <c r="E1556" s="84" t="s">
        <v>561</v>
      </c>
      <c r="F1556" s="85">
        <v>4114.58</v>
      </c>
      <c r="G1556" s="85">
        <v>-4113.58</v>
      </c>
      <c r="H1556" s="84">
        <v>1</v>
      </c>
    </row>
    <row r="1557" spans="1:8" x14ac:dyDescent="0.5">
      <c r="A1557" s="82"/>
      <c r="B1557" s="83">
        <v>100000233751</v>
      </c>
      <c r="C1557" s="82">
        <v>1</v>
      </c>
      <c r="D1557" s="82" t="s">
        <v>481</v>
      </c>
      <c r="E1557" s="84" t="s">
        <v>561</v>
      </c>
      <c r="F1557" s="85">
        <v>11685.42</v>
      </c>
      <c r="G1557" s="85">
        <v>-11684.42</v>
      </c>
      <c r="H1557" s="84">
        <v>1</v>
      </c>
    </row>
    <row r="1558" spans="1:8" x14ac:dyDescent="0.5">
      <c r="A1558" s="82">
        <v>83</v>
      </c>
      <c r="B1558" s="83">
        <v>100000233752</v>
      </c>
      <c r="C1558" s="82">
        <v>0</v>
      </c>
      <c r="D1558" s="82" t="s">
        <v>481</v>
      </c>
      <c r="E1558" s="84" t="s">
        <v>561</v>
      </c>
      <c r="F1558" s="85">
        <v>4114.58</v>
      </c>
      <c r="G1558" s="85">
        <v>-4113.58</v>
      </c>
      <c r="H1558" s="84">
        <v>1</v>
      </c>
    </row>
    <row r="1559" spans="1:8" x14ac:dyDescent="0.5">
      <c r="A1559" s="82"/>
      <c r="B1559" s="83">
        <v>100000233752</v>
      </c>
      <c r="C1559" s="82">
        <v>1</v>
      </c>
      <c r="D1559" s="82" t="s">
        <v>481</v>
      </c>
      <c r="E1559" s="84" t="s">
        <v>561</v>
      </c>
      <c r="F1559" s="85">
        <v>11685.42</v>
      </c>
      <c r="G1559" s="85">
        <v>-11684.42</v>
      </c>
      <c r="H1559" s="84">
        <v>1</v>
      </c>
    </row>
    <row r="1560" spans="1:8" x14ac:dyDescent="0.5">
      <c r="A1560" s="82">
        <v>84</v>
      </c>
      <c r="B1560" s="83">
        <v>100000233753</v>
      </c>
      <c r="C1560" s="82">
        <v>0</v>
      </c>
      <c r="D1560" s="82" t="s">
        <v>481</v>
      </c>
      <c r="E1560" s="84" t="s">
        <v>561</v>
      </c>
      <c r="F1560" s="85">
        <v>4114.58</v>
      </c>
      <c r="G1560" s="85">
        <v>-4113.58</v>
      </c>
      <c r="H1560" s="84">
        <v>1</v>
      </c>
    </row>
    <row r="1561" spans="1:8" x14ac:dyDescent="0.5">
      <c r="A1561" s="82"/>
      <c r="B1561" s="83">
        <v>100000233753</v>
      </c>
      <c r="C1561" s="82">
        <v>1</v>
      </c>
      <c r="D1561" s="82" t="s">
        <v>481</v>
      </c>
      <c r="E1561" s="84" t="s">
        <v>561</v>
      </c>
      <c r="F1561" s="85">
        <v>11685.42</v>
      </c>
      <c r="G1561" s="85">
        <v>-11684.42</v>
      </c>
      <c r="H1561" s="84">
        <v>1</v>
      </c>
    </row>
    <row r="1562" spans="1:8" x14ac:dyDescent="0.5">
      <c r="A1562" s="82">
        <v>85</v>
      </c>
      <c r="B1562" s="83">
        <v>100000233754</v>
      </c>
      <c r="C1562" s="82">
        <v>0</v>
      </c>
      <c r="D1562" s="82" t="s">
        <v>481</v>
      </c>
      <c r="E1562" s="84" t="s">
        <v>561</v>
      </c>
      <c r="F1562" s="85">
        <v>4114.58</v>
      </c>
      <c r="G1562" s="85">
        <v>-4113.58</v>
      </c>
      <c r="H1562" s="84">
        <v>1</v>
      </c>
    </row>
    <row r="1563" spans="1:8" x14ac:dyDescent="0.5">
      <c r="A1563" s="82"/>
      <c r="B1563" s="83">
        <v>100000233754</v>
      </c>
      <c r="C1563" s="82">
        <v>1</v>
      </c>
      <c r="D1563" s="82" t="s">
        <v>481</v>
      </c>
      <c r="E1563" s="84" t="s">
        <v>561</v>
      </c>
      <c r="F1563" s="85">
        <v>11685.42</v>
      </c>
      <c r="G1563" s="85">
        <v>-11684.42</v>
      </c>
      <c r="H1563" s="84">
        <v>1</v>
      </c>
    </row>
    <row r="1564" spans="1:8" x14ac:dyDescent="0.5">
      <c r="A1564" s="82">
        <v>86</v>
      </c>
      <c r="B1564" s="83">
        <v>100000233755</v>
      </c>
      <c r="C1564" s="82">
        <v>0</v>
      </c>
      <c r="D1564" s="82" t="s">
        <v>481</v>
      </c>
      <c r="E1564" s="84" t="s">
        <v>561</v>
      </c>
      <c r="F1564" s="85">
        <v>4114.58</v>
      </c>
      <c r="G1564" s="85">
        <v>-4113.58</v>
      </c>
      <c r="H1564" s="84">
        <v>1</v>
      </c>
    </row>
    <row r="1565" spans="1:8" x14ac:dyDescent="0.5">
      <c r="A1565" s="82"/>
      <c r="B1565" s="83">
        <v>100000233755</v>
      </c>
      <c r="C1565" s="82">
        <v>1</v>
      </c>
      <c r="D1565" s="82" t="s">
        <v>481</v>
      </c>
      <c r="E1565" s="84" t="s">
        <v>561</v>
      </c>
      <c r="F1565" s="85">
        <v>11685.42</v>
      </c>
      <c r="G1565" s="85">
        <v>-11684.42</v>
      </c>
      <c r="H1565" s="84">
        <v>1</v>
      </c>
    </row>
    <row r="1566" spans="1:8" x14ac:dyDescent="0.5">
      <c r="A1566" s="82">
        <v>87</v>
      </c>
      <c r="B1566" s="83">
        <v>100000233756</v>
      </c>
      <c r="C1566" s="82">
        <v>0</v>
      </c>
      <c r="D1566" s="82" t="s">
        <v>481</v>
      </c>
      <c r="E1566" s="84" t="s">
        <v>561</v>
      </c>
      <c r="F1566" s="85">
        <v>4114.58</v>
      </c>
      <c r="G1566" s="85">
        <v>-4113.58</v>
      </c>
      <c r="H1566" s="84">
        <v>1</v>
      </c>
    </row>
    <row r="1567" spans="1:8" x14ac:dyDescent="0.5">
      <c r="A1567" s="82"/>
      <c r="B1567" s="83">
        <v>100000233756</v>
      </c>
      <c r="C1567" s="82">
        <v>1</v>
      </c>
      <c r="D1567" s="82" t="s">
        <v>481</v>
      </c>
      <c r="E1567" s="84" t="s">
        <v>561</v>
      </c>
      <c r="F1567" s="85">
        <v>11685.42</v>
      </c>
      <c r="G1567" s="85">
        <v>-11684.42</v>
      </c>
      <c r="H1567" s="84">
        <v>1</v>
      </c>
    </row>
    <row r="1568" spans="1:8" x14ac:dyDescent="0.5">
      <c r="A1568" s="82">
        <v>88</v>
      </c>
      <c r="B1568" s="83">
        <v>100000233757</v>
      </c>
      <c r="C1568" s="82">
        <v>0</v>
      </c>
      <c r="D1568" s="82" t="s">
        <v>481</v>
      </c>
      <c r="E1568" s="84" t="s">
        <v>561</v>
      </c>
      <c r="F1568" s="85">
        <v>4114.58</v>
      </c>
      <c r="G1568" s="85">
        <v>-4113.58</v>
      </c>
      <c r="H1568" s="84">
        <v>1</v>
      </c>
    </row>
    <row r="1569" spans="1:8" x14ac:dyDescent="0.5">
      <c r="A1569" s="82"/>
      <c r="B1569" s="83">
        <v>100000233757</v>
      </c>
      <c r="C1569" s="82">
        <v>1</v>
      </c>
      <c r="D1569" s="82" t="s">
        <v>481</v>
      </c>
      <c r="E1569" s="84" t="s">
        <v>561</v>
      </c>
      <c r="F1569" s="85">
        <v>11685.42</v>
      </c>
      <c r="G1569" s="85">
        <v>-11684.42</v>
      </c>
      <c r="H1569" s="84">
        <v>1</v>
      </c>
    </row>
    <row r="1570" spans="1:8" x14ac:dyDescent="0.5">
      <c r="A1570" s="82">
        <v>89</v>
      </c>
      <c r="B1570" s="83">
        <v>100000233758</v>
      </c>
      <c r="C1570" s="82">
        <v>0</v>
      </c>
      <c r="D1570" s="82" t="s">
        <v>481</v>
      </c>
      <c r="E1570" s="84" t="s">
        <v>561</v>
      </c>
      <c r="F1570" s="85">
        <v>4114.58</v>
      </c>
      <c r="G1570" s="85">
        <v>-4113.58</v>
      </c>
      <c r="H1570" s="84">
        <v>1</v>
      </c>
    </row>
    <row r="1571" spans="1:8" x14ac:dyDescent="0.5">
      <c r="A1571" s="82"/>
      <c r="B1571" s="83">
        <v>100000233758</v>
      </c>
      <c r="C1571" s="82">
        <v>1</v>
      </c>
      <c r="D1571" s="82" t="s">
        <v>481</v>
      </c>
      <c r="E1571" s="84" t="s">
        <v>561</v>
      </c>
      <c r="F1571" s="85">
        <v>11685.42</v>
      </c>
      <c r="G1571" s="85">
        <v>-11684.42</v>
      </c>
      <c r="H1571" s="84">
        <v>1</v>
      </c>
    </row>
    <row r="1572" spans="1:8" x14ac:dyDescent="0.5">
      <c r="A1572" s="82">
        <v>90</v>
      </c>
      <c r="B1572" s="83">
        <v>100000233759</v>
      </c>
      <c r="C1572" s="82">
        <v>0</v>
      </c>
      <c r="D1572" s="82" t="s">
        <v>481</v>
      </c>
      <c r="E1572" s="84" t="s">
        <v>561</v>
      </c>
      <c r="F1572" s="85">
        <v>4114.58</v>
      </c>
      <c r="G1572" s="85">
        <v>-4113.58</v>
      </c>
      <c r="H1572" s="84">
        <v>1</v>
      </c>
    </row>
    <row r="1573" spans="1:8" x14ac:dyDescent="0.5">
      <c r="A1573" s="82"/>
      <c r="B1573" s="83">
        <v>100000233759</v>
      </c>
      <c r="C1573" s="82">
        <v>1</v>
      </c>
      <c r="D1573" s="82" t="s">
        <v>481</v>
      </c>
      <c r="E1573" s="84" t="s">
        <v>561</v>
      </c>
      <c r="F1573" s="85">
        <v>11685.42</v>
      </c>
      <c r="G1573" s="85">
        <v>-11684.42</v>
      </c>
      <c r="H1573" s="84">
        <v>1</v>
      </c>
    </row>
    <row r="1574" spans="1:8" x14ac:dyDescent="0.5">
      <c r="A1574" s="82">
        <v>91</v>
      </c>
      <c r="B1574" s="83">
        <v>100000233760</v>
      </c>
      <c r="C1574" s="82">
        <v>0</v>
      </c>
      <c r="D1574" s="82" t="s">
        <v>481</v>
      </c>
      <c r="E1574" s="84" t="s">
        <v>561</v>
      </c>
      <c r="F1574" s="85">
        <v>4114.58</v>
      </c>
      <c r="G1574" s="85">
        <v>-4113.58</v>
      </c>
      <c r="H1574" s="84">
        <v>1</v>
      </c>
    </row>
    <row r="1575" spans="1:8" x14ac:dyDescent="0.5">
      <c r="A1575" s="82"/>
      <c r="B1575" s="83">
        <v>100000233760</v>
      </c>
      <c r="C1575" s="82">
        <v>1</v>
      </c>
      <c r="D1575" s="82" t="s">
        <v>481</v>
      </c>
      <c r="E1575" s="84" t="s">
        <v>561</v>
      </c>
      <c r="F1575" s="85">
        <v>11685.42</v>
      </c>
      <c r="G1575" s="85">
        <v>-11684.42</v>
      </c>
      <c r="H1575" s="84">
        <v>1</v>
      </c>
    </row>
    <row r="1576" spans="1:8" x14ac:dyDescent="0.5">
      <c r="A1576" s="82">
        <v>92</v>
      </c>
      <c r="B1576" s="83">
        <v>100000233761</v>
      </c>
      <c r="C1576" s="82">
        <v>0</v>
      </c>
      <c r="D1576" s="82" t="s">
        <v>481</v>
      </c>
      <c r="E1576" s="84" t="s">
        <v>561</v>
      </c>
      <c r="F1576" s="85">
        <v>4114.58</v>
      </c>
      <c r="G1576" s="85">
        <v>-4113.58</v>
      </c>
      <c r="H1576" s="84">
        <v>1</v>
      </c>
    </row>
    <row r="1577" spans="1:8" x14ac:dyDescent="0.5">
      <c r="A1577" s="82"/>
      <c r="B1577" s="83">
        <v>100000233761</v>
      </c>
      <c r="C1577" s="82">
        <v>1</v>
      </c>
      <c r="D1577" s="82" t="s">
        <v>481</v>
      </c>
      <c r="E1577" s="84" t="s">
        <v>561</v>
      </c>
      <c r="F1577" s="85">
        <v>11685.42</v>
      </c>
      <c r="G1577" s="85">
        <v>-11684.42</v>
      </c>
      <c r="H1577" s="84">
        <v>1</v>
      </c>
    </row>
    <row r="1578" spans="1:8" x14ac:dyDescent="0.5">
      <c r="A1578" s="82">
        <v>93</v>
      </c>
      <c r="B1578" s="83">
        <v>100000233762</v>
      </c>
      <c r="C1578" s="82">
        <v>0</v>
      </c>
      <c r="D1578" s="82" t="s">
        <v>481</v>
      </c>
      <c r="E1578" s="84" t="s">
        <v>561</v>
      </c>
      <c r="F1578" s="85">
        <v>4114.58</v>
      </c>
      <c r="G1578" s="85">
        <v>-4113.58</v>
      </c>
      <c r="H1578" s="84">
        <v>1</v>
      </c>
    </row>
    <row r="1579" spans="1:8" x14ac:dyDescent="0.5">
      <c r="A1579" s="82"/>
      <c r="B1579" s="83">
        <v>100000233762</v>
      </c>
      <c r="C1579" s="82">
        <v>1</v>
      </c>
      <c r="D1579" s="82" t="s">
        <v>481</v>
      </c>
      <c r="E1579" s="84" t="s">
        <v>561</v>
      </c>
      <c r="F1579" s="85">
        <v>11685.42</v>
      </c>
      <c r="G1579" s="85">
        <v>-11684.42</v>
      </c>
      <c r="H1579" s="84">
        <v>1</v>
      </c>
    </row>
    <row r="1580" spans="1:8" x14ac:dyDescent="0.5">
      <c r="A1580" s="82">
        <v>94</v>
      </c>
      <c r="B1580" s="83">
        <v>100000233763</v>
      </c>
      <c r="C1580" s="82">
        <v>0</v>
      </c>
      <c r="D1580" s="82" t="s">
        <v>481</v>
      </c>
      <c r="E1580" s="84" t="s">
        <v>561</v>
      </c>
      <c r="F1580" s="85">
        <v>4114.58</v>
      </c>
      <c r="G1580" s="85">
        <v>-4113.58</v>
      </c>
      <c r="H1580" s="84">
        <v>1</v>
      </c>
    </row>
    <row r="1581" spans="1:8" x14ac:dyDescent="0.5">
      <c r="A1581" s="82"/>
      <c r="B1581" s="83">
        <v>100000233763</v>
      </c>
      <c r="C1581" s="82">
        <v>1</v>
      </c>
      <c r="D1581" s="82" t="s">
        <v>481</v>
      </c>
      <c r="E1581" s="84" t="s">
        <v>561</v>
      </c>
      <c r="F1581" s="85">
        <v>11685.42</v>
      </c>
      <c r="G1581" s="85">
        <v>-11684.42</v>
      </c>
      <c r="H1581" s="84">
        <v>1</v>
      </c>
    </row>
    <row r="1582" spans="1:8" x14ac:dyDescent="0.5">
      <c r="A1582" s="82">
        <v>95</v>
      </c>
      <c r="B1582" s="83">
        <v>100000233764</v>
      </c>
      <c r="C1582" s="82">
        <v>0</v>
      </c>
      <c r="D1582" s="82" t="s">
        <v>481</v>
      </c>
      <c r="E1582" s="84" t="s">
        <v>561</v>
      </c>
      <c r="F1582" s="85">
        <v>4114.58</v>
      </c>
      <c r="G1582" s="85">
        <v>-4113.58</v>
      </c>
      <c r="H1582" s="84">
        <v>1</v>
      </c>
    </row>
    <row r="1583" spans="1:8" x14ac:dyDescent="0.5">
      <c r="A1583" s="82"/>
      <c r="B1583" s="83">
        <v>100000233764</v>
      </c>
      <c r="C1583" s="82">
        <v>1</v>
      </c>
      <c r="D1583" s="82" t="s">
        <v>481</v>
      </c>
      <c r="E1583" s="84" t="s">
        <v>561</v>
      </c>
      <c r="F1583" s="85">
        <v>11685.42</v>
      </c>
      <c r="G1583" s="85">
        <v>-11684.42</v>
      </c>
      <c r="H1583" s="84">
        <v>1</v>
      </c>
    </row>
    <row r="1584" spans="1:8" x14ac:dyDescent="0.5">
      <c r="A1584" s="82">
        <v>96</v>
      </c>
      <c r="B1584" s="83">
        <v>100000233765</v>
      </c>
      <c r="C1584" s="82">
        <v>0</v>
      </c>
      <c r="D1584" s="82" t="s">
        <v>481</v>
      </c>
      <c r="E1584" s="84" t="s">
        <v>561</v>
      </c>
      <c r="F1584" s="85">
        <v>4114.58</v>
      </c>
      <c r="G1584" s="85">
        <v>-4113.58</v>
      </c>
      <c r="H1584" s="84">
        <v>1</v>
      </c>
    </row>
    <row r="1585" spans="1:8" x14ac:dyDescent="0.5">
      <c r="A1585" s="82"/>
      <c r="B1585" s="83">
        <v>100000233765</v>
      </c>
      <c r="C1585" s="82">
        <v>1</v>
      </c>
      <c r="D1585" s="82" t="s">
        <v>481</v>
      </c>
      <c r="E1585" s="84" t="s">
        <v>561</v>
      </c>
      <c r="F1585" s="85">
        <v>11685.42</v>
      </c>
      <c r="G1585" s="85">
        <v>-11684.42</v>
      </c>
      <c r="H1585" s="84">
        <v>1</v>
      </c>
    </row>
    <row r="1586" spans="1:8" x14ac:dyDescent="0.5">
      <c r="A1586" s="82">
        <v>97</v>
      </c>
      <c r="B1586" s="83">
        <v>100000233766</v>
      </c>
      <c r="C1586" s="82">
        <v>0</v>
      </c>
      <c r="D1586" s="82" t="s">
        <v>481</v>
      </c>
      <c r="E1586" s="84" t="s">
        <v>561</v>
      </c>
      <c r="F1586" s="85">
        <v>4114.58</v>
      </c>
      <c r="G1586" s="85">
        <v>-4113.58</v>
      </c>
      <c r="H1586" s="84">
        <v>1</v>
      </c>
    </row>
    <row r="1587" spans="1:8" x14ac:dyDescent="0.5">
      <c r="A1587" s="82"/>
      <c r="B1587" s="83">
        <v>100000233766</v>
      </c>
      <c r="C1587" s="82">
        <v>1</v>
      </c>
      <c r="D1587" s="82" t="s">
        <v>481</v>
      </c>
      <c r="E1587" s="84" t="s">
        <v>561</v>
      </c>
      <c r="F1587" s="85">
        <v>11685.42</v>
      </c>
      <c r="G1587" s="85">
        <v>-11684.42</v>
      </c>
      <c r="H1587" s="84">
        <v>1</v>
      </c>
    </row>
    <row r="1588" spans="1:8" x14ac:dyDescent="0.5">
      <c r="A1588" s="82">
        <v>98</v>
      </c>
      <c r="B1588" s="83">
        <v>100000233767</v>
      </c>
      <c r="C1588" s="82">
        <v>0</v>
      </c>
      <c r="D1588" s="82" t="s">
        <v>481</v>
      </c>
      <c r="E1588" s="84" t="s">
        <v>561</v>
      </c>
      <c r="F1588" s="85">
        <v>4114.58</v>
      </c>
      <c r="G1588" s="85">
        <v>-4113.58</v>
      </c>
      <c r="H1588" s="84">
        <v>1</v>
      </c>
    </row>
    <row r="1589" spans="1:8" x14ac:dyDescent="0.5">
      <c r="A1589" s="82"/>
      <c r="B1589" s="83">
        <v>100000233767</v>
      </c>
      <c r="C1589" s="82">
        <v>1</v>
      </c>
      <c r="D1589" s="82" t="s">
        <v>481</v>
      </c>
      <c r="E1589" s="84" t="s">
        <v>561</v>
      </c>
      <c r="F1589" s="85">
        <v>11685.42</v>
      </c>
      <c r="G1589" s="85">
        <v>-11684.42</v>
      </c>
      <c r="H1589" s="84">
        <v>1</v>
      </c>
    </row>
    <row r="1590" spans="1:8" x14ac:dyDescent="0.5">
      <c r="A1590" s="82">
        <v>99</v>
      </c>
      <c r="B1590" s="83">
        <v>100000233871</v>
      </c>
      <c r="C1590" s="82">
        <v>0</v>
      </c>
      <c r="D1590" s="82" t="s">
        <v>481</v>
      </c>
      <c r="E1590" s="84" t="s">
        <v>562</v>
      </c>
      <c r="F1590" s="85">
        <v>12734.38</v>
      </c>
      <c r="G1590" s="85">
        <v>-12733.38</v>
      </c>
      <c r="H1590" s="84">
        <v>1</v>
      </c>
    </row>
    <row r="1591" spans="1:8" x14ac:dyDescent="0.5">
      <c r="A1591" s="82"/>
      <c r="B1591" s="83">
        <v>100000233871</v>
      </c>
      <c r="C1591" s="82">
        <v>1</v>
      </c>
      <c r="D1591" s="82" t="s">
        <v>481</v>
      </c>
      <c r="E1591" s="84" t="s">
        <v>562</v>
      </c>
      <c r="F1591" s="85">
        <v>36165.620000000003</v>
      </c>
      <c r="G1591" s="85">
        <v>-36164.620000000003</v>
      </c>
      <c r="H1591" s="84">
        <v>1</v>
      </c>
    </row>
    <row r="1592" spans="1:8" x14ac:dyDescent="0.5">
      <c r="A1592" s="82">
        <v>100</v>
      </c>
      <c r="B1592" s="83">
        <v>100000233872</v>
      </c>
      <c r="C1592" s="82">
        <v>0</v>
      </c>
      <c r="D1592" s="82" t="s">
        <v>481</v>
      </c>
      <c r="E1592" s="84" t="s">
        <v>562</v>
      </c>
      <c r="F1592" s="85">
        <v>12734.38</v>
      </c>
      <c r="G1592" s="85">
        <v>-12733.38</v>
      </c>
      <c r="H1592" s="84">
        <v>1</v>
      </c>
    </row>
    <row r="1593" spans="1:8" x14ac:dyDescent="0.5">
      <c r="A1593" s="82"/>
      <c r="B1593" s="83">
        <v>100000233872</v>
      </c>
      <c r="C1593" s="82">
        <v>1</v>
      </c>
      <c r="D1593" s="82" t="s">
        <v>481</v>
      </c>
      <c r="E1593" s="84" t="s">
        <v>562</v>
      </c>
      <c r="F1593" s="85">
        <v>36165.620000000003</v>
      </c>
      <c r="G1593" s="85">
        <v>-36164.620000000003</v>
      </c>
      <c r="H1593" s="84">
        <v>1</v>
      </c>
    </row>
    <row r="1594" spans="1:8" x14ac:dyDescent="0.5">
      <c r="A1594" s="82">
        <v>101</v>
      </c>
      <c r="B1594" s="83">
        <v>100000233873</v>
      </c>
      <c r="C1594" s="82">
        <v>0</v>
      </c>
      <c r="D1594" s="82" t="s">
        <v>481</v>
      </c>
      <c r="E1594" s="84" t="s">
        <v>562</v>
      </c>
      <c r="F1594" s="85">
        <v>12734.38</v>
      </c>
      <c r="G1594" s="85">
        <v>-12733.38</v>
      </c>
      <c r="H1594" s="84">
        <v>1</v>
      </c>
    </row>
    <row r="1595" spans="1:8" x14ac:dyDescent="0.5">
      <c r="A1595" s="82"/>
      <c r="B1595" s="83">
        <v>100000233873</v>
      </c>
      <c r="C1595" s="82">
        <v>1</v>
      </c>
      <c r="D1595" s="82" t="s">
        <v>481</v>
      </c>
      <c r="E1595" s="84" t="s">
        <v>562</v>
      </c>
      <c r="F1595" s="85">
        <v>36165.620000000003</v>
      </c>
      <c r="G1595" s="85">
        <v>-36164.620000000003</v>
      </c>
      <c r="H1595" s="84">
        <v>1</v>
      </c>
    </row>
    <row r="1596" spans="1:8" x14ac:dyDescent="0.5">
      <c r="A1596" s="82">
        <v>102</v>
      </c>
      <c r="B1596" s="83">
        <v>100000233874</v>
      </c>
      <c r="C1596" s="82">
        <v>0</v>
      </c>
      <c r="D1596" s="82" t="s">
        <v>481</v>
      </c>
      <c r="E1596" s="84" t="s">
        <v>562</v>
      </c>
      <c r="F1596" s="85">
        <v>12734.38</v>
      </c>
      <c r="G1596" s="85">
        <v>-12733.38</v>
      </c>
      <c r="H1596" s="84">
        <v>1</v>
      </c>
    </row>
    <row r="1597" spans="1:8" x14ac:dyDescent="0.5">
      <c r="A1597" s="82"/>
      <c r="B1597" s="83">
        <v>100000233874</v>
      </c>
      <c r="C1597" s="82">
        <v>1</v>
      </c>
      <c r="D1597" s="82" t="s">
        <v>481</v>
      </c>
      <c r="E1597" s="84" t="s">
        <v>562</v>
      </c>
      <c r="F1597" s="85">
        <v>36165.620000000003</v>
      </c>
      <c r="G1597" s="85">
        <v>-36164.620000000003</v>
      </c>
      <c r="H1597" s="84">
        <v>1</v>
      </c>
    </row>
    <row r="1598" spans="1:8" x14ac:dyDescent="0.5">
      <c r="A1598" s="82">
        <v>103</v>
      </c>
      <c r="B1598" s="83">
        <v>100000233875</v>
      </c>
      <c r="C1598" s="82">
        <v>0</v>
      </c>
      <c r="D1598" s="82" t="s">
        <v>481</v>
      </c>
      <c r="E1598" s="84" t="s">
        <v>562</v>
      </c>
      <c r="F1598" s="85">
        <v>12734.38</v>
      </c>
      <c r="G1598" s="85">
        <v>-12733.38</v>
      </c>
      <c r="H1598" s="84">
        <v>1</v>
      </c>
    </row>
    <row r="1599" spans="1:8" x14ac:dyDescent="0.5">
      <c r="A1599" s="82"/>
      <c r="B1599" s="83">
        <v>100000233875</v>
      </c>
      <c r="C1599" s="82">
        <v>1</v>
      </c>
      <c r="D1599" s="82" t="s">
        <v>481</v>
      </c>
      <c r="E1599" s="84" t="s">
        <v>562</v>
      </c>
      <c r="F1599" s="85">
        <v>36165.620000000003</v>
      </c>
      <c r="G1599" s="85">
        <v>-36164.620000000003</v>
      </c>
      <c r="H1599" s="84">
        <v>1</v>
      </c>
    </row>
    <row r="1600" spans="1:8" x14ac:dyDescent="0.5">
      <c r="A1600" s="82">
        <v>104</v>
      </c>
      <c r="B1600" s="83">
        <v>100000233876</v>
      </c>
      <c r="C1600" s="82">
        <v>0</v>
      </c>
      <c r="D1600" s="82" t="s">
        <v>481</v>
      </c>
      <c r="E1600" s="84" t="s">
        <v>562</v>
      </c>
      <c r="F1600" s="85">
        <v>12734.38</v>
      </c>
      <c r="G1600" s="85">
        <v>-12733.38</v>
      </c>
      <c r="H1600" s="84">
        <v>1</v>
      </c>
    </row>
    <row r="1601" spans="1:8" x14ac:dyDescent="0.5">
      <c r="A1601" s="82"/>
      <c r="B1601" s="83">
        <v>100000233876</v>
      </c>
      <c r="C1601" s="82">
        <v>1</v>
      </c>
      <c r="D1601" s="82" t="s">
        <v>481</v>
      </c>
      <c r="E1601" s="84" t="s">
        <v>562</v>
      </c>
      <c r="F1601" s="85">
        <v>36165.620000000003</v>
      </c>
      <c r="G1601" s="85">
        <v>-36164.620000000003</v>
      </c>
      <c r="H1601" s="84">
        <v>1</v>
      </c>
    </row>
    <row r="1602" spans="1:8" x14ac:dyDescent="0.5">
      <c r="A1602" s="82">
        <v>105</v>
      </c>
      <c r="B1602" s="83">
        <v>100000233877</v>
      </c>
      <c r="C1602" s="82">
        <v>0</v>
      </c>
      <c r="D1602" s="82" t="s">
        <v>481</v>
      </c>
      <c r="E1602" s="84" t="s">
        <v>562</v>
      </c>
      <c r="F1602" s="85">
        <v>12734.38</v>
      </c>
      <c r="G1602" s="85">
        <v>-12733.38</v>
      </c>
      <c r="H1602" s="84">
        <v>1</v>
      </c>
    </row>
    <row r="1603" spans="1:8" x14ac:dyDescent="0.5">
      <c r="A1603" s="82"/>
      <c r="B1603" s="83">
        <v>100000233877</v>
      </c>
      <c r="C1603" s="82">
        <v>1</v>
      </c>
      <c r="D1603" s="82" t="s">
        <v>481</v>
      </c>
      <c r="E1603" s="84" t="s">
        <v>562</v>
      </c>
      <c r="F1603" s="85">
        <v>36165.620000000003</v>
      </c>
      <c r="G1603" s="85">
        <v>-36164.620000000003</v>
      </c>
      <c r="H1603" s="84">
        <v>1</v>
      </c>
    </row>
    <row r="1604" spans="1:8" x14ac:dyDescent="0.5">
      <c r="A1604" s="82">
        <v>106</v>
      </c>
      <c r="B1604" s="83">
        <v>100000233878</v>
      </c>
      <c r="C1604" s="82">
        <v>0</v>
      </c>
      <c r="D1604" s="82" t="s">
        <v>481</v>
      </c>
      <c r="E1604" s="84" t="s">
        <v>562</v>
      </c>
      <c r="F1604" s="85">
        <v>12734.38</v>
      </c>
      <c r="G1604" s="85">
        <v>-12733.38</v>
      </c>
      <c r="H1604" s="84">
        <v>1</v>
      </c>
    </row>
    <row r="1605" spans="1:8" x14ac:dyDescent="0.5">
      <c r="A1605" s="82"/>
      <c r="B1605" s="83">
        <v>100000233878</v>
      </c>
      <c r="C1605" s="82">
        <v>1</v>
      </c>
      <c r="D1605" s="82" t="s">
        <v>481</v>
      </c>
      <c r="E1605" s="84" t="s">
        <v>562</v>
      </c>
      <c r="F1605" s="85">
        <v>36165.620000000003</v>
      </c>
      <c r="G1605" s="85">
        <v>-36164.620000000003</v>
      </c>
      <c r="H1605" s="84">
        <v>1</v>
      </c>
    </row>
    <row r="1606" spans="1:8" x14ac:dyDescent="0.5">
      <c r="A1606" s="82">
        <v>107</v>
      </c>
      <c r="B1606" s="83">
        <v>100000233879</v>
      </c>
      <c r="C1606" s="82">
        <v>0</v>
      </c>
      <c r="D1606" s="82" t="s">
        <v>481</v>
      </c>
      <c r="E1606" s="84" t="s">
        <v>562</v>
      </c>
      <c r="F1606" s="85">
        <v>12734.38</v>
      </c>
      <c r="G1606" s="85">
        <v>-12733.38</v>
      </c>
      <c r="H1606" s="84">
        <v>1</v>
      </c>
    </row>
    <row r="1607" spans="1:8" x14ac:dyDescent="0.5">
      <c r="A1607" s="82"/>
      <c r="B1607" s="83">
        <v>100000233879</v>
      </c>
      <c r="C1607" s="82">
        <v>1</v>
      </c>
      <c r="D1607" s="82" t="s">
        <v>481</v>
      </c>
      <c r="E1607" s="84" t="s">
        <v>562</v>
      </c>
      <c r="F1607" s="85">
        <v>36165.620000000003</v>
      </c>
      <c r="G1607" s="85">
        <v>-36164.620000000003</v>
      </c>
      <c r="H1607" s="84">
        <v>1</v>
      </c>
    </row>
    <row r="1608" spans="1:8" x14ac:dyDescent="0.5">
      <c r="A1608" s="82">
        <v>108</v>
      </c>
      <c r="B1608" s="83">
        <v>100000233880</v>
      </c>
      <c r="C1608" s="82">
        <v>0</v>
      </c>
      <c r="D1608" s="82" t="s">
        <v>481</v>
      </c>
      <c r="E1608" s="84" t="s">
        <v>562</v>
      </c>
      <c r="F1608" s="85">
        <v>12734.38</v>
      </c>
      <c r="G1608" s="85">
        <v>-12733.38</v>
      </c>
      <c r="H1608" s="84">
        <v>1</v>
      </c>
    </row>
    <row r="1609" spans="1:8" x14ac:dyDescent="0.5">
      <c r="A1609" s="82"/>
      <c r="B1609" s="83">
        <v>100000233880</v>
      </c>
      <c r="C1609" s="82">
        <v>1</v>
      </c>
      <c r="D1609" s="82" t="s">
        <v>481</v>
      </c>
      <c r="E1609" s="84" t="s">
        <v>562</v>
      </c>
      <c r="F1609" s="85">
        <v>36165.620000000003</v>
      </c>
      <c r="G1609" s="85">
        <v>-36164.620000000003</v>
      </c>
      <c r="H1609" s="84">
        <v>1</v>
      </c>
    </row>
    <row r="1610" spans="1:8" x14ac:dyDescent="0.5">
      <c r="A1610" s="82">
        <v>109</v>
      </c>
      <c r="B1610" s="83">
        <v>100000233881</v>
      </c>
      <c r="C1610" s="82">
        <v>0</v>
      </c>
      <c r="D1610" s="82" t="s">
        <v>481</v>
      </c>
      <c r="E1610" s="84" t="s">
        <v>562</v>
      </c>
      <c r="F1610" s="85">
        <v>12734.38</v>
      </c>
      <c r="G1610" s="85">
        <v>-12733.38</v>
      </c>
      <c r="H1610" s="84">
        <v>1</v>
      </c>
    </row>
    <row r="1611" spans="1:8" x14ac:dyDescent="0.5">
      <c r="A1611" s="82"/>
      <c r="B1611" s="83">
        <v>100000233881</v>
      </c>
      <c r="C1611" s="82">
        <v>1</v>
      </c>
      <c r="D1611" s="82" t="s">
        <v>481</v>
      </c>
      <c r="E1611" s="84" t="s">
        <v>562</v>
      </c>
      <c r="F1611" s="85">
        <v>36165.620000000003</v>
      </c>
      <c r="G1611" s="85">
        <v>-36164.620000000003</v>
      </c>
      <c r="H1611" s="84">
        <v>1</v>
      </c>
    </row>
    <row r="1612" spans="1:8" x14ac:dyDescent="0.5">
      <c r="A1612" s="82">
        <v>110</v>
      </c>
      <c r="B1612" s="83">
        <v>100000233882</v>
      </c>
      <c r="C1612" s="82">
        <v>0</v>
      </c>
      <c r="D1612" s="82" t="s">
        <v>481</v>
      </c>
      <c r="E1612" s="84" t="s">
        <v>562</v>
      </c>
      <c r="F1612" s="85">
        <v>12734.38</v>
      </c>
      <c r="G1612" s="85">
        <v>-12733.38</v>
      </c>
      <c r="H1612" s="84">
        <v>1</v>
      </c>
    </row>
    <row r="1613" spans="1:8" x14ac:dyDescent="0.5">
      <c r="A1613" s="82"/>
      <c r="B1613" s="83">
        <v>100000233882</v>
      </c>
      <c r="C1613" s="82">
        <v>1</v>
      </c>
      <c r="D1613" s="82" t="s">
        <v>481</v>
      </c>
      <c r="E1613" s="84" t="s">
        <v>562</v>
      </c>
      <c r="F1613" s="85">
        <v>36165.620000000003</v>
      </c>
      <c r="G1613" s="85">
        <v>-36164.620000000003</v>
      </c>
      <c r="H1613" s="84">
        <v>1</v>
      </c>
    </row>
    <row r="1614" spans="1:8" x14ac:dyDescent="0.5">
      <c r="A1614" s="82">
        <v>111</v>
      </c>
      <c r="B1614" s="83">
        <v>100000233883</v>
      </c>
      <c r="C1614" s="82">
        <v>0</v>
      </c>
      <c r="D1614" s="82" t="s">
        <v>481</v>
      </c>
      <c r="E1614" s="84" t="s">
        <v>562</v>
      </c>
      <c r="F1614" s="85">
        <v>12734.38</v>
      </c>
      <c r="G1614" s="85">
        <v>-12733.38</v>
      </c>
      <c r="H1614" s="84">
        <v>1</v>
      </c>
    </row>
    <row r="1615" spans="1:8" x14ac:dyDescent="0.5">
      <c r="A1615" s="82"/>
      <c r="B1615" s="83">
        <v>100000233883</v>
      </c>
      <c r="C1615" s="82">
        <v>1</v>
      </c>
      <c r="D1615" s="82" t="s">
        <v>481</v>
      </c>
      <c r="E1615" s="84" t="s">
        <v>562</v>
      </c>
      <c r="F1615" s="85">
        <v>36165.620000000003</v>
      </c>
      <c r="G1615" s="85">
        <v>-36164.620000000003</v>
      </c>
      <c r="H1615" s="84">
        <v>1</v>
      </c>
    </row>
    <row r="1616" spans="1:8" x14ac:dyDescent="0.5">
      <c r="A1616" s="82">
        <v>112</v>
      </c>
      <c r="B1616" s="83">
        <v>100000233884</v>
      </c>
      <c r="C1616" s="82">
        <v>0</v>
      </c>
      <c r="D1616" s="82" t="s">
        <v>481</v>
      </c>
      <c r="E1616" s="84" t="s">
        <v>562</v>
      </c>
      <c r="F1616" s="85">
        <v>12734.38</v>
      </c>
      <c r="G1616" s="85">
        <v>-12733.38</v>
      </c>
      <c r="H1616" s="84">
        <v>1</v>
      </c>
    </row>
    <row r="1617" spans="1:8" x14ac:dyDescent="0.5">
      <c r="A1617" s="82"/>
      <c r="B1617" s="83">
        <v>100000233884</v>
      </c>
      <c r="C1617" s="82">
        <v>1</v>
      </c>
      <c r="D1617" s="82" t="s">
        <v>481</v>
      </c>
      <c r="E1617" s="84" t="s">
        <v>562</v>
      </c>
      <c r="F1617" s="85">
        <v>36165.620000000003</v>
      </c>
      <c r="G1617" s="85">
        <v>-36164.620000000003</v>
      </c>
      <c r="H1617" s="84">
        <v>1</v>
      </c>
    </row>
    <row r="1618" spans="1:8" x14ac:dyDescent="0.5">
      <c r="A1618" s="82">
        <v>113</v>
      </c>
      <c r="B1618" s="83">
        <v>100000233885</v>
      </c>
      <c r="C1618" s="82">
        <v>0</v>
      </c>
      <c r="D1618" s="82" t="s">
        <v>481</v>
      </c>
      <c r="E1618" s="84" t="s">
        <v>562</v>
      </c>
      <c r="F1618" s="85">
        <v>12734.38</v>
      </c>
      <c r="G1618" s="85">
        <v>-12733.38</v>
      </c>
      <c r="H1618" s="84">
        <v>1</v>
      </c>
    </row>
    <row r="1619" spans="1:8" x14ac:dyDescent="0.5">
      <c r="A1619" s="82"/>
      <c r="B1619" s="83">
        <v>100000233885</v>
      </c>
      <c r="C1619" s="82">
        <v>1</v>
      </c>
      <c r="D1619" s="82" t="s">
        <v>481</v>
      </c>
      <c r="E1619" s="84" t="s">
        <v>562</v>
      </c>
      <c r="F1619" s="85">
        <v>36165.620000000003</v>
      </c>
      <c r="G1619" s="85">
        <v>-36164.620000000003</v>
      </c>
      <c r="H1619" s="84">
        <v>1</v>
      </c>
    </row>
    <row r="1620" spans="1:8" x14ac:dyDescent="0.5">
      <c r="A1620" s="82">
        <v>114</v>
      </c>
      <c r="B1620" s="83">
        <v>100000233886</v>
      </c>
      <c r="C1620" s="82">
        <v>0</v>
      </c>
      <c r="D1620" s="82" t="s">
        <v>481</v>
      </c>
      <c r="E1620" s="84" t="s">
        <v>562</v>
      </c>
      <c r="F1620" s="85">
        <v>12734.38</v>
      </c>
      <c r="G1620" s="85">
        <v>-12733.38</v>
      </c>
      <c r="H1620" s="84">
        <v>1</v>
      </c>
    </row>
    <row r="1621" spans="1:8" x14ac:dyDescent="0.5">
      <c r="A1621" s="82"/>
      <c r="B1621" s="83">
        <v>100000233886</v>
      </c>
      <c r="C1621" s="82">
        <v>1</v>
      </c>
      <c r="D1621" s="82" t="s">
        <v>481</v>
      </c>
      <c r="E1621" s="84" t="s">
        <v>562</v>
      </c>
      <c r="F1621" s="85">
        <v>36165.620000000003</v>
      </c>
      <c r="G1621" s="85">
        <v>-36164.620000000003</v>
      </c>
      <c r="H1621" s="84">
        <v>1</v>
      </c>
    </row>
    <row r="1622" spans="1:8" x14ac:dyDescent="0.5">
      <c r="A1622" s="82">
        <v>115</v>
      </c>
      <c r="B1622" s="83">
        <v>100000233887</v>
      </c>
      <c r="C1622" s="82">
        <v>0</v>
      </c>
      <c r="D1622" s="82" t="s">
        <v>481</v>
      </c>
      <c r="E1622" s="84" t="s">
        <v>562</v>
      </c>
      <c r="F1622" s="85">
        <v>12734.38</v>
      </c>
      <c r="G1622" s="85">
        <v>-12733.38</v>
      </c>
      <c r="H1622" s="84">
        <v>1</v>
      </c>
    </row>
    <row r="1623" spans="1:8" x14ac:dyDescent="0.5">
      <c r="A1623" s="82"/>
      <c r="B1623" s="83">
        <v>100000233887</v>
      </c>
      <c r="C1623" s="82">
        <v>1</v>
      </c>
      <c r="D1623" s="82" t="s">
        <v>481</v>
      </c>
      <c r="E1623" s="84" t="s">
        <v>562</v>
      </c>
      <c r="F1623" s="85">
        <v>36165.620000000003</v>
      </c>
      <c r="G1623" s="85">
        <v>-36164.620000000003</v>
      </c>
      <c r="H1623" s="84">
        <v>1</v>
      </c>
    </row>
    <row r="1624" spans="1:8" x14ac:dyDescent="0.5">
      <c r="A1624" s="82">
        <v>116</v>
      </c>
      <c r="B1624" s="83">
        <v>100000233888</v>
      </c>
      <c r="C1624" s="82">
        <v>0</v>
      </c>
      <c r="D1624" s="82" t="s">
        <v>481</v>
      </c>
      <c r="E1624" s="84" t="s">
        <v>562</v>
      </c>
      <c r="F1624" s="85">
        <v>12734.38</v>
      </c>
      <c r="G1624" s="85">
        <v>-12733.38</v>
      </c>
      <c r="H1624" s="84">
        <v>1</v>
      </c>
    </row>
    <row r="1625" spans="1:8" x14ac:dyDescent="0.5">
      <c r="A1625" s="82"/>
      <c r="B1625" s="83">
        <v>100000233888</v>
      </c>
      <c r="C1625" s="82">
        <v>1</v>
      </c>
      <c r="D1625" s="82" t="s">
        <v>481</v>
      </c>
      <c r="E1625" s="84" t="s">
        <v>562</v>
      </c>
      <c r="F1625" s="85">
        <v>36165.620000000003</v>
      </c>
      <c r="G1625" s="85">
        <v>-36164.620000000003</v>
      </c>
      <c r="H1625" s="84">
        <v>1</v>
      </c>
    </row>
    <row r="1626" spans="1:8" x14ac:dyDescent="0.5">
      <c r="A1626" s="82">
        <v>117</v>
      </c>
      <c r="B1626" s="83">
        <v>100000233889</v>
      </c>
      <c r="C1626" s="82">
        <v>0</v>
      </c>
      <c r="D1626" s="82" t="s">
        <v>481</v>
      </c>
      <c r="E1626" s="84" t="s">
        <v>562</v>
      </c>
      <c r="F1626" s="85">
        <v>12734.38</v>
      </c>
      <c r="G1626" s="85">
        <v>-12733.38</v>
      </c>
      <c r="H1626" s="84">
        <v>1</v>
      </c>
    </row>
    <row r="1627" spans="1:8" x14ac:dyDescent="0.5">
      <c r="A1627" s="82"/>
      <c r="B1627" s="83">
        <v>100000233889</v>
      </c>
      <c r="C1627" s="82">
        <v>1</v>
      </c>
      <c r="D1627" s="82" t="s">
        <v>481</v>
      </c>
      <c r="E1627" s="84" t="s">
        <v>562</v>
      </c>
      <c r="F1627" s="85">
        <v>36165.620000000003</v>
      </c>
      <c r="G1627" s="85">
        <v>-36164.620000000003</v>
      </c>
      <c r="H1627" s="84">
        <v>1</v>
      </c>
    </row>
    <row r="1628" spans="1:8" x14ac:dyDescent="0.5">
      <c r="A1628" s="82">
        <v>118</v>
      </c>
      <c r="B1628" s="83">
        <v>100000233890</v>
      </c>
      <c r="C1628" s="82">
        <v>0</v>
      </c>
      <c r="D1628" s="82" t="s">
        <v>481</v>
      </c>
      <c r="E1628" s="84" t="s">
        <v>562</v>
      </c>
      <c r="F1628" s="85">
        <v>12734.38</v>
      </c>
      <c r="G1628" s="85">
        <v>-12733.38</v>
      </c>
      <c r="H1628" s="84">
        <v>1</v>
      </c>
    </row>
    <row r="1629" spans="1:8" x14ac:dyDescent="0.5">
      <c r="A1629" s="82"/>
      <c r="B1629" s="83">
        <v>100000233890</v>
      </c>
      <c r="C1629" s="82">
        <v>1</v>
      </c>
      <c r="D1629" s="82" t="s">
        <v>481</v>
      </c>
      <c r="E1629" s="84" t="s">
        <v>562</v>
      </c>
      <c r="F1629" s="85">
        <v>36165.620000000003</v>
      </c>
      <c r="G1629" s="85">
        <v>-36164.620000000003</v>
      </c>
      <c r="H1629" s="84">
        <v>1</v>
      </c>
    </row>
    <row r="1630" spans="1:8" x14ac:dyDescent="0.5">
      <c r="A1630" s="82">
        <v>119</v>
      </c>
      <c r="B1630" s="83">
        <v>100000233891</v>
      </c>
      <c r="C1630" s="82">
        <v>0</v>
      </c>
      <c r="D1630" s="82" t="s">
        <v>481</v>
      </c>
      <c r="E1630" s="84" t="s">
        <v>562</v>
      </c>
      <c r="F1630" s="85">
        <v>12734.38</v>
      </c>
      <c r="G1630" s="85">
        <v>-12733.38</v>
      </c>
      <c r="H1630" s="84">
        <v>1</v>
      </c>
    </row>
    <row r="1631" spans="1:8" x14ac:dyDescent="0.5">
      <c r="A1631" s="82"/>
      <c r="B1631" s="83">
        <v>100000233891</v>
      </c>
      <c r="C1631" s="82">
        <v>1</v>
      </c>
      <c r="D1631" s="82" t="s">
        <v>481</v>
      </c>
      <c r="E1631" s="84" t="s">
        <v>562</v>
      </c>
      <c r="F1631" s="85">
        <v>36165.620000000003</v>
      </c>
      <c r="G1631" s="85">
        <v>-36164.620000000003</v>
      </c>
      <c r="H1631" s="84">
        <v>1</v>
      </c>
    </row>
    <row r="1632" spans="1:8" x14ac:dyDescent="0.5">
      <c r="A1632" s="82">
        <v>120</v>
      </c>
      <c r="B1632" s="83">
        <v>100000233892</v>
      </c>
      <c r="C1632" s="82">
        <v>0</v>
      </c>
      <c r="D1632" s="82" t="s">
        <v>481</v>
      </c>
      <c r="E1632" s="84" t="s">
        <v>562</v>
      </c>
      <c r="F1632" s="85">
        <v>12734.38</v>
      </c>
      <c r="G1632" s="85">
        <v>-12733.38</v>
      </c>
      <c r="H1632" s="84">
        <v>1</v>
      </c>
    </row>
    <row r="1633" spans="1:8" x14ac:dyDescent="0.5">
      <c r="A1633" s="82"/>
      <c r="B1633" s="83">
        <v>100000233892</v>
      </c>
      <c r="C1633" s="82">
        <v>1</v>
      </c>
      <c r="D1633" s="82" t="s">
        <v>481</v>
      </c>
      <c r="E1633" s="84" t="s">
        <v>562</v>
      </c>
      <c r="F1633" s="85">
        <v>36165.620000000003</v>
      </c>
      <c r="G1633" s="85">
        <v>-36164.620000000003</v>
      </c>
      <c r="H1633" s="84">
        <v>1</v>
      </c>
    </row>
    <row r="1634" spans="1:8" x14ac:dyDescent="0.5">
      <c r="A1634" s="82">
        <v>121</v>
      </c>
      <c r="B1634" s="83">
        <v>100000233893</v>
      </c>
      <c r="C1634" s="82">
        <v>0</v>
      </c>
      <c r="D1634" s="82" t="s">
        <v>481</v>
      </c>
      <c r="E1634" s="84" t="s">
        <v>562</v>
      </c>
      <c r="F1634" s="85">
        <v>12734.38</v>
      </c>
      <c r="G1634" s="85">
        <v>-12733.38</v>
      </c>
      <c r="H1634" s="84">
        <v>1</v>
      </c>
    </row>
    <row r="1635" spans="1:8" x14ac:dyDescent="0.5">
      <c r="A1635" s="82"/>
      <c r="B1635" s="83">
        <v>100000233893</v>
      </c>
      <c r="C1635" s="82">
        <v>1</v>
      </c>
      <c r="D1635" s="82" t="s">
        <v>481</v>
      </c>
      <c r="E1635" s="84" t="s">
        <v>562</v>
      </c>
      <c r="F1635" s="85">
        <v>36165.620000000003</v>
      </c>
      <c r="G1635" s="85">
        <v>-36164.620000000003</v>
      </c>
      <c r="H1635" s="84">
        <v>1</v>
      </c>
    </row>
    <row r="1636" spans="1:8" x14ac:dyDescent="0.5">
      <c r="A1636" s="82">
        <v>122</v>
      </c>
      <c r="B1636" s="83">
        <v>100000233967</v>
      </c>
      <c r="C1636" s="82">
        <v>0</v>
      </c>
      <c r="D1636" s="82" t="s">
        <v>481</v>
      </c>
      <c r="E1636" s="84" t="s">
        <v>561</v>
      </c>
      <c r="F1636" s="85">
        <v>4279.17</v>
      </c>
      <c r="G1636" s="85">
        <v>-4278.17</v>
      </c>
      <c r="H1636" s="84">
        <v>1</v>
      </c>
    </row>
    <row r="1637" spans="1:8" x14ac:dyDescent="0.5">
      <c r="A1637" s="82"/>
      <c r="B1637" s="83">
        <v>100000233967</v>
      </c>
      <c r="C1637" s="82">
        <v>1</v>
      </c>
      <c r="D1637" s="82" t="s">
        <v>481</v>
      </c>
      <c r="E1637" s="84" t="s">
        <v>561</v>
      </c>
      <c r="F1637" s="85">
        <v>11520.83</v>
      </c>
      <c r="G1637" s="85">
        <v>-11519.83</v>
      </c>
      <c r="H1637" s="84">
        <v>1</v>
      </c>
    </row>
    <row r="1638" spans="1:8" x14ac:dyDescent="0.5">
      <c r="A1638" s="82">
        <v>123</v>
      </c>
      <c r="B1638" s="83">
        <v>100000233968</v>
      </c>
      <c r="C1638" s="82">
        <v>0</v>
      </c>
      <c r="D1638" s="82" t="s">
        <v>481</v>
      </c>
      <c r="E1638" s="84" t="s">
        <v>561</v>
      </c>
      <c r="F1638" s="85">
        <v>4279.17</v>
      </c>
      <c r="G1638" s="85">
        <v>-4278.17</v>
      </c>
      <c r="H1638" s="84">
        <v>1</v>
      </c>
    </row>
    <row r="1639" spans="1:8" x14ac:dyDescent="0.5">
      <c r="A1639" s="82"/>
      <c r="B1639" s="83">
        <v>100000233968</v>
      </c>
      <c r="C1639" s="82">
        <v>1</v>
      </c>
      <c r="D1639" s="82" t="s">
        <v>481</v>
      </c>
      <c r="E1639" s="84" t="s">
        <v>561</v>
      </c>
      <c r="F1639" s="85">
        <v>11520.83</v>
      </c>
      <c r="G1639" s="85">
        <v>-11519.83</v>
      </c>
      <c r="H1639" s="84">
        <v>1</v>
      </c>
    </row>
    <row r="1640" spans="1:8" x14ac:dyDescent="0.5">
      <c r="A1640" s="82">
        <v>124</v>
      </c>
      <c r="B1640" s="83">
        <v>100000233969</v>
      </c>
      <c r="C1640" s="82">
        <v>0</v>
      </c>
      <c r="D1640" s="82" t="s">
        <v>481</v>
      </c>
      <c r="E1640" s="84" t="s">
        <v>561</v>
      </c>
      <c r="F1640" s="85">
        <v>4279.17</v>
      </c>
      <c r="G1640" s="85">
        <v>-4278.17</v>
      </c>
      <c r="H1640" s="84">
        <v>1</v>
      </c>
    </row>
    <row r="1641" spans="1:8" x14ac:dyDescent="0.5">
      <c r="A1641" s="82"/>
      <c r="B1641" s="83">
        <v>100000233969</v>
      </c>
      <c r="C1641" s="82">
        <v>1</v>
      </c>
      <c r="D1641" s="82" t="s">
        <v>481</v>
      </c>
      <c r="E1641" s="84" t="s">
        <v>561</v>
      </c>
      <c r="F1641" s="85">
        <v>11520.83</v>
      </c>
      <c r="G1641" s="85">
        <v>-11519.83</v>
      </c>
      <c r="H1641" s="84">
        <v>1</v>
      </c>
    </row>
    <row r="1642" spans="1:8" x14ac:dyDescent="0.5">
      <c r="A1642" s="82">
        <v>125</v>
      </c>
      <c r="B1642" s="83">
        <v>100000233970</v>
      </c>
      <c r="C1642" s="82">
        <v>0</v>
      </c>
      <c r="D1642" s="82" t="s">
        <v>481</v>
      </c>
      <c r="E1642" s="84" t="s">
        <v>561</v>
      </c>
      <c r="F1642" s="85">
        <v>4279.17</v>
      </c>
      <c r="G1642" s="85">
        <v>-4278.17</v>
      </c>
      <c r="H1642" s="84">
        <v>1</v>
      </c>
    </row>
    <row r="1643" spans="1:8" x14ac:dyDescent="0.5">
      <c r="A1643" s="82"/>
      <c r="B1643" s="83">
        <v>100000233970</v>
      </c>
      <c r="C1643" s="82">
        <v>1</v>
      </c>
      <c r="D1643" s="82" t="s">
        <v>481</v>
      </c>
      <c r="E1643" s="84" t="s">
        <v>561</v>
      </c>
      <c r="F1643" s="85">
        <v>11520.83</v>
      </c>
      <c r="G1643" s="85">
        <v>-11519.83</v>
      </c>
      <c r="H1643" s="84">
        <v>1</v>
      </c>
    </row>
    <row r="1644" spans="1:8" x14ac:dyDescent="0.5">
      <c r="A1644" s="82">
        <v>126</v>
      </c>
      <c r="B1644" s="83">
        <v>100000233971</v>
      </c>
      <c r="C1644" s="82">
        <v>0</v>
      </c>
      <c r="D1644" s="82" t="s">
        <v>481</v>
      </c>
      <c r="E1644" s="84" t="s">
        <v>561</v>
      </c>
      <c r="F1644" s="85">
        <v>4279.17</v>
      </c>
      <c r="G1644" s="85">
        <v>-4278.17</v>
      </c>
      <c r="H1644" s="84">
        <v>1</v>
      </c>
    </row>
    <row r="1645" spans="1:8" x14ac:dyDescent="0.5">
      <c r="A1645" s="82"/>
      <c r="B1645" s="83">
        <v>100000233971</v>
      </c>
      <c r="C1645" s="82">
        <v>1</v>
      </c>
      <c r="D1645" s="82" t="s">
        <v>481</v>
      </c>
      <c r="E1645" s="84" t="s">
        <v>561</v>
      </c>
      <c r="F1645" s="85">
        <v>11520.83</v>
      </c>
      <c r="G1645" s="85">
        <v>-11519.83</v>
      </c>
      <c r="H1645" s="84">
        <v>1</v>
      </c>
    </row>
    <row r="1646" spans="1:8" x14ac:dyDescent="0.5">
      <c r="A1646" s="82">
        <v>127</v>
      </c>
      <c r="B1646" s="83">
        <v>100000233972</v>
      </c>
      <c r="C1646" s="82">
        <v>0</v>
      </c>
      <c r="D1646" s="82" t="s">
        <v>481</v>
      </c>
      <c r="E1646" s="84" t="s">
        <v>561</v>
      </c>
      <c r="F1646" s="85">
        <v>4279.17</v>
      </c>
      <c r="G1646" s="85">
        <v>-4278.17</v>
      </c>
      <c r="H1646" s="84">
        <v>1</v>
      </c>
    </row>
    <row r="1647" spans="1:8" x14ac:dyDescent="0.5">
      <c r="A1647" s="82"/>
      <c r="B1647" s="83">
        <v>100000233972</v>
      </c>
      <c r="C1647" s="82">
        <v>1</v>
      </c>
      <c r="D1647" s="82" t="s">
        <v>481</v>
      </c>
      <c r="E1647" s="84" t="s">
        <v>561</v>
      </c>
      <c r="F1647" s="85">
        <v>11520.83</v>
      </c>
      <c r="G1647" s="85">
        <v>-11519.83</v>
      </c>
      <c r="H1647" s="84">
        <v>1</v>
      </c>
    </row>
    <row r="1648" spans="1:8" x14ac:dyDescent="0.5">
      <c r="A1648" s="82">
        <v>128</v>
      </c>
      <c r="B1648" s="83">
        <v>100000233973</v>
      </c>
      <c r="C1648" s="82">
        <v>0</v>
      </c>
      <c r="D1648" s="82" t="s">
        <v>481</v>
      </c>
      <c r="E1648" s="84" t="s">
        <v>561</v>
      </c>
      <c r="F1648" s="85">
        <v>4279.17</v>
      </c>
      <c r="G1648" s="85">
        <v>-4278.17</v>
      </c>
      <c r="H1648" s="84">
        <v>1</v>
      </c>
    </row>
    <row r="1649" spans="1:8" x14ac:dyDescent="0.5">
      <c r="A1649" s="82"/>
      <c r="B1649" s="83">
        <v>100000233973</v>
      </c>
      <c r="C1649" s="82">
        <v>1</v>
      </c>
      <c r="D1649" s="82" t="s">
        <v>481</v>
      </c>
      <c r="E1649" s="84" t="s">
        <v>561</v>
      </c>
      <c r="F1649" s="85">
        <v>11520.83</v>
      </c>
      <c r="G1649" s="85">
        <v>-11519.83</v>
      </c>
      <c r="H1649" s="84">
        <v>1</v>
      </c>
    </row>
    <row r="1650" spans="1:8" x14ac:dyDescent="0.5">
      <c r="A1650" s="82">
        <v>129</v>
      </c>
      <c r="B1650" s="83">
        <v>100000233974</v>
      </c>
      <c r="C1650" s="82">
        <v>0</v>
      </c>
      <c r="D1650" s="82" t="s">
        <v>481</v>
      </c>
      <c r="E1650" s="84" t="s">
        <v>561</v>
      </c>
      <c r="F1650" s="85">
        <v>4279.17</v>
      </c>
      <c r="G1650" s="85">
        <v>-4278.17</v>
      </c>
      <c r="H1650" s="84">
        <v>1</v>
      </c>
    </row>
    <row r="1651" spans="1:8" x14ac:dyDescent="0.5">
      <c r="A1651" s="82"/>
      <c r="B1651" s="83">
        <v>100000233974</v>
      </c>
      <c r="C1651" s="82">
        <v>1</v>
      </c>
      <c r="D1651" s="82" t="s">
        <v>481</v>
      </c>
      <c r="E1651" s="84" t="s">
        <v>561</v>
      </c>
      <c r="F1651" s="85">
        <v>11520.83</v>
      </c>
      <c r="G1651" s="85">
        <v>-11519.83</v>
      </c>
      <c r="H1651" s="84">
        <v>1</v>
      </c>
    </row>
    <row r="1652" spans="1:8" x14ac:dyDescent="0.5">
      <c r="A1652" s="82">
        <v>130</v>
      </c>
      <c r="B1652" s="83">
        <v>100000233975</v>
      </c>
      <c r="C1652" s="82">
        <v>0</v>
      </c>
      <c r="D1652" s="82" t="s">
        <v>481</v>
      </c>
      <c r="E1652" s="84" t="s">
        <v>561</v>
      </c>
      <c r="F1652" s="85">
        <v>4279.17</v>
      </c>
      <c r="G1652" s="85">
        <v>-4278.17</v>
      </c>
      <c r="H1652" s="84">
        <v>1</v>
      </c>
    </row>
    <row r="1653" spans="1:8" x14ac:dyDescent="0.5">
      <c r="A1653" s="82"/>
      <c r="B1653" s="83">
        <v>100000233975</v>
      </c>
      <c r="C1653" s="82">
        <v>1</v>
      </c>
      <c r="D1653" s="82" t="s">
        <v>481</v>
      </c>
      <c r="E1653" s="84" t="s">
        <v>561</v>
      </c>
      <c r="F1653" s="85">
        <v>11520.83</v>
      </c>
      <c r="G1653" s="85">
        <v>-11519.83</v>
      </c>
      <c r="H1653" s="84">
        <v>1</v>
      </c>
    </row>
    <row r="1654" spans="1:8" x14ac:dyDescent="0.5">
      <c r="A1654" s="82">
        <v>131</v>
      </c>
      <c r="B1654" s="83">
        <v>100000233976</v>
      </c>
      <c r="C1654" s="82">
        <v>0</v>
      </c>
      <c r="D1654" s="82" t="s">
        <v>481</v>
      </c>
      <c r="E1654" s="84" t="s">
        <v>561</v>
      </c>
      <c r="F1654" s="85">
        <v>4279.17</v>
      </c>
      <c r="G1654" s="85">
        <v>-4278.17</v>
      </c>
      <c r="H1654" s="84">
        <v>1</v>
      </c>
    </row>
    <row r="1655" spans="1:8" x14ac:dyDescent="0.5">
      <c r="A1655" s="82"/>
      <c r="B1655" s="83">
        <v>100000233976</v>
      </c>
      <c r="C1655" s="82">
        <v>1</v>
      </c>
      <c r="D1655" s="82" t="s">
        <v>481</v>
      </c>
      <c r="E1655" s="84" t="s">
        <v>561</v>
      </c>
      <c r="F1655" s="85">
        <v>11520.83</v>
      </c>
      <c r="G1655" s="85">
        <v>-11519.83</v>
      </c>
      <c r="H1655" s="84">
        <v>1</v>
      </c>
    </row>
    <row r="1656" spans="1:8" x14ac:dyDescent="0.5">
      <c r="A1656" s="82">
        <v>132</v>
      </c>
      <c r="B1656" s="83">
        <v>100000233977</v>
      </c>
      <c r="C1656" s="82">
        <v>0</v>
      </c>
      <c r="D1656" s="82" t="s">
        <v>481</v>
      </c>
      <c r="E1656" s="84" t="s">
        <v>561</v>
      </c>
      <c r="F1656" s="85">
        <v>4279.17</v>
      </c>
      <c r="G1656" s="85">
        <v>-4278.17</v>
      </c>
      <c r="H1656" s="84">
        <v>1</v>
      </c>
    </row>
    <row r="1657" spans="1:8" x14ac:dyDescent="0.5">
      <c r="A1657" s="82"/>
      <c r="B1657" s="83">
        <v>100000233977</v>
      </c>
      <c r="C1657" s="82">
        <v>1</v>
      </c>
      <c r="D1657" s="82" t="s">
        <v>481</v>
      </c>
      <c r="E1657" s="84" t="s">
        <v>561</v>
      </c>
      <c r="F1657" s="85">
        <v>11520.83</v>
      </c>
      <c r="G1657" s="85">
        <v>-11519.83</v>
      </c>
      <c r="H1657" s="84">
        <v>1</v>
      </c>
    </row>
    <row r="1658" spans="1:8" x14ac:dyDescent="0.5">
      <c r="A1658" s="82">
        <v>133</v>
      </c>
      <c r="B1658" s="83">
        <v>100000233978</v>
      </c>
      <c r="C1658" s="82">
        <v>0</v>
      </c>
      <c r="D1658" s="82" t="s">
        <v>481</v>
      </c>
      <c r="E1658" s="84" t="s">
        <v>561</v>
      </c>
      <c r="F1658" s="85">
        <v>4279.17</v>
      </c>
      <c r="G1658" s="85">
        <v>-4278.17</v>
      </c>
      <c r="H1658" s="84">
        <v>1</v>
      </c>
    </row>
    <row r="1659" spans="1:8" x14ac:dyDescent="0.5">
      <c r="A1659" s="82"/>
      <c r="B1659" s="83">
        <v>100000233978</v>
      </c>
      <c r="C1659" s="82">
        <v>1</v>
      </c>
      <c r="D1659" s="82" t="s">
        <v>481</v>
      </c>
      <c r="E1659" s="84" t="s">
        <v>561</v>
      </c>
      <c r="F1659" s="85">
        <v>11520.83</v>
      </c>
      <c r="G1659" s="85">
        <v>-11519.83</v>
      </c>
      <c r="H1659" s="84">
        <v>1</v>
      </c>
    </row>
    <row r="1660" spans="1:8" x14ac:dyDescent="0.5">
      <c r="A1660" s="82">
        <v>134</v>
      </c>
      <c r="B1660" s="83">
        <v>100000233979</v>
      </c>
      <c r="C1660" s="82">
        <v>0</v>
      </c>
      <c r="D1660" s="82" t="s">
        <v>481</v>
      </c>
      <c r="E1660" s="84" t="s">
        <v>561</v>
      </c>
      <c r="F1660" s="85">
        <v>4279.17</v>
      </c>
      <c r="G1660" s="85">
        <v>-4278.17</v>
      </c>
      <c r="H1660" s="84">
        <v>1</v>
      </c>
    </row>
    <row r="1661" spans="1:8" x14ac:dyDescent="0.5">
      <c r="A1661" s="82"/>
      <c r="B1661" s="83">
        <v>100000233979</v>
      </c>
      <c r="C1661" s="82">
        <v>1</v>
      </c>
      <c r="D1661" s="82" t="s">
        <v>481</v>
      </c>
      <c r="E1661" s="84" t="s">
        <v>561</v>
      </c>
      <c r="F1661" s="85">
        <v>11520.83</v>
      </c>
      <c r="G1661" s="85">
        <v>-11519.83</v>
      </c>
      <c r="H1661" s="84">
        <v>1</v>
      </c>
    </row>
    <row r="1662" spans="1:8" x14ac:dyDescent="0.5">
      <c r="A1662" s="82">
        <v>135</v>
      </c>
      <c r="B1662" s="83">
        <v>100000233980</v>
      </c>
      <c r="C1662" s="82">
        <v>0</v>
      </c>
      <c r="D1662" s="82" t="s">
        <v>481</v>
      </c>
      <c r="E1662" s="84" t="s">
        <v>561</v>
      </c>
      <c r="F1662" s="85">
        <v>4279.17</v>
      </c>
      <c r="G1662" s="85">
        <v>-4278.17</v>
      </c>
      <c r="H1662" s="84">
        <v>1</v>
      </c>
    </row>
    <row r="1663" spans="1:8" x14ac:dyDescent="0.5">
      <c r="A1663" s="82"/>
      <c r="B1663" s="83">
        <v>100000233980</v>
      </c>
      <c r="C1663" s="82">
        <v>1</v>
      </c>
      <c r="D1663" s="82" t="s">
        <v>481</v>
      </c>
      <c r="E1663" s="84" t="s">
        <v>561</v>
      </c>
      <c r="F1663" s="85">
        <v>11520.83</v>
      </c>
      <c r="G1663" s="85">
        <v>-11519.83</v>
      </c>
      <c r="H1663" s="84">
        <v>1</v>
      </c>
    </row>
    <row r="1664" spans="1:8" x14ac:dyDescent="0.5">
      <c r="A1664" s="82">
        <v>136</v>
      </c>
      <c r="B1664" s="83">
        <v>100000233981</v>
      </c>
      <c r="C1664" s="82">
        <v>0</v>
      </c>
      <c r="D1664" s="82" t="s">
        <v>481</v>
      </c>
      <c r="E1664" s="84" t="s">
        <v>561</v>
      </c>
      <c r="F1664" s="85">
        <v>4279.17</v>
      </c>
      <c r="G1664" s="85">
        <v>-4278.17</v>
      </c>
      <c r="H1664" s="84">
        <v>1</v>
      </c>
    </row>
    <row r="1665" spans="1:8" x14ac:dyDescent="0.5">
      <c r="A1665" s="82"/>
      <c r="B1665" s="83">
        <v>100000233981</v>
      </c>
      <c r="C1665" s="82">
        <v>1</v>
      </c>
      <c r="D1665" s="82" t="s">
        <v>481</v>
      </c>
      <c r="E1665" s="84" t="s">
        <v>561</v>
      </c>
      <c r="F1665" s="85">
        <v>11520.83</v>
      </c>
      <c r="G1665" s="85">
        <v>-11519.83</v>
      </c>
      <c r="H1665" s="84">
        <v>1</v>
      </c>
    </row>
    <row r="1666" spans="1:8" x14ac:dyDescent="0.5">
      <c r="A1666" s="82">
        <v>137</v>
      </c>
      <c r="B1666" s="83">
        <v>100000233982</v>
      </c>
      <c r="C1666" s="82">
        <v>0</v>
      </c>
      <c r="D1666" s="82" t="s">
        <v>481</v>
      </c>
      <c r="E1666" s="84" t="s">
        <v>561</v>
      </c>
      <c r="F1666" s="85">
        <v>4279.17</v>
      </c>
      <c r="G1666" s="85">
        <v>-4278.17</v>
      </c>
      <c r="H1666" s="84">
        <v>1</v>
      </c>
    </row>
    <row r="1667" spans="1:8" x14ac:dyDescent="0.5">
      <c r="A1667" s="82"/>
      <c r="B1667" s="83">
        <v>100000233982</v>
      </c>
      <c r="C1667" s="82">
        <v>1</v>
      </c>
      <c r="D1667" s="82" t="s">
        <v>481</v>
      </c>
      <c r="E1667" s="84" t="s">
        <v>561</v>
      </c>
      <c r="F1667" s="85">
        <v>11520.83</v>
      </c>
      <c r="G1667" s="85">
        <v>-11519.83</v>
      </c>
      <c r="H1667" s="84">
        <v>1</v>
      </c>
    </row>
    <row r="1668" spans="1:8" x14ac:dyDescent="0.5">
      <c r="A1668" s="82">
        <v>138</v>
      </c>
      <c r="B1668" s="83">
        <v>100000233983</v>
      </c>
      <c r="C1668" s="82">
        <v>0</v>
      </c>
      <c r="D1668" s="82" t="s">
        <v>481</v>
      </c>
      <c r="E1668" s="84" t="s">
        <v>561</v>
      </c>
      <c r="F1668" s="85">
        <v>4279.17</v>
      </c>
      <c r="G1668" s="85">
        <v>-4278.17</v>
      </c>
      <c r="H1668" s="84">
        <v>1</v>
      </c>
    </row>
    <row r="1669" spans="1:8" x14ac:dyDescent="0.5">
      <c r="A1669" s="82"/>
      <c r="B1669" s="83">
        <v>100000233983</v>
      </c>
      <c r="C1669" s="82">
        <v>1</v>
      </c>
      <c r="D1669" s="82" t="s">
        <v>481</v>
      </c>
      <c r="E1669" s="84" t="s">
        <v>561</v>
      </c>
      <c r="F1669" s="85">
        <v>11520.83</v>
      </c>
      <c r="G1669" s="85">
        <v>-11519.83</v>
      </c>
      <c r="H1669" s="84">
        <v>1</v>
      </c>
    </row>
    <row r="1670" spans="1:8" x14ac:dyDescent="0.5">
      <c r="A1670" s="82">
        <v>139</v>
      </c>
      <c r="B1670" s="83">
        <v>100000233984</v>
      </c>
      <c r="C1670" s="82">
        <v>0</v>
      </c>
      <c r="D1670" s="82" t="s">
        <v>481</v>
      </c>
      <c r="E1670" s="84" t="s">
        <v>561</v>
      </c>
      <c r="F1670" s="85">
        <v>4279.17</v>
      </c>
      <c r="G1670" s="85">
        <v>-4278.17</v>
      </c>
      <c r="H1670" s="84">
        <v>1</v>
      </c>
    </row>
    <row r="1671" spans="1:8" x14ac:dyDescent="0.5">
      <c r="A1671" s="82"/>
      <c r="B1671" s="83">
        <v>100000233984</v>
      </c>
      <c r="C1671" s="82">
        <v>1</v>
      </c>
      <c r="D1671" s="82" t="s">
        <v>481</v>
      </c>
      <c r="E1671" s="84" t="s">
        <v>561</v>
      </c>
      <c r="F1671" s="85">
        <v>11520.83</v>
      </c>
      <c r="G1671" s="85">
        <v>-11519.83</v>
      </c>
      <c r="H1671" s="84">
        <v>1</v>
      </c>
    </row>
    <row r="1672" spans="1:8" x14ac:dyDescent="0.5">
      <c r="A1672" s="82">
        <v>140</v>
      </c>
      <c r="B1672" s="83">
        <v>100000233985</v>
      </c>
      <c r="C1672" s="82">
        <v>0</v>
      </c>
      <c r="D1672" s="82" t="s">
        <v>481</v>
      </c>
      <c r="E1672" s="84" t="s">
        <v>561</v>
      </c>
      <c r="F1672" s="85">
        <v>4279.17</v>
      </c>
      <c r="G1672" s="85">
        <v>-4278.17</v>
      </c>
      <c r="H1672" s="84">
        <v>1</v>
      </c>
    </row>
    <row r="1673" spans="1:8" x14ac:dyDescent="0.5">
      <c r="A1673" s="82"/>
      <c r="B1673" s="83">
        <v>100000233985</v>
      </c>
      <c r="C1673" s="82">
        <v>1</v>
      </c>
      <c r="D1673" s="82" t="s">
        <v>481</v>
      </c>
      <c r="E1673" s="84" t="s">
        <v>561</v>
      </c>
      <c r="F1673" s="85">
        <v>11520.83</v>
      </c>
      <c r="G1673" s="85">
        <v>-11519.83</v>
      </c>
      <c r="H1673" s="84">
        <v>1</v>
      </c>
    </row>
    <row r="1674" spans="1:8" x14ac:dyDescent="0.5">
      <c r="A1674" s="82">
        <v>141</v>
      </c>
      <c r="B1674" s="83">
        <v>100000233986</v>
      </c>
      <c r="C1674" s="82">
        <v>0</v>
      </c>
      <c r="D1674" s="82" t="s">
        <v>481</v>
      </c>
      <c r="E1674" s="84" t="s">
        <v>561</v>
      </c>
      <c r="F1674" s="85">
        <v>4279.17</v>
      </c>
      <c r="G1674" s="85">
        <v>-4278.17</v>
      </c>
      <c r="H1674" s="84">
        <v>1</v>
      </c>
    </row>
    <row r="1675" spans="1:8" x14ac:dyDescent="0.5">
      <c r="A1675" s="82"/>
      <c r="B1675" s="83">
        <v>100000233986</v>
      </c>
      <c r="C1675" s="82">
        <v>1</v>
      </c>
      <c r="D1675" s="82" t="s">
        <v>481</v>
      </c>
      <c r="E1675" s="84" t="s">
        <v>561</v>
      </c>
      <c r="F1675" s="85">
        <v>11520.83</v>
      </c>
      <c r="G1675" s="85">
        <v>-11519.83</v>
      </c>
      <c r="H1675" s="84">
        <v>1</v>
      </c>
    </row>
    <row r="1676" spans="1:8" x14ac:dyDescent="0.5">
      <c r="A1676" s="82">
        <v>142</v>
      </c>
      <c r="B1676" s="83">
        <v>100000233987</v>
      </c>
      <c r="C1676" s="82">
        <v>0</v>
      </c>
      <c r="D1676" s="82" t="s">
        <v>481</v>
      </c>
      <c r="E1676" s="84" t="s">
        <v>561</v>
      </c>
      <c r="F1676" s="85">
        <v>4279.17</v>
      </c>
      <c r="G1676" s="85">
        <v>-4278.17</v>
      </c>
      <c r="H1676" s="84">
        <v>1</v>
      </c>
    </row>
    <row r="1677" spans="1:8" x14ac:dyDescent="0.5">
      <c r="A1677" s="82"/>
      <c r="B1677" s="83">
        <v>100000233987</v>
      </c>
      <c r="C1677" s="82">
        <v>1</v>
      </c>
      <c r="D1677" s="82" t="s">
        <v>481</v>
      </c>
      <c r="E1677" s="84" t="s">
        <v>561</v>
      </c>
      <c r="F1677" s="85">
        <v>11520.83</v>
      </c>
      <c r="G1677" s="85">
        <v>-11519.83</v>
      </c>
      <c r="H1677" s="84">
        <v>1</v>
      </c>
    </row>
    <row r="1678" spans="1:8" x14ac:dyDescent="0.5">
      <c r="A1678" s="82">
        <v>143</v>
      </c>
      <c r="B1678" s="83">
        <v>100000233988</v>
      </c>
      <c r="C1678" s="82">
        <v>0</v>
      </c>
      <c r="D1678" s="82" t="s">
        <v>481</v>
      </c>
      <c r="E1678" s="84" t="s">
        <v>561</v>
      </c>
      <c r="F1678" s="85">
        <v>4279.17</v>
      </c>
      <c r="G1678" s="85">
        <v>-4278.17</v>
      </c>
      <c r="H1678" s="84">
        <v>1</v>
      </c>
    </row>
    <row r="1679" spans="1:8" x14ac:dyDescent="0.5">
      <c r="A1679" s="82"/>
      <c r="B1679" s="83">
        <v>100000233988</v>
      </c>
      <c r="C1679" s="82">
        <v>1</v>
      </c>
      <c r="D1679" s="82" t="s">
        <v>481</v>
      </c>
      <c r="E1679" s="84" t="s">
        <v>561</v>
      </c>
      <c r="F1679" s="85">
        <v>11520.83</v>
      </c>
      <c r="G1679" s="85">
        <v>-11519.83</v>
      </c>
      <c r="H1679" s="84">
        <v>1</v>
      </c>
    </row>
    <row r="1680" spans="1:8" x14ac:dyDescent="0.5">
      <c r="A1680" s="82">
        <v>144</v>
      </c>
      <c r="B1680" s="83">
        <v>100000233989</v>
      </c>
      <c r="C1680" s="82">
        <v>0</v>
      </c>
      <c r="D1680" s="82" t="s">
        <v>481</v>
      </c>
      <c r="E1680" s="84" t="s">
        <v>561</v>
      </c>
      <c r="F1680" s="85">
        <v>4279.17</v>
      </c>
      <c r="G1680" s="85">
        <v>-4278.17</v>
      </c>
      <c r="H1680" s="84">
        <v>1</v>
      </c>
    </row>
    <row r="1681" spans="1:8" x14ac:dyDescent="0.5">
      <c r="A1681" s="82"/>
      <c r="B1681" s="83">
        <v>100000233989</v>
      </c>
      <c r="C1681" s="82">
        <v>1</v>
      </c>
      <c r="D1681" s="82" t="s">
        <v>481</v>
      </c>
      <c r="E1681" s="84" t="s">
        <v>561</v>
      </c>
      <c r="F1681" s="85">
        <v>11520.83</v>
      </c>
      <c r="G1681" s="85">
        <v>-11519.83</v>
      </c>
      <c r="H1681" s="84">
        <v>1</v>
      </c>
    </row>
    <row r="1682" spans="1:8" x14ac:dyDescent="0.5">
      <c r="A1682" s="82">
        <v>145</v>
      </c>
      <c r="B1682" s="83">
        <v>100000233990</v>
      </c>
      <c r="C1682" s="82">
        <v>0</v>
      </c>
      <c r="D1682" s="82" t="s">
        <v>481</v>
      </c>
      <c r="E1682" s="84" t="s">
        <v>561</v>
      </c>
      <c r="F1682" s="85">
        <v>4279.17</v>
      </c>
      <c r="G1682" s="85">
        <v>-4278.17</v>
      </c>
      <c r="H1682" s="84">
        <v>1</v>
      </c>
    </row>
    <row r="1683" spans="1:8" x14ac:dyDescent="0.5">
      <c r="A1683" s="82"/>
      <c r="B1683" s="83">
        <v>100000233990</v>
      </c>
      <c r="C1683" s="82">
        <v>1</v>
      </c>
      <c r="D1683" s="82" t="s">
        <v>481</v>
      </c>
      <c r="E1683" s="84" t="s">
        <v>561</v>
      </c>
      <c r="F1683" s="85">
        <v>11520.83</v>
      </c>
      <c r="G1683" s="85">
        <v>-11519.83</v>
      </c>
      <c r="H1683" s="84">
        <v>1</v>
      </c>
    </row>
    <row r="1684" spans="1:8" x14ac:dyDescent="0.5">
      <c r="A1684" s="82">
        <v>146</v>
      </c>
      <c r="B1684" s="83">
        <v>100000233991</v>
      </c>
      <c r="C1684" s="82">
        <v>0</v>
      </c>
      <c r="D1684" s="82" t="s">
        <v>481</v>
      </c>
      <c r="E1684" s="84" t="s">
        <v>561</v>
      </c>
      <c r="F1684" s="85">
        <v>4279.17</v>
      </c>
      <c r="G1684" s="85">
        <v>-4278.17</v>
      </c>
      <c r="H1684" s="84">
        <v>1</v>
      </c>
    </row>
    <row r="1685" spans="1:8" x14ac:dyDescent="0.5">
      <c r="A1685" s="82"/>
      <c r="B1685" s="83">
        <v>100000233991</v>
      </c>
      <c r="C1685" s="82">
        <v>1</v>
      </c>
      <c r="D1685" s="82" t="s">
        <v>481</v>
      </c>
      <c r="E1685" s="84" t="s">
        <v>561</v>
      </c>
      <c r="F1685" s="85">
        <v>11520.83</v>
      </c>
      <c r="G1685" s="85">
        <v>-11519.83</v>
      </c>
      <c r="H1685" s="84">
        <v>1</v>
      </c>
    </row>
    <row r="1686" spans="1:8" x14ac:dyDescent="0.5">
      <c r="A1686" s="82">
        <v>147</v>
      </c>
      <c r="B1686" s="83">
        <v>100000233992</v>
      </c>
      <c r="C1686" s="82">
        <v>0</v>
      </c>
      <c r="D1686" s="82" t="s">
        <v>481</v>
      </c>
      <c r="E1686" s="84" t="s">
        <v>561</v>
      </c>
      <c r="F1686" s="85">
        <v>4279.17</v>
      </c>
      <c r="G1686" s="85">
        <v>-4278.17</v>
      </c>
      <c r="H1686" s="84">
        <v>1</v>
      </c>
    </row>
    <row r="1687" spans="1:8" x14ac:dyDescent="0.5">
      <c r="A1687" s="82"/>
      <c r="B1687" s="83">
        <v>100000233992</v>
      </c>
      <c r="C1687" s="82">
        <v>1</v>
      </c>
      <c r="D1687" s="82" t="s">
        <v>481</v>
      </c>
      <c r="E1687" s="84" t="s">
        <v>561</v>
      </c>
      <c r="F1687" s="85">
        <v>11520.83</v>
      </c>
      <c r="G1687" s="85">
        <v>-11519.83</v>
      </c>
      <c r="H1687" s="84">
        <v>1</v>
      </c>
    </row>
    <row r="1688" spans="1:8" x14ac:dyDescent="0.5">
      <c r="A1688" s="82">
        <v>148</v>
      </c>
      <c r="B1688" s="83">
        <v>100000233993</v>
      </c>
      <c r="C1688" s="82">
        <v>0</v>
      </c>
      <c r="D1688" s="82" t="s">
        <v>481</v>
      </c>
      <c r="E1688" s="84" t="s">
        <v>561</v>
      </c>
      <c r="F1688" s="85">
        <v>4279.17</v>
      </c>
      <c r="G1688" s="85">
        <v>-4278.17</v>
      </c>
      <c r="H1688" s="84">
        <v>1</v>
      </c>
    </row>
    <row r="1689" spans="1:8" x14ac:dyDescent="0.5">
      <c r="A1689" s="82"/>
      <c r="B1689" s="83">
        <v>100000233993</v>
      </c>
      <c r="C1689" s="82">
        <v>1</v>
      </c>
      <c r="D1689" s="82" t="s">
        <v>481</v>
      </c>
      <c r="E1689" s="84" t="s">
        <v>561</v>
      </c>
      <c r="F1689" s="85">
        <v>11520.83</v>
      </c>
      <c r="G1689" s="85">
        <v>-11519.83</v>
      </c>
      <c r="H1689" s="84">
        <v>1</v>
      </c>
    </row>
    <row r="1690" spans="1:8" x14ac:dyDescent="0.5">
      <c r="A1690" s="82">
        <v>149</v>
      </c>
      <c r="B1690" s="83">
        <v>100000233994</v>
      </c>
      <c r="C1690" s="82">
        <v>0</v>
      </c>
      <c r="D1690" s="82" t="s">
        <v>481</v>
      </c>
      <c r="E1690" s="84" t="s">
        <v>561</v>
      </c>
      <c r="F1690" s="85">
        <v>4279.17</v>
      </c>
      <c r="G1690" s="85">
        <v>-4278.17</v>
      </c>
      <c r="H1690" s="84">
        <v>1</v>
      </c>
    </row>
    <row r="1691" spans="1:8" x14ac:dyDescent="0.5">
      <c r="A1691" s="82"/>
      <c r="B1691" s="83">
        <v>100000233994</v>
      </c>
      <c r="C1691" s="82">
        <v>1</v>
      </c>
      <c r="D1691" s="82" t="s">
        <v>481</v>
      </c>
      <c r="E1691" s="84" t="s">
        <v>561</v>
      </c>
      <c r="F1691" s="85">
        <v>11520.83</v>
      </c>
      <c r="G1691" s="85">
        <v>-11519.83</v>
      </c>
      <c r="H1691" s="84">
        <v>1</v>
      </c>
    </row>
    <row r="1692" spans="1:8" x14ac:dyDescent="0.5">
      <c r="A1692" s="82">
        <v>150</v>
      </c>
      <c r="B1692" s="83">
        <v>100000233995</v>
      </c>
      <c r="C1692" s="82">
        <v>0</v>
      </c>
      <c r="D1692" s="82" t="s">
        <v>481</v>
      </c>
      <c r="E1692" s="84" t="s">
        <v>561</v>
      </c>
      <c r="F1692" s="85">
        <v>4279.17</v>
      </c>
      <c r="G1692" s="85">
        <v>-4278.17</v>
      </c>
      <c r="H1692" s="84">
        <v>1</v>
      </c>
    </row>
    <row r="1693" spans="1:8" x14ac:dyDescent="0.5">
      <c r="A1693" s="82"/>
      <c r="B1693" s="83">
        <v>100000233995</v>
      </c>
      <c r="C1693" s="82">
        <v>1</v>
      </c>
      <c r="D1693" s="82" t="s">
        <v>481</v>
      </c>
      <c r="E1693" s="84" t="s">
        <v>561</v>
      </c>
      <c r="F1693" s="85">
        <v>11520.83</v>
      </c>
      <c r="G1693" s="85">
        <v>-11519.83</v>
      </c>
      <c r="H1693" s="84">
        <v>1</v>
      </c>
    </row>
    <row r="1694" spans="1:8" x14ac:dyDescent="0.5">
      <c r="A1694" s="82">
        <v>151</v>
      </c>
      <c r="B1694" s="83">
        <v>100000233996</v>
      </c>
      <c r="C1694" s="82">
        <v>0</v>
      </c>
      <c r="D1694" s="82" t="s">
        <v>481</v>
      </c>
      <c r="E1694" s="84" t="s">
        <v>561</v>
      </c>
      <c r="F1694" s="85">
        <v>4279.17</v>
      </c>
      <c r="G1694" s="85">
        <v>-4278.17</v>
      </c>
      <c r="H1694" s="84">
        <v>1</v>
      </c>
    </row>
    <row r="1695" spans="1:8" x14ac:dyDescent="0.5">
      <c r="A1695" s="82"/>
      <c r="B1695" s="83">
        <v>100000233996</v>
      </c>
      <c r="C1695" s="82">
        <v>1</v>
      </c>
      <c r="D1695" s="82" t="s">
        <v>481</v>
      </c>
      <c r="E1695" s="84" t="s">
        <v>561</v>
      </c>
      <c r="F1695" s="85">
        <v>11520.83</v>
      </c>
      <c r="G1695" s="85">
        <v>-11519.83</v>
      </c>
      <c r="H1695" s="84">
        <v>1</v>
      </c>
    </row>
    <row r="1696" spans="1:8" x14ac:dyDescent="0.5">
      <c r="A1696" s="82">
        <v>152</v>
      </c>
      <c r="B1696" s="83">
        <v>100000233997</v>
      </c>
      <c r="C1696" s="82">
        <v>0</v>
      </c>
      <c r="D1696" s="82" t="s">
        <v>481</v>
      </c>
      <c r="E1696" s="84" t="s">
        <v>561</v>
      </c>
      <c r="F1696" s="85">
        <v>4279.17</v>
      </c>
      <c r="G1696" s="85">
        <v>-4278.17</v>
      </c>
      <c r="H1696" s="84">
        <v>1</v>
      </c>
    </row>
    <row r="1697" spans="1:8" x14ac:dyDescent="0.5">
      <c r="A1697" s="82"/>
      <c r="B1697" s="83">
        <v>100000233997</v>
      </c>
      <c r="C1697" s="82">
        <v>1</v>
      </c>
      <c r="D1697" s="82" t="s">
        <v>481</v>
      </c>
      <c r="E1697" s="84" t="s">
        <v>561</v>
      </c>
      <c r="F1697" s="85">
        <v>11520.83</v>
      </c>
      <c r="G1697" s="85">
        <v>-11519.83</v>
      </c>
      <c r="H1697" s="84">
        <v>1</v>
      </c>
    </row>
    <row r="1698" spans="1:8" x14ac:dyDescent="0.5">
      <c r="A1698" s="82">
        <v>153</v>
      </c>
      <c r="B1698" s="83">
        <v>100000233998</v>
      </c>
      <c r="C1698" s="82">
        <v>0</v>
      </c>
      <c r="D1698" s="82" t="s">
        <v>481</v>
      </c>
      <c r="E1698" s="84" t="s">
        <v>561</v>
      </c>
      <c r="F1698" s="85">
        <v>4279.17</v>
      </c>
      <c r="G1698" s="85">
        <v>-4278.17</v>
      </c>
      <c r="H1698" s="84">
        <v>1</v>
      </c>
    </row>
    <row r="1699" spans="1:8" x14ac:dyDescent="0.5">
      <c r="A1699" s="82"/>
      <c r="B1699" s="83">
        <v>100000233998</v>
      </c>
      <c r="C1699" s="82">
        <v>1</v>
      </c>
      <c r="D1699" s="82" t="s">
        <v>481</v>
      </c>
      <c r="E1699" s="84" t="s">
        <v>561</v>
      </c>
      <c r="F1699" s="85">
        <v>11520.83</v>
      </c>
      <c r="G1699" s="85">
        <v>-11519.83</v>
      </c>
      <c r="H1699" s="84">
        <v>1</v>
      </c>
    </row>
    <row r="1700" spans="1:8" x14ac:dyDescent="0.5">
      <c r="A1700" s="82">
        <v>154</v>
      </c>
      <c r="B1700" s="83">
        <v>100000233999</v>
      </c>
      <c r="C1700" s="82">
        <v>0</v>
      </c>
      <c r="D1700" s="82" t="s">
        <v>481</v>
      </c>
      <c r="E1700" s="84" t="s">
        <v>561</v>
      </c>
      <c r="F1700" s="85">
        <v>4279.17</v>
      </c>
      <c r="G1700" s="85">
        <v>-4278.17</v>
      </c>
      <c r="H1700" s="84">
        <v>1</v>
      </c>
    </row>
    <row r="1701" spans="1:8" x14ac:dyDescent="0.5">
      <c r="A1701" s="82"/>
      <c r="B1701" s="83">
        <v>100000233999</v>
      </c>
      <c r="C1701" s="82">
        <v>1</v>
      </c>
      <c r="D1701" s="82" t="s">
        <v>481</v>
      </c>
      <c r="E1701" s="84" t="s">
        <v>561</v>
      </c>
      <c r="F1701" s="85">
        <v>11520.83</v>
      </c>
      <c r="G1701" s="85">
        <v>-11519.83</v>
      </c>
      <c r="H1701" s="84">
        <v>1</v>
      </c>
    </row>
    <row r="1702" spans="1:8" x14ac:dyDescent="0.5">
      <c r="A1702" s="82">
        <v>155</v>
      </c>
      <c r="B1702" s="83">
        <v>100000234000</v>
      </c>
      <c r="C1702" s="82">
        <v>0</v>
      </c>
      <c r="D1702" s="82" t="s">
        <v>481</v>
      </c>
      <c r="E1702" s="84" t="s">
        <v>561</v>
      </c>
      <c r="F1702" s="85">
        <v>4279.17</v>
      </c>
      <c r="G1702" s="85">
        <v>-4278.17</v>
      </c>
      <c r="H1702" s="84">
        <v>1</v>
      </c>
    </row>
    <row r="1703" spans="1:8" x14ac:dyDescent="0.5">
      <c r="A1703" s="82"/>
      <c r="B1703" s="83">
        <v>100000234000</v>
      </c>
      <c r="C1703" s="82">
        <v>1</v>
      </c>
      <c r="D1703" s="82" t="s">
        <v>481</v>
      </c>
      <c r="E1703" s="84" t="s">
        <v>561</v>
      </c>
      <c r="F1703" s="85">
        <v>11520.83</v>
      </c>
      <c r="G1703" s="85">
        <v>-11519.83</v>
      </c>
      <c r="H1703" s="84">
        <v>1</v>
      </c>
    </row>
    <row r="1704" spans="1:8" x14ac:dyDescent="0.5">
      <c r="A1704" s="82">
        <v>156</v>
      </c>
      <c r="B1704" s="83">
        <v>100000234001</v>
      </c>
      <c r="C1704" s="82">
        <v>0</v>
      </c>
      <c r="D1704" s="82" t="s">
        <v>481</v>
      </c>
      <c r="E1704" s="84" t="s">
        <v>561</v>
      </c>
      <c r="F1704" s="85">
        <v>4279.17</v>
      </c>
      <c r="G1704" s="85">
        <v>-4278.17</v>
      </c>
      <c r="H1704" s="84">
        <v>1</v>
      </c>
    </row>
    <row r="1705" spans="1:8" x14ac:dyDescent="0.5">
      <c r="A1705" s="82"/>
      <c r="B1705" s="83">
        <v>100000234001</v>
      </c>
      <c r="C1705" s="82">
        <v>1</v>
      </c>
      <c r="D1705" s="82" t="s">
        <v>481</v>
      </c>
      <c r="E1705" s="84" t="s">
        <v>561</v>
      </c>
      <c r="F1705" s="85">
        <v>11520.83</v>
      </c>
      <c r="G1705" s="85">
        <v>-11519.83</v>
      </c>
      <c r="H1705" s="84">
        <v>1</v>
      </c>
    </row>
    <row r="1706" spans="1:8" x14ac:dyDescent="0.5">
      <c r="A1706" s="82">
        <v>157</v>
      </c>
      <c r="B1706" s="83">
        <v>100000234002</v>
      </c>
      <c r="C1706" s="82">
        <v>0</v>
      </c>
      <c r="D1706" s="82" t="s">
        <v>481</v>
      </c>
      <c r="E1706" s="84" t="s">
        <v>561</v>
      </c>
      <c r="F1706" s="85">
        <v>4279.17</v>
      </c>
      <c r="G1706" s="85">
        <v>-4278.17</v>
      </c>
      <c r="H1706" s="84">
        <v>1</v>
      </c>
    </row>
    <row r="1707" spans="1:8" x14ac:dyDescent="0.5">
      <c r="A1707" s="82"/>
      <c r="B1707" s="83">
        <v>100000234002</v>
      </c>
      <c r="C1707" s="82">
        <v>1</v>
      </c>
      <c r="D1707" s="82" t="s">
        <v>481</v>
      </c>
      <c r="E1707" s="84" t="s">
        <v>561</v>
      </c>
      <c r="F1707" s="85">
        <v>11520.83</v>
      </c>
      <c r="G1707" s="85">
        <v>-11519.83</v>
      </c>
      <c r="H1707" s="84">
        <v>1</v>
      </c>
    </row>
    <row r="1708" spans="1:8" x14ac:dyDescent="0.5">
      <c r="A1708" s="82">
        <v>158</v>
      </c>
      <c r="B1708" s="83">
        <v>100000234003</v>
      </c>
      <c r="C1708" s="82">
        <v>0</v>
      </c>
      <c r="D1708" s="82" t="s">
        <v>481</v>
      </c>
      <c r="E1708" s="84" t="s">
        <v>561</v>
      </c>
      <c r="F1708" s="85">
        <v>4279.17</v>
      </c>
      <c r="G1708" s="85">
        <v>-4278.17</v>
      </c>
      <c r="H1708" s="84">
        <v>1</v>
      </c>
    </row>
    <row r="1709" spans="1:8" x14ac:dyDescent="0.5">
      <c r="A1709" s="82"/>
      <c r="B1709" s="83">
        <v>100000234003</v>
      </c>
      <c r="C1709" s="82">
        <v>1</v>
      </c>
      <c r="D1709" s="82" t="s">
        <v>481</v>
      </c>
      <c r="E1709" s="84" t="s">
        <v>561</v>
      </c>
      <c r="F1709" s="85">
        <v>11520.83</v>
      </c>
      <c r="G1709" s="85">
        <v>-11519.83</v>
      </c>
      <c r="H1709" s="84">
        <v>1</v>
      </c>
    </row>
    <row r="1710" spans="1:8" x14ac:dyDescent="0.5">
      <c r="A1710" s="82">
        <v>159</v>
      </c>
      <c r="B1710" s="83">
        <v>100000234004</v>
      </c>
      <c r="C1710" s="82">
        <v>0</v>
      </c>
      <c r="D1710" s="82" t="s">
        <v>481</v>
      </c>
      <c r="E1710" s="84" t="s">
        <v>561</v>
      </c>
      <c r="F1710" s="85">
        <v>4279.17</v>
      </c>
      <c r="G1710" s="85">
        <v>-4278.17</v>
      </c>
      <c r="H1710" s="84">
        <v>1</v>
      </c>
    </row>
    <row r="1711" spans="1:8" x14ac:dyDescent="0.5">
      <c r="A1711" s="82"/>
      <c r="B1711" s="83">
        <v>100000234004</v>
      </c>
      <c r="C1711" s="82">
        <v>1</v>
      </c>
      <c r="D1711" s="82" t="s">
        <v>481</v>
      </c>
      <c r="E1711" s="84" t="s">
        <v>561</v>
      </c>
      <c r="F1711" s="85">
        <v>11520.83</v>
      </c>
      <c r="G1711" s="85">
        <v>-11519.83</v>
      </c>
      <c r="H1711" s="84">
        <v>1</v>
      </c>
    </row>
    <row r="1712" spans="1:8" x14ac:dyDescent="0.5">
      <c r="A1712" s="82">
        <v>160</v>
      </c>
      <c r="B1712" s="83">
        <v>100000234005</v>
      </c>
      <c r="C1712" s="82">
        <v>0</v>
      </c>
      <c r="D1712" s="82" t="s">
        <v>481</v>
      </c>
      <c r="E1712" s="84" t="s">
        <v>561</v>
      </c>
      <c r="F1712" s="85">
        <v>4279.17</v>
      </c>
      <c r="G1712" s="85">
        <v>-4278.17</v>
      </c>
      <c r="H1712" s="84">
        <v>1</v>
      </c>
    </row>
    <row r="1713" spans="1:8" x14ac:dyDescent="0.5">
      <c r="A1713" s="82"/>
      <c r="B1713" s="83">
        <v>100000234005</v>
      </c>
      <c r="C1713" s="82">
        <v>1</v>
      </c>
      <c r="D1713" s="82" t="s">
        <v>481</v>
      </c>
      <c r="E1713" s="84" t="s">
        <v>561</v>
      </c>
      <c r="F1713" s="85">
        <v>11520.83</v>
      </c>
      <c r="G1713" s="85">
        <v>-11519.83</v>
      </c>
      <c r="H1713" s="84">
        <v>1</v>
      </c>
    </row>
    <row r="1714" spans="1:8" x14ac:dyDescent="0.5">
      <c r="A1714" s="82">
        <v>161</v>
      </c>
      <c r="B1714" s="83">
        <v>100000234006</v>
      </c>
      <c r="C1714" s="82">
        <v>0</v>
      </c>
      <c r="D1714" s="82" t="s">
        <v>481</v>
      </c>
      <c r="E1714" s="84" t="s">
        <v>561</v>
      </c>
      <c r="F1714" s="85">
        <v>4279.17</v>
      </c>
      <c r="G1714" s="85">
        <v>-4278.17</v>
      </c>
      <c r="H1714" s="84">
        <v>1</v>
      </c>
    </row>
    <row r="1715" spans="1:8" x14ac:dyDescent="0.5">
      <c r="A1715" s="82"/>
      <c r="B1715" s="83">
        <v>100000234006</v>
      </c>
      <c r="C1715" s="82">
        <v>1</v>
      </c>
      <c r="D1715" s="82" t="s">
        <v>481</v>
      </c>
      <c r="E1715" s="84" t="s">
        <v>561</v>
      </c>
      <c r="F1715" s="85">
        <v>11520.83</v>
      </c>
      <c r="G1715" s="85">
        <v>-11519.83</v>
      </c>
      <c r="H1715" s="84">
        <v>1</v>
      </c>
    </row>
    <row r="1716" spans="1:8" x14ac:dyDescent="0.5">
      <c r="A1716" s="82">
        <v>162</v>
      </c>
      <c r="B1716" s="83">
        <v>100000234007</v>
      </c>
      <c r="C1716" s="82">
        <v>0</v>
      </c>
      <c r="D1716" s="82" t="s">
        <v>481</v>
      </c>
      <c r="E1716" s="84" t="s">
        <v>561</v>
      </c>
      <c r="F1716" s="85">
        <v>4279.17</v>
      </c>
      <c r="G1716" s="85">
        <v>-4278.17</v>
      </c>
      <c r="H1716" s="84">
        <v>1</v>
      </c>
    </row>
    <row r="1717" spans="1:8" x14ac:dyDescent="0.5">
      <c r="A1717" s="82"/>
      <c r="B1717" s="83">
        <v>100000234007</v>
      </c>
      <c r="C1717" s="82">
        <v>1</v>
      </c>
      <c r="D1717" s="82" t="s">
        <v>481</v>
      </c>
      <c r="E1717" s="84" t="s">
        <v>561</v>
      </c>
      <c r="F1717" s="85">
        <v>11520.83</v>
      </c>
      <c r="G1717" s="85">
        <v>-11519.83</v>
      </c>
      <c r="H1717" s="84">
        <v>1</v>
      </c>
    </row>
    <row r="1718" spans="1:8" x14ac:dyDescent="0.5">
      <c r="A1718" s="82">
        <v>163</v>
      </c>
      <c r="B1718" s="83">
        <v>100000234008</v>
      </c>
      <c r="C1718" s="82">
        <v>0</v>
      </c>
      <c r="D1718" s="82" t="s">
        <v>481</v>
      </c>
      <c r="E1718" s="84" t="s">
        <v>561</v>
      </c>
      <c r="F1718" s="85">
        <v>4279.17</v>
      </c>
      <c r="G1718" s="85">
        <v>-4278.17</v>
      </c>
      <c r="H1718" s="84">
        <v>1</v>
      </c>
    </row>
    <row r="1719" spans="1:8" x14ac:dyDescent="0.5">
      <c r="A1719" s="82"/>
      <c r="B1719" s="83">
        <v>100000234008</v>
      </c>
      <c r="C1719" s="82">
        <v>1</v>
      </c>
      <c r="D1719" s="82" t="s">
        <v>481</v>
      </c>
      <c r="E1719" s="84" t="s">
        <v>561</v>
      </c>
      <c r="F1719" s="85">
        <v>11520.83</v>
      </c>
      <c r="G1719" s="85">
        <v>-11519.83</v>
      </c>
      <c r="H1719" s="84">
        <v>1</v>
      </c>
    </row>
    <row r="1720" spans="1:8" x14ac:dyDescent="0.5">
      <c r="A1720" s="82">
        <v>164</v>
      </c>
      <c r="B1720" s="83">
        <v>100000234009</v>
      </c>
      <c r="C1720" s="82">
        <v>0</v>
      </c>
      <c r="D1720" s="82" t="s">
        <v>481</v>
      </c>
      <c r="E1720" s="84" t="s">
        <v>561</v>
      </c>
      <c r="F1720" s="85">
        <v>4279.17</v>
      </c>
      <c r="G1720" s="85">
        <v>-4278.17</v>
      </c>
      <c r="H1720" s="84">
        <v>1</v>
      </c>
    </row>
    <row r="1721" spans="1:8" x14ac:dyDescent="0.5">
      <c r="A1721" s="82"/>
      <c r="B1721" s="83">
        <v>100000234009</v>
      </c>
      <c r="C1721" s="82">
        <v>1</v>
      </c>
      <c r="D1721" s="82" t="s">
        <v>481</v>
      </c>
      <c r="E1721" s="84" t="s">
        <v>561</v>
      </c>
      <c r="F1721" s="85">
        <v>11520.83</v>
      </c>
      <c r="G1721" s="85">
        <v>-11519.83</v>
      </c>
      <c r="H1721" s="84">
        <v>1</v>
      </c>
    </row>
    <row r="1722" spans="1:8" x14ac:dyDescent="0.5">
      <c r="A1722" s="82">
        <v>165</v>
      </c>
      <c r="B1722" s="83">
        <v>100000234010</v>
      </c>
      <c r="C1722" s="82">
        <v>0</v>
      </c>
      <c r="D1722" s="82" t="s">
        <v>481</v>
      </c>
      <c r="E1722" s="84" t="s">
        <v>561</v>
      </c>
      <c r="F1722" s="85">
        <v>4279.17</v>
      </c>
      <c r="G1722" s="85">
        <v>-4278.17</v>
      </c>
      <c r="H1722" s="84">
        <v>1</v>
      </c>
    </row>
    <row r="1723" spans="1:8" x14ac:dyDescent="0.5">
      <c r="A1723" s="82"/>
      <c r="B1723" s="83">
        <v>100000234010</v>
      </c>
      <c r="C1723" s="82">
        <v>1</v>
      </c>
      <c r="D1723" s="82" t="s">
        <v>481</v>
      </c>
      <c r="E1723" s="84" t="s">
        <v>561</v>
      </c>
      <c r="F1723" s="85">
        <v>11520.83</v>
      </c>
      <c r="G1723" s="85">
        <v>-11519.83</v>
      </c>
      <c r="H1723" s="84">
        <v>1</v>
      </c>
    </row>
    <row r="1724" spans="1:8" x14ac:dyDescent="0.5">
      <c r="A1724" s="82">
        <v>166</v>
      </c>
      <c r="B1724" s="83">
        <v>100000234011</v>
      </c>
      <c r="C1724" s="82">
        <v>0</v>
      </c>
      <c r="D1724" s="82" t="s">
        <v>481</v>
      </c>
      <c r="E1724" s="84" t="s">
        <v>561</v>
      </c>
      <c r="F1724" s="85">
        <v>4279.17</v>
      </c>
      <c r="G1724" s="85">
        <v>-4278.17</v>
      </c>
      <c r="H1724" s="84">
        <v>1</v>
      </c>
    </row>
    <row r="1725" spans="1:8" x14ac:dyDescent="0.5">
      <c r="A1725" s="82"/>
      <c r="B1725" s="83">
        <v>100000234011</v>
      </c>
      <c r="C1725" s="82">
        <v>1</v>
      </c>
      <c r="D1725" s="82" t="s">
        <v>481</v>
      </c>
      <c r="E1725" s="84" t="s">
        <v>561</v>
      </c>
      <c r="F1725" s="85">
        <v>11520.83</v>
      </c>
      <c r="G1725" s="85">
        <v>-11519.83</v>
      </c>
      <c r="H1725" s="84">
        <v>1</v>
      </c>
    </row>
    <row r="1726" spans="1:8" x14ac:dyDescent="0.5">
      <c r="A1726" s="82">
        <v>167</v>
      </c>
      <c r="B1726" s="83">
        <v>100000234012</v>
      </c>
      <c r="C1726" s="82">
        <v>0</v>
      </c>
      <c r="D1726" s="82" t="s">
        <v>481</v>
      </c>
      <c r="E1726" s="84" t="s">
        <v>561</v>
      </c>
      <c r="F1726" s="85">
        <v>4279.17</v>
      </c>
      <c r="G1726" s="85">
        <v>-4278.17</v>
      </c>
      <c r="H1726" s="84">
        <v>1</v>
      </c>
    </row>
    <row r="1727" spans="1:8" x14ac:dyDescent="0.5">
      <c r="A1727" s="82"/>
      <c r="B1727" s="83">
        <v>100000234012</v>
      </c>
      <c r="C1727" s="82">
        <v>1</v>
      </c>
      <c r="D1727" s="82" t="s">
        <v>481</v>
      </c>
      <c r="E1727" s="84" t="s">
        <v>561</v>
      </c>
      <c r="F1727" s="85">
        <v>11520.83</v>
      </c>
      <c r="G1727" s="85">
        <v>-11519.83</v>
      </c>
      <c r="H1727" s="84">
        <v>1</v>
      </c>
    </row>
    <row r="1728" spans="1:8" x14ac:dyDescent="0.5">
      <c r="A1728" s="82">
        <v>168</v>
      </c>
      <c r="B1728" s="83">
        <v>100000234013</v>
      </c>
      <c r="C1728" s="82">
        <v>0</v>
      </c>
      <c r="D1728" s="82" t="s">
        <v>481</v>
      </c>
      <c r="E1728" s="84" t="s">
        <v>561</v>
      </c>
      <c r="F1728" s="85">
        <v>4279.17</v>
      </c>
      <c r="G1728" s="85">
        <v>-4278.17</v>
      </c>
      <c r="H1728" s="84">
        <v>1</v>
      </c>
    </row>
    <row r="1729" spans="1:8" x14ac:dyDescent="0.5">
      <c r="A1729" s="82"/>
      <c r="B1729" s="83">
        <v>100000234013</v>
      </c>
      <c r="C1729" s="82">
        <v>1</v>
      </c>
      <c r="D1729" s="82" t="s">
        <v>481</v>
      </c>
      <c r="E1729" s="84" t="s">
        <v>561</v>
      </c>
      <c r="F1729" s="85">
        <v>11520.83</v>
      </c>
      <c r="G1729" s="85">
        <v>-11519.83</v>
      </c>
      <c r="H1729" s="84">
        <v>1</v>
      </c>
    </row>
    <row r="1730" spans="1:8" x14ac:dyDescent="0.5">
      <c r="A1730" s="82">
        <v>169</v>
      </c>
      <c r="B1730" s="83">
        <v>100000234014</v>
      </c>
      <c r="C1730" s="82">
        <v>0</v>
      </c>
      <c r="D1730" s="82" t="s">
        <v>481</v>
      </c>
      <c r="E1730" s="84" t="s">
        <v>561</v>
      </c>
      <c r="F1730" s="85">
        <v>4279.17</v>
      </c>
      <c r="G1730" s="85">
        <v>-4278.17</v>
      </c>
      <c r="H1730" s="84">
        <v>1</v>
      </c>
    </row>
    <row r="1731" spans="1:8" x14ac:dyDescent="0.5">
      <c r="A1731" s="82"/>
      <c r="B1731" s="83">
        <v>100000234014</v>
      </c>
      <c r="C1731" s="82">
        <v>1</v>
      </c>
      <c r="D1731" s="82" t="s">
        <v>481</v>
      </c>
      <c r="E1731" s="84" t="s">
        <v>561</v>
      </c>
      <c r="F1731" s="85">
        <v>11520.83</v>
      </c>
      <c r="G1731" s="85">
        <v>-11519.83</v>
      </c>
      <c r="H1731" s="84">
        <v>1</v>
      </c>
    </row>
    <row r="1732" spans="1:8" x14ac:dyDescent="0.5">
      <c r="A1732" s="82">
        <v>170</v>
      </c>
      <c r="B1732" s="83">
        <v>100000234015</v>
      </c>
      <c r="C1732" s="82">
        <v>0</v>
      </c>
      <c r="D1732" s="82" t="s">
        <v>481</v>
      </c>
      <c r="E1732" s="84" t="s">
        <v>561</v>
      </c>
      <c r="F1732" s="85">
        <v>4279.17</v>
      </c>
      <c r="G1732" s="85">
        <v>-4278.17</v>
      </c>
      <c r="H1732" s="84">
        <v>1</v>
      </c>
    </row>
    <row r="1733" spans="1:8" x14ac:dyDescent="0.5">
      <c r="A1733" s="82"/>
      <c r="B1733" s="83">
        <v>100000234015</v>
      </c>
      <c r="C1733" s="82">
        <v>1</v>
      </c>
      <c r="D1733" s="82" t="s">
        <v>481</v>
      </c>
      <c r="E1733" s="84" t="s">
        <v>561</v>
      </c>
      <c r="F1733" s="85">
        <v>11520.83</v>
      </c>
      <c r="G1733" s="85">
        <v>-11519.83</v>
      </c>
      <c r="H1733" s="84">
        <v>1</v>
      </c>
    </row>
    <row r="1734" spans="1:8" x14ac:dyDescent="0.5">
      <c r="A1734" s="82">
        <v>171</v>
      </c>
      <c r="B1734" s="83">
        <v>100000234016</v>
      </c>
      <c r="C1734" s="82">
        <v>0</v>
      </c>
      <c r="D1734" s="82" t="s">
        <v>481</v>
      </c>
      <c r="E1734" s="84" t="s">
        <v>561</v>
      </c>
      <c r="F1734" s="85">
        <v>4279.17</v>
      </c>
      <c r="G1734" s="85">
        <v>-4278.17</v>
      </c>
      <c r="H1734" s="84">
        <v>1</v>
      </c>
    </row>
    <row r="1735" spans="1:8" x14ac:dyDescent="0.5">
      <c r="A1735" s="82"/>
      <c r="B1735" s="83">
        <v>100000234016</v>
      </c>
      <c r="C1735" s="82">
        <v>1</v>
      </c>
      <c r="D1735" s="82" t="s">
        <v>481</v>
      </c>
      <c r="E1735" s="84" t="s">
        <v>561</v>
      </c>
      <c r="F1735" s="85">
        <v>11520.83</v>
      </c>
      <c r="G1735" s="85">
        <v>-11519.83</v>
      </c>
      <c r="H1735" s="84">
        <v>1</v>
      </c>
    </row>
    <row r="1736" spans="1:8" x14ac:dyDescent="0.5">
      <c r="A1736" s="82">
        <v>172</v>
      </c>
      <c r="B1736" s="83">
        <v>100000234017</v>
      </c>
      <c r="C1736" s="82">
        <v>0</v>
      </c>
      <c r="D1736" s="82" t="s">
        <v>481</v>
      </c>
      <c r="E1736" s="84" t="s">
        <v>561</v>
      </c>
      <c r="F1736" s="85">
        <v>4279.17</v>
      </c>
      <c r="G1736" s="85">
        <v>-4278.17</v>
      </c>
      <c r="H1736" s="84">
        <v>1</v>
      </c>
    </row>
    <row r="1737" spans="1:8" x14ac:dyDescent="0.5">
      <c r="A1737" s="82"/>
      <c r="B1737" s="83">
        <v>100000234017</v>
      </c>
      <c r="C1737" s="82">
        <v>1</v>
      </c>
      <c r="D1737" s="82" t="s">
        <v>481</v>
      </c>
      <c r="E1737" s="84" t="s">
        <v>561</v>
      </c>
      <c r="F1737" s="85">
        <v>11520.83</v>
      </c>
      <c r="G1737" s="85">
        <v>-11519.83</v>
      </c>
      <c r="H1737" s="84">
        <v>1</v>
      </c>
    </row>
    <row r="1738" spans="1:8" x14ac:dyDescent="0.5">
      <c r="A1738" s="82">
        <v>173</v>
      </c>
      <c r="B1738" s="83">
        <v>100000234018</v>
      </c>
      <c r="C1738" s="82">
        <v>0</v>
      </c>
      <c r="D1738" s="82" t="s">
        <v>481</v>
      </c>
      <c r="E1738" s="84" t="s">
        <v>561</v>
      </c>
      <c r="F1738" s="85">
        <v>4279.17</v>
      </c>
      <c r="G1738" s="85">
        <v>-4278.17</v>
      </c>
      <c r="H1738" s="84">
        <v>1</v>
      </c>
    </row>
    <row r="1739" spans="1:8" x14ac:dyDescent="0.5">
      <c r="A1739" s="82"/>
      <c r="B1739" s="83">
        <v>100000234018</v>
      </c>
      <c r="C1739" s="82">
        <v>1</v>
      </c>
      <c r="D1739" s="82" t="s">
        <v>481</v>
      </c>
      <c r="E1739" s="84" t="s">
        <v>561</v>
      </c>
      <c r="F1739" s="85">
        <v>11520.83</v>
      </c>
      <c r="G1739" s="85">
        <v>-11519.83</v>
      </c>
      <c r="H1739" s="84">
        <v>1</v>
      </c>
    </row>
    <row r="1740" spans="1:8" x14ac:dyDescent="0.5">
      <c r="A1740" s="82">
        <v>174</v>
      </c>
      <c r="B1740" s="83">
        <v>100000234019</v>
      </c>
      <c r="C1740" s="82">
        <v>0</v>
      </c>
      <c r="D1740" s="82" t="s">
        <v>481</v>
      </c>
      <c r="E1740" s="84" t="s">
        <v>561</v>
      </c>
      <c r="F1740" s="85">
        <v>4279.17</v>
      </c>
      <c r="G1740" s="85">
        <v>-4278.17</v>
      </c>
      <c r="H1740" s="84">
        <v>1</v>
      </c>
    </row>
    <row r="1741" spans="1:8" x14ac:dyDescent="0.5">
      <c r="A1741" s="82"/>
      <c r="B1741" s="83">
        <v>100000234019</v>
      </c>
      <c r="C1741" s="82">
        <v>1</v>
      </c>
      <c r="D1741" s="82" t="s">
        <v>481</v>
      </c>
      <c r="E1741" s="84" t="s">
        <v>561</v>
      </c>
      <c r="F1741" s="85">
        <v>11520.83</v>
      </c>
      <c r="G1741" s="85">
        <v>-11519.83</v>
      </c>
      <c r="H1741" s="84">
        <v>1</v>
      </c>
    </row>
    <row r="1742" spans="1:8" x14ac:dyDescent="0.5">
      <c r="A1742" s="82">
        <v>175</v>
      </c>
      <c r="B1742" s="83">
        <v>100000234020</v>
      </c>
      <c r="C1742" s="82">
        <v>0</v>
      </c>
      <c r="D1742" s="82" t="s">
        <v>481</v>
      </c>
      <c r="E1742" s="84" t="s">
        <v>561</v>
      </c>
      <c r="F1742" s="85">
        <v>4279.17</v>
      </c>
      <c r="G1742" s="85">
        <v>-4278.17</v>
      </c>
      <c r="H1742" s="84">
        <v>1</v>
      </c>
    </row>
    <row r="1743" spans="1:8" x14ac:dyDescent="0.5">
      <c r="A1743" s="82"/>
      <c r="B1743" s="83">
        <v>100000234020</v>
      </c>
      <c r="C1743" s="82">
        <v>1</v>
      </c>
      <c r="D1743" s="82" t="s">
        <v>481</v>
      </c>
      <c r="E1743" s="84" t="s">
        <v>561</v>
      </c>
      <c r="F1743" s="85">
        <v>11520.83</v>
      </c>
      <c r="G1743" s="85">
        <v>-11519.83</v>
      </c>
      <c r="H1743" s="84">
        <v>1</v>
      </c>
    </row>
    <row r="1744" spans="1:8" x14ac:dyDescent="0.5">
      <c r="A1744" s="82">
        <v>176</v>
      </c>
      <c r="B1744" s="83">
        <v>100000234021</v>
      </c>
      <c r="C1744" s="82">
        <v>0</v>
      </c>
      <c r="D1744" s="82" t="s">
        <v>481</v>
      </c>
      <c r="E1744" s="84" t="s">
        <v>561</v>
      </c>
      <c r="F1744" s="85">
        <v>4279.17</v>
      </c>
      <c r="G1744" s="85">
        <v>-4278.17</v>
      </c>
      <c r="H1744" s="84">
        <v>1</v>
      </c>
    </row>
    <row r="1745" spans="1:8" x14ac:dyDescent="0.5">
      <c r="A1745" s="82"/>
      <c r="B1745" s="83">
        <v>100000234021</v>
      </c>
      <c r="C1745" s="82">
        <v>1</v>
      </c>
      <c r="D1745" s="82" t="s">
        <v>481</v>
      </c>
      <c r="E1745" s="84" t="s">
        <v>561</v>
      </c>
      <c r="F1745" s="85">
        <v>11520.83</v>
      </c>
      <c r="G1745" s="85">
        <v>-11519.83</v>
      </c>
      <c r="H1745" s="84">
        <v>1</v>
      </c>
    </row>
    <row r="1746" spans="1:8" x14ac:dyDescent="0.5">
      <c r="A1746" s="82">
        <v>177</v>
      </c>
      <c r="B1746" s="83">
        <v>100000234022</v>
      </c>
      <c r="C1746" s="82">
        <v>0</v>
      </c>
      <c r="D1746" s="82" t="s">
        <v>481</v>
      </c>
      <c r="E1746" s="84" t="s">
        <v>561</v>
      </c>
      <c r="F1746" s="85">
        <v>4279.17</v>
      </c>
      <c r="G1746" s="85">
        <v>-4278.17</v>
      </c>
      <c r="H1746" s="84">
        <v>1</v>
      </c>
    </row>
    <row r="1747" spans="1:8" x14ac:dyDescent="0.5">
      <c r="A1747" s="82"/>
      <c r="B1747" s="83">
        <v>100000234022</v>
      </c>
      <c r="C1747" s="82">
        <v>1</v>
      </c>
      <c r="D1747" s="82" t="s">
        <v>481</v>
      </c>
      <c r="E1747" s="84" t="s">
        <v>561</v>
      </c>
      <c r="F1747" s="85">
        <v>11520.83</v>
      </c>
      <c r="G1747" s="85">
        <v>-11519.83</v>
      </c>
      <c r="H1747" s="84">
        <v>1</v>
      </c>
    </row>
    <row r="1748" spans="1:8" x14ac:dyDescent="0.5">
      <c r="A1748" s="82">
        <v>178</v>
      </c>
      <c r="B1748" s="83">
        <v>100000234023</v>
      </c>
      <c r="C1748" s="82">
        <v>0</v>
      </c>
      <c r="D1748" s="82" t="s">
        <v>481</v>
      </c>
      <c r="E1748" s="84" t="s">
        <v>561</v>
      </c>
      <c r="F1748" s="85">
        <v>4279.17</v>
      </c>
      <c r="G1748" s="85">
        <v>-4278.17</v>
      </c>
      <c r="H1748" s="84">
        <v>1</v>
      </c>
    </row>
    <row r="1749" spans="1:8" x14ac:dyDescent="0.5">
      <c r="A1749" s="82"/>
      <c r="B1749" s="83">
        <v>100000234023</v>
      </c>
      <c r="C1749" s="82">
        <v>1</v>
      </c>
      <c r="D1749" s="82" t="s">
        <v>481</v>
      </c>
      <c r="E1749" s="84" t="s">
        <v>561</v>
      </c>
      <c r="F1749" s="85">
        <v>11520.83</v>
      </c>
      <c r="G1749" s="85">
        <v>-11519.83</v>
      </c>
      <c r="H1749" s="84">
        <v>1</v>
      </c>
    </row>
    <row r="1750" spans="1:8" x14ac:dyDescent="0.5">
      <c r="A1750" s="82">
        <v>179</v>
      </c>
      <c r="B1750" s="83">
        <v>100000234024</v>
      </c>
      <c r="C1750" s="82">
        <v>0</v>
      </c>
      <c r="D1750" s="82" t="s">
        <v>481</v>
      </c>
      <c r="E1750" s="84" t="s">
        <v>561</v>
      </c>
      <c r="F1750" s="85">
        <v>4279.17</v>
      </c>
      <c r="G1750" s="85">
        <v>-4278.17</v>
      </c>
      <c r="H1750" s="84">
        <v>1</v>
      </c>
    </row>
    <row r="1751" spans="1:8" x14ac:dyDescent="0.5">
      <c r="A1751" s="82"/>
      <c r="B1751" s="83">
        <v>100000234024</v>
      </c>
      <c r="C1751" s="82">
        <v>1</v>
      </c>
      <c r="D1751" s="82" t="s">
        <v>481</v>
      </c>
      <c r="E1751" s="84" t="s">
        <v>561</v>
      </c>
      <c r="F1751" s="85">
        <v>11520.83</v>
      </c>
      <c r="G1751" s="85">
        <v>-11519.83</v>
      </c>
      <c r="H1751" s="84">
        <v>1</v>
      </c>
    </row>
    <row r="1752" spans="1:8" x14ac:dyDescent="0.5">
      <c r="A1752" s="82">
        <v>180</v>
      </c>
      <c r="B1752" s="83">
        <v>100000234025</v>
      </c>
      <c r="C1752" s="82">
        <v>0</v>
      </c>
      <c r="D1752" s="82" t="s">
        <v>481</v>
      </c>
      <c r="E1752" s="84" t="s">
        <v>561</v>
      </c>
      <c r="F1752" s="85">
        <v>4279.17</v>
      </c>
      <c r="G1752" s="85">
        <v>-4278.17</v>
      </c>
      <c r="H1752" s="84">
        <v>1</v>
      </c>
    </row>
    <row r="1753" spans="1:8" x14ac:dyDescent="0.5">
      <c r="A1753" s="82"/>
      <c r="B1753" s="83">
        <v>100000234025</v>
      </c>
      <c r="C1753" s="82">
        <v>1</v>
      </c>
      <c r="D1753" s="82" t="s">
        <v>481</v>
      </c>
      <c r="E1753" s="84" t="s">
        <v>561</v>
      </c>
      <c r="F1753" s="85">
        <v>11520.83</v>
      </c>
      <c r="G1753" s="85">
        <v>-11519.83</v>
      </c>
      <c r="H1753" s="84">
        <v>1</v>
      </c>
    </row>
    <row r="1754" spans="1:8" x14ac:dyDescent="0.5">
      <c r="A1754" s="82">
        <v>181</v>
      </c>
      <c r="B1754" s="83">
        <v>100000234026</v>
      </c>
      <c r="C1754" s="82">
        <v>0</v>
      </c>
      <c r="D1754" s="82" t="s">
        <v>481</v>
      </c>
      <c r="E1754" s="84" t="s">
        <v>561</v>
      </c>
      <c r="F1754" s="85">
        <v>4279.17</v>
      </c>
      <c r="G1754" s="85">
        <v>-4278.17</v>
      </c>
      <c r="H1754" s="84">
        <v>1</v>
      </c>
    </row>
    <row r="1755" spans="1:8" x14ac:dyDescent="0.5">
      <c r="A1755" s="82"/>
      <c r="B1755" s="83">
        <v>100000234026</v>
      </c>
      <c r="C1755" s="82">
        <v>1</v>
      </c>
      <c r="D1755" s="82" t="s">
        <v>481</v>
      </c>
      <c r="E1755" s="84" t="s">
        <v>561</v>
      </c>
      <c r="F1755" s="85">
        <v>11520.83</v>
      </c>
      <c r="G1755" s="85">
        <v>-11519.83</v>
      </c>
      <c r="H1755" s="84">
        <v>1</v>
      </c>
    </row>
    <row r="1756" spans="1:8" x14ac:dyDescent="0.5">
      <c r="A1756" s="82">
        <v>182</v>
      </c>
      <c r="B1756" s="83">
        <v>100000234027</v>
      </c>
      <c r="C1756" s="82">
        <v>0</v>
      </c>
      <c r="D1756" s="82" t="s">
        <v>481</v>
      </c>
      <c r="E1756" s="84" t="s">
        <v>561</v>
      </c>
      <c r="F1756" s="85">
        <v>4279.17</v>
      </c>
      <c r="G1756" s="85">
        <v>-4278.17</v>
      </c>
      <c r="H1756" s="84">
        <v>1</v>
      </c>
    </row>
    <row r="1757" spans="1:8" x14ac:dyDescent="0.5">
      <c r="A1757" s="82"/>
      <c r="B1757" s="83">
        <v>100000234027</v>
      </c>
      <c r="C1757" s="82">
        <v>1</v>
      </c>
      <c r="D1757" s="82" t="s">
        <v>481</v>
      </c>
      <c r="E1757" s="84" t="s">
        <v>561</v>
      </c>
      <c r="F1757" s="85">
        <v>11520.83</v>
      </c>
      <c r="G1757" s="85">
        <v>-11519.83</v>
      </c>
      <c r="H1757" s="84">
        <v>1</v>
      </c>
    </row>
    <row r="1758" spans="1:8" x14ac:dyDescent="0.5">
      <c r="A1758" s="82">
        <v>183</v>
      </c>
      <c r="B1758" s="83">
        <v>100000234028</v>
      </c>
      <c r="C1758" s="82">
        <v>0</v>
      </c>
      <c r="D1758" s="82" t="s">
        <v>481</v>
      </c>
      <c r="E1758" s="84" t="s">
        <v>561</v>
      </c>
      <c r="F1758" s="85">
        <v>4279.17</v>
      </c>
      <c r="G1758" s="85">
        <v>-4278.17</v>
      </c>
      <c r="H1758" s="84">
        <v>1</v>
      </c>
    </row>
    <row r="1759" spans="1:8" x14ac:dyDescent="0.5">
      <c r="A1759" s="82"/>
      <c r="B1759" s="83">
        <v>100000234028</v>
      </c>
      <c r="C1759" s="82">
        <v>1</v>
      </c>
      <c r="D1759" s="82" t="s">
        <v>481</v>
      </c>
      <c r="E1759" s="84" t="s">
        <v>561</v>
      </c>
      <c r="F1759" s="85">
        <v>11520.83</v>
      </c>
      <c r="G1759" s="85">
        <v>-11519.83</v>
      </c>
      <c r="H1759" s="84">
        <v>1</v>
      </c>
    </row>
    <row r="1760" spans="1:8" x14ac:dyDescent="0.5">
      <c r="A1760" s="82">
        <v>184</v>
      </c>
      <c r="B1760" s="83">
        <v>100000234029</v>
      </c>
      <c r="C1760" s="82">
        <v>0</v>
      </c>
      <c r="D1760" s="82" t="s">
        <v>481</v>
      </c>
      <c r="E1760" s="84" t="s">
        <v>561</v>
      </c>
      <c r="F1760" s="85">
        <v>4279.17</v>
      </c>
      <c r="G1760" s="85">
        <v>-4278.17</v>
      </c>
      <c r="H1760" s="84">
        <v>1</v>
      </c>
    </row>
    <row r="1761" spans="1:8" x14ac:dyDescent="0.5">
      <c r="A1761" s="82"/>
      <c r="B1761" s="83">
        <v>100000234029</v>
      </c>
      <c r="C1761" s="82">
        <v>1</v>
      </c>
      <c r="D1761" s="82" t="s">
        <v>481</v>
      </c>
      <c r="E1761" s="84" t="s">
        <v>561</v>
      </c>
      <c r="F1761" s="85">
        <v>11520.83</v>
      </c>
      <c r="G1761" s="85">
        <v>-11519.83</v>
      </c>
      <c r="H1761" s="84">
        <v>1</v>
      </c>
    </row>
    <row r="1762" spans="1:8" x14ac:dyDescent="0.5">
      <c r="A1762" s="82">
        <v>185</v>
      </c>
      <c r="B1762" s="83">
        <v>100000234030</v>
      </c>
      <c r="C1762" s="82">
        <v>0</v>
      </c>
      <c r="D1762" s="82" t="s">
        <v>481</v>
      </c>
      <c r="E1762" s="84" t="s">
        <v>561</v>
      </c>
      <c r="F1762" s="85">
        <v>4279.17</v>
      </c>
      <c r="G1762" s="85">
        <v>-4278.17</v>
      </c>
      <c r="H1762" s="84">
        <v>1</v>
      </c>
    </row>
    <row r="1763" spans="1:8" x14ac:dyDescent="0.5">
      <c r="A1763" s="82"/>
      <c r="B1763" s="83">
        <v>100000234030</v>
      </c>
      <c r="C1763" s="82">
        <v>1</v>
      </c>
      <c r="D1763" s="82" t="s">
        <v>481</v>
      </c>
      <c r="E1763" s="84" t="s">
        <v>561</v>
      </c>
      <c r="F1763" s="85">
        <v>11520.83</v>
      </c>
      <c r="G1763" s="85">
        <v>-11519.83</v>
      </c>
      <c r="H1763" s="84">
        <v>1</v>
      </c>
    </row>
    <row r="1764" spans="1:8" x14ac:dyDescent="0.5">
      <c r="A1764" s="82">
        <v>186</v>
      </c>
      <c r="B1764" s="83">
        <v>100000234031</v>
      </c>
      <c r="C1764" s="82">
        <v>0</v>
      </c>
      <c r="D1764" s="82" t="s">
        <v>481</v>
      </c>
      <c r="E1764" s="84" t="s">
        <v>561</v>
      </c>
      <c r="F1764" s="85">
        <v>4279.17</v>
      </c>
      <c r="G1764" s="85">
        <v>-4278.17</v>
      </c>
      <c r="H1764" s="84">
        <v>1</v>
      </c>
    </row>
    <row r="1765" spans="1:8" x14ac:dyDescent="0.5">
      <c r="A1765" s="82"/>
      <c r="B1765" s="83">
        <v>100000234031</v>
      </c>
      <c r="C1765" s="82">
        <v>1</v>
      </c>
      <c r="D1765" s="82" t="s">
        <v>481</v>
      </c>
      <c r="E1765" s="84" t="s">
        <v>561</v>
      </c>
      <c r="F1765" s="85">
        <v>11520.83</v>
      </c>
      <c r="G1765" s="85">
        <v>-11519.83</v>
      </c>
      <c r="H1765" s="84">
        <v>1</v>
      </c>
    </row>
    <row r="1766" spans="1:8" x14ac:dyDescent="0.5">
      <c r="A1766" s="82">
        <v>187</v>
      </c>
      <c r="B1766" s="83">
        <v>100000234032</v>
      </c>
      <c r="C1766" s="82">
        <v>0</v>
      </c>
      <c r="D1766" s="82" t="s">
        <v>481</v>
      </c>
      <c r="E1766" s="84" t="s">
        <v>561</v>
      </c>
      <c r="F1766" s="85">
        <v>4279.17</v>
      </c>
      <c r="G1766" s="85">
        <v>-4278.17</v>
      </c>
      <c r="H1766" s="84">
        <v>1</v>
      </c>
    </row>
    <row r="1767" spans="1:8" x14ac:dyDescent="0.5">
      <c r="A1767" s="82"/>
      <c r="B1767" s="83">
        <v>100000234032</v>
      </c>
      <c r="C1767" s="82">
        <v>1</v>
      </c>
      <c r="D1767" s="82" t="s">
        <v>481</v>
      </c>
      <c r="E1767" s="84" t="s">
        <v>561</v>
      </c>
      <c r="F1767" s="85">
        <v>11520.83</v>
      </c>
      <c r="G1767" s="85">
        <v>-11519.83</v>
      </c>
      <c r="H1767" s="84">
        <v>1</v>
      </c>
    </row>
    <row r="1768" spans="1:8" x14ac:dyDescent="0.5">
      <c r="A1768" s="82">
        <v>188</v>
      </c>
      <c r="B1768" s="83">
        <v>100000234033</v>
      </c>
      <c r="C1768" s="82">
        <v>0</v>
      </c>
      <c r="D1768" s="82" t="s">
        <v>481</v>
      </c>
      <c r="E1768" s="84" t="s">
        <v>561</v>
      </c>
      <c r="F1768" s="85">
        <v>4279.17</v>
      </c>
      <c r="G1768" s="85">
        <v>-4278.17</v>
      </c>
      <c r="H1768" s="84">
        <v>1</v>
      </c>
    </row>
    <row r="1769" spans="1:8" x14ac:dyDescent="0.5">
      <c r="A1769" s="82"/>
      <c r="B1769" s="83">
        <v>100000234033</v>
      </c>
      <c r="C1769" s="82">
        <v>1</v>
      </c>
      <c r="D1769" s="82" t="s">
        <v>481</v>
      </c>
      <c r="E1769" s="84" t="s">
        <v>561</v>
      </c>
      <c r="F1769" s="85">
        <v>11520.83</v>
      </c>
      <c r="G1769" s="85">
        <v>-11519.83</v>
      </c>
      <c r="H1769" s="84">
        <v>1</v>
      </c>
    </row>
    <row r="1770" spans="1:8" x14ac:dyDescent="0.5">
      <c r="A1770" s="82">
        <v>189</v>
      </c>
      <c r="B1770" s="83">
        <v>100000234034</v>
      </c>
      <c r="C1770" s="82">
        <v>0</v>
      </c>
      <c r="D1770" s="82" t="s">
        <v>481</v>
      </c>
      <c r="E1770" s="84" t="s">
        <v>561</v>
      </c>
      <c r="F1770" s="85">
        <v>4279.17</v>
      </c>
      <c r="G1770" s="85">
        <v>-4278.17</v>
      </c>
      <c r="H1770" s="84">
        <v>1</v>
      </c>
    </row>
    <row r="1771" spans="1:8" x14ac:dyDescent="0.5">
      <c r="A1771" s="82"/>
      <c r="B1771" s="83">
        <v>100000234034</v>
      </c>
      <c r="C1771" s="82">
        <v>1</v>
      </c>
      <c r="D1771" s="82" t="s">
        <v>481</v>
      </c>
      <c r="E1771" s="84" t="s">
        <v>561</v>
      </c>
      <c r="F1771" s="85">
        <v>11520.83</v>
      </c>
      <c r="G1771" s="85">
        <v>-11519.83</v>
      </c>
      <c r="H1771" s="84">
        <v>1</v>
      </c>
    </row>
    <row r="1772" spans="1:8" x14ac:dyDescent="0.5">
      <c r="A1772" s="82">
        <v>190</v>
      </c>
      <c r="B1772" s="83">
        <v>100000234035</v>
      </c>
      <c r="C1772" s="82">
        <v>0</v>
      </c>
      <c r="D1772" s="82" t="s">
        <v>481</v>
      </c>
      <c r="E1772" s="84" t="s">
        <v>561</v>
      </c>
      <c r="F1772" s="85">
        <v>4279.17</v>
      </c>
      <c r="G1772" s="85">
        <v>-4278.17</v>
      </c>
      <c r="H1772" s="84">
        <v>1</v>
      </c>
    </row>
    <row r="1773" spans="1:8" x14ac:dyDescent="0.5">
      <c r="A1773" s="82"/>
      <c r="B1773" s="83">
        <v>100000234035</v>
      </c>
      <c r="C1773" s="82">
        <v>1</v>
      </c>
      <c r="D1773" s="82" t="s">
        <v>481</v>
      </c>
      <c r="E1773" s="84" t="s">
        <v>561</v>
      </c>
      <c r="F1773" s="85">
        <v>11520.83</v>
      </c>
      <c r="G1773" s="85">
        <v>-11519.83</v>
      </c>
      <c r="H1773" s="84">
        <v>1</v>
      </c>
    </row>
    <row r="1774" spans="1:8" x14ac:dyDescent="0.5">
      <c r="A1774" s="82">
        <v>191</v>
      </c>
      <c r="B1774" s="83">
        <v>100000234036</v>
      </c>
      <c r="C1774" s="82">
        <v>0</v>
      </c>
      <c r="D1774" s="82" t="s">
        <v>481</v>
      </c>
      <c r="E1774" s="84" t="s">
        <v>561</v>
      </c>
      <c r="F1774" s="85">
        <v>4279.17</v>
      </c>
      <c r="G1774" s="85">
        <v>-4278.17</v>
      </c>
      <c r="H1774" s="84">
        <v>1</v>
      </c>
    </row>
    <row r="1775" spans="1:8" x14ac:dyDescent="0.5">
      <c r="A1775" s="82"/>
      <c r="B1775" s="83">
        <v>100000234036</v>
      </c>
      <c r="C1775" s="82">
        <v>1</v>
      </c>
      <c r="D1775" s="82" t="s">
        <v>481</v>
      </c>
      <c r="E1775" s="84" t="s">
        <v>561</v>
      </c>
      <c r="F1775" s="85">
        <v>11520.83</v>
      </c>
      <c r="G1775" s="85">
        <v>-11519.83</v>
      </c>
      <c r="H1775" s="84">
        <v>1</v>
      </c>
    </row>
    <row r="1776" spans="1:8" x14ac:dyDescent="0.5">
      <c r="A1776" s="82">
        <v>192</v>
      </c>
      <c r="B1776" s="83">
        <v>100000234037</v>
      </c>
      <c r="C1776" s="82">
        <v>0</v>
      </c>
      <c r="D1776" s="82" t="s">
        <v>481</v>
      </c>
      <c r="E1776" s="84" t="s">
        <v>561</v>
      </c>
      <c r="F1776" s="85">
        <v>4279.17</v>
      </c>
      <c r="G1776" s="85">
        <v>-4278.17</v>
      </c>
      <c r="H1776" s="84">
        <v>1</v>
      </c>
    </row>
    <row r="1777" spans="1:8" x14ac:dyDescent="0.5">
      <c r="A1777" s="82"/>
      <c r="B1777" s="83">
        <v>100000234037</v>
      </c>
      <c r="C1777" s="82">
        <v>1</v>
      </c>
      <c r="D1777" s="82" t="s">
        <v>481</v>
      </c>
      <c r="E1777" s="84" t="s">
        <v>561</v>
      </c>
      <c r="F1777" s="85">
        <v>11520.83</v>
      </c>
      <c r="G1777" s="85">
        <v>-11519.83</v>
      </c>
      <c r="H1777" s="84">
        <v>1</v>
      </c>
    </row>
    <row r="1778" spans="1:8" x14ac:dyDescent="0.5">
      <c r="A1778" s="82">
        <v>193</v>
      </c>
      <c r="B1778" s="83">
        <v>100000234038</v>
      </c>
      <c r="C1778" s="82">
        <v>0</v>
      </c>
      <c r="D1778" s="82" t="s">
        <v>481</v>
      </c>
      <c r="E1778" s="84" t="s">
        <v>561</v>
      </c>
      <c r="F1778" s="85">
        <v>4279.17</v>
      </c>
      <c r="G1778" s="85">
        <v>-4278.17</v>
      </c>
      <c r="H1778" s="84">
        <v>1</v>
      </c>
    </row>
    <row r="1779" spans="1:8" x14ac:dyDescent="0.5">
      <c r="A1779" s="82"/>
      <c r="B1779" s="83">
        <v>100000234038</v>
      </c>
      <c r="C1779" s="82">
        <v>1</v>
      </c>
      <c r="D1779" s="82" t="s">
        <v>481</v>
      </c>
      <c r="E1779" s="84" t="s">
        <v>561</v>
      </c>
      <c r="F1779" s="85">
        <v>11520.83</v>
      </c>
      <c r="G1779" s="85">
        <v>-11519.83</v>
      </c>
      <c r="H1779" s="84">
        <v>1</v>
      </c>
    </row>
    <row r="1780" spans="1:8" x14ac:dyDescent="0.5">
      <c r="A1780" s="82">
        <v>194</v>
      </c>
      <c r="B1780" s="83">
        <v>100000234039</v>
      </c>
      <c r="C1780" s="82">
        <v>0</v>
      </c>
      <c r="D1780" s="82" t="s">
        <v>481</v>
      </c>
      <c r="E1780" s="84" t="s">
        <v>561</v>
      </c>
      <c r="F1780" s="85">
        <v>4279.17</v>
      </c>
      <c r="G1780" s="85">
        <v>-4278.17</v>
      </c>
      <c r="H1780" s="84">
        <v>1</v>
      </c>
    </row>
    <row r="1781" spans="1:8" x14ac:dyDescent="0.5">
      <c r="A1781" s="82"/>
      <c r="B1781" s="83">
        <v>100000234039</v>
      </c>
      <c r="C1781" s="82">
        <v>1</v>
      </c>
      <c r="D1781" s="82" t="s">
        <v>481</v>
      </c>
      <c r="E1781" s="84" t="s">
        <v>561</v>
      </c>
      <c r="F1781" s="85">
        <v>11520.83</v>
      </c>
      <c r="G1781" s="85">
        <v>-11519.83</v>
      </c>
      <c r="H1781" s="84">
        <v>1</v>
      </c>
    </row>
    <row r="1782" spans="1:8" x14ac:dyDescent="0.5">
      <c r="A1782" s="82">
        <v>195</v>
      </c>
      <c r="B1782" s="83">
        <v>100000308303</v>
      </c>
      <c r="C1782" s="82">
        <v>0</v>
      </c>
      <c r="D1782" s="82" t="s">
        <v>267</v>
      </c>
      <c r="E1782" s="84" t="s">
        <v>563</v>
      </c>
      <c r="F1782" s="85">
        <v>32500</v>
      </c>
      <c r="G1782" s="85">
        <v>-32499</v>
      </c>
      <c r="H1782" s="84">
        <v>1</v>
      </c>
    </row>
    <row r="1783" spans="1:8" x14ac:dyDescent="0.5">
      <c r="A1783" s="82">
        <v>196</v>
      </c>
      <c r="B1783" s="83">
        <v>100000308304</v>
      </c>
      <c r="C1783" s="82">
        <v>0</v>
      </c>
      <c r="D1783" s="82" t="s">
        <v>267</v>
      </c>
      <c r="E1783" s="84" t="s">
        <v>563</v>
      </c>
      <c r="F1783" s="85">
        <v>32500</v>
      </c>
      <c r="G1783" s="85">
        <v>-32499</v>
      </c>
      <c r="H1783" s="84">
        <v>1</v>
      </c>
    </row>
    <row r="1784" spans="1:8" x14ac:dyDescent="0.5">
      <c r="A1784" s="80"/>
      <c r="B1784" s="158" t="s">
        <v>495</v>
      </c>
      <c r="C1784" s="158"/>
      <c r="D1784" s="158"/>
      <c r="E1784" s="158"/>
      <c r="F1784" s="86">
        <f>SUM(F1430:F1783)</f>
        <v>10100016.699999999</v>
      </c>
      <c r="G1784" s="86">
        <f>SUM(G1430:G1783)</f>
        <v>-10099662.699999999</v>
      </c>
      <c r="H1784" s="86">
        <f>SUM(H1430:H1783)</f>
        <v>354</v>
      </c>
    </row>
    <row r="1785" spans="1:8" x14ac:dyDescent="0.5">
      <c r="A1785" s="80"/>
      <c r="B1785" s="158" t="s">
        <v>88</v>
      </c>
      <c r="C1785" s="158"/>
      <c r="D1785" s="158"/>
      <c r="E1785" s="158"/>
      <c r="F1785" s="86">
        <f>F1426+F1784</f>
        <v>251775765.80000001</v>
      </c>
      <c r="G1785" s="86">
        <f>G1426+G1784</f>
        <v>-72437402.87000002</v>
      </c>
      <c r="H1785" s="86">
        <f>H1426+H1784</f>
        <v>179338362.93000004</v>
      </c>
    </row>
    <row r="1787" spans="1:8" x14ac:dyDescent="0.5">
      <c r="A1787" s="77" t="s">
        <v>564</v>
      </c>
    </row>
    <row r="1788" spans="1:8" s="76" customFormat="1" x14ac:dyDescent="0.5">
      <c r="A1788" s="78" t="s">
        <v>0</v>
      </c>
      <c r="B1788" s="91" t="s">
        <v>58</v>
      </c>
      <c r="C1788" s="78" t="s">
        <v>59</v>
      </c>
      <c r="D1788" s="78" t="s">
        <v>60</v>
      </c>
      <c r="E1788" s="78" t="s">
        <v>61</v>
      </c>
      <c r="F1788" s="78" t="s">
        <v>62</v>
      </c>
      <c r="G1788" s="78" t="s">
        <v>63</v>
      </c>
      <c r="H1788" s="78" t="s">
        <v>64</v>
      </c>
    </row>
    <row r="1789" spans="1:8" s="76" customFormat="1" x14ac:dyDescent="0.5">
      <c r="A1789" s="82">
        <v>1</v>
      </c>
      <c r="B1789" s="103">
        <v>100000047689</v>
      </c>
      <c r="C1789" s="113">
        <v>0</v>
      </c>
      <c r="D1789" s="82" t="s">
        <v>565</v>
      </c>
      <c r="E1789" s="98" t="s">
        <v>566</v>
      </c>
      <c r="F1789" s="99">
        <v>624666</v>
      </c>
      <c r="G1789" s="100">
        <v>-624665</v>
      </c>
      <c r="H1789" s="114">
        <v>1</v>
      </c>
    </row>
    <row r="1790" spans="1:8" s="76" customFormat="1" x14ac:dyDescent="0.5">
      <c r="A1790" s="82">
        <v>2</v>
      </c>
      <c r="B1790" s="103">
        <v>100000052453</v>
      </c>
      <c r="C1790" s="113">
        <v>0</v>
      </c>
      <c r="D1790" s="82" t="s">
        <v>567</v>
      </c>
      <c r="E1790" s="98" t="s">
        <v>568</v>
      </c>
      <c r="F1790" s="99">
        <v>67238.8</v>
      </c>
      <c r="G1790" s="100">
        <v>-67237.8</v>
      </c>
      <c r="H1790" s="114">
        <v>1</v>
      </c>
    </row>
    <row r="1791" spans="1:8" s="76" customFormat="1" x14ac:dyDescent="0.5">
      <c r="A1791" s="82">
        <v>3</v>
      </c>
      <c r="B1791" s="103">
        <v>100000068887</v>
      </c>
      <c r="C1791" s="113">
        <v>0</v>
      </c>
      <c r="D1791" s="82" t="s">
        <v>569</v>
      </c>
      <c r="E1791" s="98" t="s">
        <v>570</v>
      </c>
      <c r="F1791" s="99">
        <v>47925.3</v>
      </c>
      <c r="G1791" s="100">
        <v>-47924.3</v>
      </c>
      <c r="H1791" s="114">
        <v>1</v>
      </c>
    </row>
    <row r="1792" spans="1:8" s="76" customFormat="1" x14ac:dyDescent="0.5">
      <c r="A1792" s="82">
        <v>4</v>
      </c>
      <c r="B1792" s="103">
        <v>100000075499</v>
      </c>
      <c r="C1792" s="113">
        <v>0</v>
      </c>
      <c r="D1792" s="82" t="s">
        <v>151</v>
      </c>
      <c r="E1792" s="98" t="s">
        <v>571</v>
      </c>
      <c r="F1792" s="99">
        <v>67410</v>
      </c>
      <c r="G1792" s="100">
        <v>-67409</v>
      </c>
      <c r="H1792" s="114">
        <v>1</v>
      </c>
    </row>
    <row r="1793" spans="1:10" s="76" customFormat="1" x14ac:dyDescent="0.5">
      <c r="A1793" s="82">
        <v>5</v>
      </c>
      <c r="B1793" s="103">
        <v>100000084066</v>
      </c>
      <c r="C1793" s="113">
        <v>0</v>
      </c>
      <c r="D1793" s="82" t="s">
        <v>572</v>
      </c>
      <c r="E1793" s="98" t="s">
        <v>573</v>
      </c>
      <c r="F1793" s="99">
        <v>85273.65</v>
      </c>
      <c r="G1793" s="100">
        <v>-85272.65</v>
      </c>
      <c r="H1793" s="114">
        <v>1</v>
      </c>
    </row>
    <row r="1794" spans="1:10" s="76" customFormat="1" x14ac:dyDescent="0.5">
      <c r="A1794" s="82">
        <v>6</v>
      </c>
      <c r="B1794" s="103">
        <v>100000107147</v>
      </c>
      <c r="C1794" s="113">
        <v>0</v>
      </c>
      <c r="D1794" s="82" t="s">
        <v>65</v>
      </c>
      <c r="E1794" s="98" t="s">
        <v>574</v>
      </c>
      <c r="F1794" s="99">
        <v>70465.919999999998</v>
      </c>
      <c r="G1794" s="100">
        <v>-70464.92</v>
      </c>
      <c r="H1794" s="114">
        <v>1</v>
      </c>
    </row>
    <row r="1795" spans="1:10" x14ac:dyDescent="0.5">
      <c r="A1795" s="84"/>
      <c r="B1795" s="158" t="s">
        <v>575</v>
      </c>
      <c r="C1795" s="158"/>
      <c r="D1795" s="158"/>
      <c r="E1795" s="158"/>
      <c r="F1795" s="86">
        <f>SUM(F1789:F1794)</f>
        <v>962979.67000000016</v>
      </c>
      <c r="G1795" s="86">
        <f>SUM(G1789:G1794)</f>
        <v>-962973.67000000016</v>
      </c>
      <c r="H1795" s="86">
        <f>SUM(H1789:H1794)</f>
        <v>6</v>
      </c>
    </row>
    <row r="1796" spans="1:10" x14ac:dyDescent="0.5">
      <c r="A1796" s="84"/>
      <c r="B1796" s="158" t="s">
        <v>88</v>
      </c>
      <c r="C1796" s="158"/>
      <c r="D1796" s="158"/>
      <c r="E1796" s="158"/>
      <c r="F1796" s="86">
        <f>F1795</f>
        <v>962979.67000000016</v>
      </c>
      <c r="G1796" s="86">
        <f>G1795</f>
        <v>-962973.67000000016</v>
      </c>
      <c r="H1796" s="86">
        <f>H1795</f>
        <v>6</v>
      </c>
    </row>
    <row r="1798" spans="1:10" x14ac:dyDescent="0.5">
      <c r="A1798" s="74" t="s">
        <v>576</v>
      </c>
      <c r="B1798" s="77" t="s">
        <v>577</v>
      </c>
      <c r="F1798" s="115">
        <f>F42+F53+F69+F84+F113+F255+F842+F947+F954+F961+F1018+F1312+F1383+F1785+F1796</f>
        <v>932862981.4799999</v>
      </c>
      <c r="G1798" s="115">
        <f>G42+G53+G69+G84+G113+G255+G842+G947+G954+G961+G1018+G1312+G1383+G1785+G1796</f>
        <v>-317106530.36000007</v>
      </c>
      <c r="H1798" s="115">
        <f>H42+H53+H69+H84+H113+H255+H842+H947+H954+H961+H1018+H1312+H1383+H1785+H1796</f>
        <v>615756451.12000012</v>
      </c>
      <c r="J1798" s="87"/>
    </row>
  </sheetData>
  <mergeCells count="41">
    <mergeCell ref="B1426:E1426"/>
    <mergeCell ref="B1784:E1784"/>
    <mergeCell ref="B1785:E1785"/>
    <mergeCell ref="B1795:E1795"/>
    <mergeCell ref="B1796:E1796"/>
    <mergeCell ref="B1383:E1383"/>
    <mergeCell ref="B953:E953"/>
    <mergeCell ref="B954:E954"/>
    <mergeCell ref="B960:E960"/>
    <mergeCell ref="B961:E961"/>
    <mergeCell ref="B966:E966"/>
    <mergeCell ref="B1017:E1017"/>
    <mergeCell ref="B1018:E1018"/>
    <mergeCell ref="B1045:E1045"/>
    <mergeCell ref="B1311:E1311"/>
    <mergeCell ref="B1312:E1312"/>
    <mergeCell ref="B1382:E1382"/>
    <mergeCell ref="B947:E947"/>
    <mergeCell ref="B93:E93"/>
    <mergeCell ref="B112:E112"/>
    <mergeCell ref="B113:E113"/>
    <mergeCell ref="B152:E152"/>
    <mergeCell ref="B254:E254"/>
    <mergeCell ref="B255:E255"/>
    <mergeCell ref="B268:E268"/>
    <mergeCell ref="B841:E841"/>
    <mergeCell ref="B842:E842"/>
    <mergeCell ref="B862:E862"/>
    <mergeCell ref="B946:E946"/>
    <mergeCell ref="B84:E84"/>
    <mergeCell ref="A1:H1"/>
    <mergeCell ref="B31:E31"/>
    <mergeCell ref="B41:E41"/>
    <mergeCell ref="B42:E42"/>
    <mergeCell ref="B47:E47"/>
    <mergeCell ref="B52:E52"/>
    <mergeCell ref="B53:E53"/>
    <mergeCell ref="B60:E60"/>
    <mergeCell ref="B68:E68"/>
    <mergeCell ref="B69:E69"/>
    <mergeCell ref="B83:E83"/>
  </mergeCells>
  <conditionalFormatting sqref="B1:B65536">
    <cfRule type="duplicateValues" dxfId="10" priority="1" stopIfTrue="1"/>
  </conditionalFormatting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1"/>
  <sheetViews>
    <sheetView workbookViewId="0">
      <selection activeCell="G5" sqref="G5"/>
    </sheetView>
  </sheetViews>
  <sheetFormatPr defaultRowHeight="14.25" x14ac:dyDescent="0.2"/>
  <cols>
    <col min="1" max="1" width="9.125" bestFit="1" customWidth="1"/>
    <col min="2" max="2" width="10.625" customWidth="1"/>
    <col min="3" max="3" width="26.625" customWidth="1"/>
    <col min="4" max="4" width="7.375" customWidth="1"/>
    <col min="6" max="6" width="7.25" bestFit="1" customWidth="1"/>
    <col min="7" max="7" width="14.25" style="18" bestFit="1" customWidth="1"/>
    <col min="8" max="8" width="13" bestFit="1" customWidth="1"/>
  </cols>
  <sheetData>
    <row r="1" spans="1:8" ht="23.25" x14ac:dyDescent="0.5">
      <c r="A1" s="153" t="s">
        <v>50</v>
      </c>
      <c r="B1" s="153"/>
      <c r="C1" s="153"/>
      <c r="D1" s="153"/>
      <c r="E1" s="153"/>
      <c r="F1" s="153"/>
      <c r="G1" s="153"/>
      <c r="H1" s="153"/>
    </row>
    <row r="2" spans="1:8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8" ht="23.25" x14ac:dyDescent="0.5">
      <c r="A3" s="59">
        <v>1</v>
      </c>
      <c r="B3" s="59">
        <v>12050100</v>
      </c>
      <c r="C3" s="60" t="s">
        <v>8</v>
      </c>
      <c r="D3" s="6">
        <f>+E3+F3</f>
        <v>124</v>
      </c>
      <c r="E3" s="6">
        <v>99</v>
      </c>
      <c r="F3" s="6">
        <v>25</v>
      </c>
      <c r="G3" s="14">
        <v>523297562.10000002</v>
      </c>
      <c r="H3" s="7">
        <v>282444180.25</v>
      </c>
    </row>
    <row r="4" spans="1:8" ht="23.25" x14ac:dyDescent="0.5">
      <c r="A4" s="61">
        <v>2</v>
      </c>
      <c r="B4" s="61">
        <v>12050200</v>
      </c>
      <c r="C4" s="62" t="s">
        <v>9</v>
      </c>
      <c r="D4" s="6">
        <f t="shared" ref="D4:D25" si="0">+E4+F4</f>
        <v>26</v>
      </c>
      <c r="E4" s="6">
        <v>21</v>
      </c>
      <c r="F4" s="6">
        <v>5</v>
      </c>
      <c r="G4" s="14">
        <v>263229789.55000001</v>
      </c>
      <c r="H4" s="10">
        <v>188270476.40000001</v>
      </c>
    </row>
    <row r="5" spans="1:8" ht="23.25" x14ac:dyDescent="0.2">
      <c r="A5" s="61">
        <v>3</v>
      </c>
      <c r="B5" s="61">
        <v>12050300</v>
      </c>
      <c r="C5" s="62" t="s">
        <v>10</v>
      </c>
      <c r="D5" s="6">
        <f t="shared" si="0"/>
        <v>24</v>
      </c>
      <c r="E5" s="6">
        <v>14</v>
      </c>
      <c r="F5" s="6">
        <v>10</v>
      </c>
      <c r="G5" s="15">
        <v>11973858.17</v>
      </c>
      <c r="H5" s="10">
        <v>3861770.32</v>
      </c>
    </row>
    <row r="6" spans="1:8" ht="23.25" x14ac:dyDescent="0.2">
      <c r="A6" s="61">
        <v>4</v>
      </c>
      <c r="B6" s="61">
        <v>12050400</v>
      </c>
      <c r="C6" s="62" t="s">
        <v>11</v>
      </c>
      <c r="D6" s="6">
        <f t="shared" si="0"/>
        <v>3</v>
      </c>
      <c r="E6" s="6">
        <v>3</v>
      </c>
      <c r="F6" s="6">
        <v>0</v>
      </c>
      <c r="G6" s="15">
        <v>3266800</v>
      </c>
      <c r="H6" s="10">
        <v>2454368.16</v>
      </c>
    </row>
    <row r="7" spans="1:8" ht="23.25" x14ac:dyDescent="0.2">
      <c r="A7" s="61">
        <v>5</v>
      </c>
      <c r="B7" s="61">
        <v>12050800</v>
      </c>
      <c r="C7" s="62" t="s">
        <v>12</v>
      </c>
      <c r="D7" s="6">
        <f t="shared" si="0"/>
        <v>0</v>
      </c>
      <c r="E7" s="9">
        <v>0</v>
      </c>
      <c r="F7" s="9">
        <v>0</v>
      </c>
      <c r="G7" s="16">
        <v>0</v>
      </c>
      <c r="H7" s="11">
        <v>0</v>
      </c>
    </row>
    <row r="8" spans="1:8" ht="23.25" x14ac:dyDescent="0.2">
      <c r="A8" s="61">
        <v>6</v>
      </c>
      <c r="B8" s="61">
        <v>12060100</v>
      </c>
      <c r="C8" s="62" t="s">
        <v>13</v>
      </c>
      <c r="D8" s="6">
        <f t="shared" si="0"/>
        <v>23</v>
      </c>
      <c r="E8" s="9">
        <v>12</v>
      </c>
      <c r="F8" s="9">
        <v>11</v>
      </c>
      <c r="G8" s="16">
        <v>1084774.54</v>
      </c>
      <c r="H8" s="11">
        <v>494465.35</v>
      </c>
    </row>
    <row r="9" spans="1:8" ht="23.25" x14ac:dyDescent="0.2">
      <c r="A9" s="61">
        <v>7</v>
      </c>
      <c r="B9" s="61">
        <v>12060200</v>
      </c>
      <c r="C9" s="62" t="s">
        <v>14</v>
      </c>
      <c r="D9" s="6">
        <f t="shared" si="0"/>
        <v>1150</v>
      </c>
      <c r="E9" s="9">
        <v>580</v>
      </c>
      <c r="F9" s="9">
        <v>570</v>
      </c>
      <c r="G9" s="15">
        <v>234746061.5</v>
      </c>
      <c r="H9" s="10">
        <v>66019245.670000002</v>
      </c>
    </row>
    <row r="10" spans="1:8" ht="23.25" x14ac:dyDescent="0.2">
      <c r="A10" s="61">
        <v>8</v>
      </c>
      <c r="B10" s="61">
        <v>12060300</v>
      </c>
      <c r="C10" s="62" t="s">
        <v>15</v>
      </c>
      <c r="D10" s="6">
        <f t="shared" si="0"/>
        <v>67</v>
      </c>
      <c r="E10" s="9">
        <v>28</v>
      </c>
      <c r="F10" s="9">
        <v>39</v>
      </c>
      <c r="G10" s="15">
        <v>106710630.93000001</v>
      </c>
      <c r="H10" s="10">
        <v>91363568.370000005</v>
      </c>
    </row>
    <row r="11" spans="1:8" ht="23.25" x14ac:dyDescent="0.2">
      <c r="A11" s="61">
        <v>9</v>
      </c>
      <c r="B11" s="61">
        <v>12060400</v>
      </c>
      <c r="C11" s="62" t="s">
        <v>16</v>
      </c>
      <c r="D11" s="6">
        <f t="shared" si="0"/>
        <v>25</v>
      </c>
      <c r="E11" s="9">
        <v>10</v>
      </c>
      <c r="F11" s="9">
        <v>15</v>
      </c>
      <c r="G11" s="15">
        <v>3482991.46</v>
      </c>
      <c r="H11" s="10">
        <v>1781632.81</v>
      </c>
    </row>
    <row r="12" spans="1:8" ht="23.25" x14ac:dyDescent="0.2">
      <c r="A12" s="61">
        <v>10</v>
      </c>
      <c r="B12" s="61">
        <v>12060500</v>
      </c>
      <c r="C12" s="62" t="s">
        <v>17</v>
      </c>
      <c r="D12" s="6">
        <f t="shared" si="0"/>
        <v>0</v>
      </c>
      <c r="E12" s="9">
        <v>0</v>
      </c>
      <c r="F12" s="9">
        <v>0</v>
      </c>
      <c r="G12" s="15">
        <v>0</v>
      </c>
      <c r="H12" s="10">
        <v>0</v>
      </c>
    </row>
    <row r="13" spans="1:8" ht="23.25" x14ac:dyDescent="0.2">
      <c r="A13" s="61">
        <v>11</v>
      </c>
      <c r="B13" s="61">
        <v>12060600</v>
      </c>
      <c r="C13" s="62" t="s">
        <v>18</v>
      </c>
      <c r="D13" s="6">
        <f t="shared" si="0"/>
        <v>0</v>
      </c>
      <c r="E13" s="9">
        <v>0</v>
      </c>
      <c r="F13" s="9">
        <v>0</v>
      </c>
      <c r="G13" s="15">
        <v>0</v>
      </c>
      <c r="H13" s="10">
        <v>0</v>
      </c>
    </row>
    <row r="14" spans="1:8" ht="23.25" x14ac:dyDescent="0.2">
      <c r="A14" s="61">
        <v>12</v>
      </c>
      <c r="B14" s="61">
        <v>12060700</v>
      </c>
      <c r="C14" s="62" t="s">
        <v>19</v>
      </c>
      <c r="D14" s="6">
        <f t="shared" si="0"/>
        <v>0</v>
      </c>
      <c r="E14" s="9">
        <v>0</v>
      </c>
      <c r="F14" s="9">
        <v>0</v>
      </c>
      <c r="G14" s="15">
        <v>0</v>
      </c>
      <c r="H14" s="10">
        <v>0</v>
      </c>
    </row>
    <row r="15" spans="1:8" ht="23.25" x14ac:dyDescent="0.2">
      <c r="A15" s="61">
        <v>13</v>
      </c>
      <c r="B15" s="61">
        <v>12060800</v>
      </c>
      <c r="C15" s="62" t="s">
        <v>20</v>
      </c>
      <c r="D15" s="6">
        <f t="shared" si="0"/>
        <v>0</v>
      </c>
      <c r="E15" s="9">
        <v>0</v>
      </c>
      <c r="F15" s="9">
        <v>0</v>
      </c>
      <c r="G15" s="15">
        <v>0</v>
      </c>
      <c r="H15" s="10">
        <v>0</v>
      </c>
    </row>
    <row r="16" spans="1:8" ht="23.25" x14ac:dyDescent="0.2">
      <c r="A16" s="61">
        <v>14</v>
      </c>
      <c r="B16" s="61">
        <v>12060900</v>
      </c>
      <c r="C16" s="62" t="s">
        <v>21</v>
      </c>
      <c r="D16" s="6">
        <f t="shared" si="0"/>
        <v>23</v>
      </c>
      <c r="E16" s="9">
        <v>0</v>
      </c>
      <c r="F16" s="9">
        <v>23</v>
      </c>
      <c r="G16" s="15">
        <v>561692</v>
      </c>
      <c r="H16" s="10">
        <v>23</v>
      </c>
    </row>
    <row r="17" spans="1:8" ht="23.25" x14ac:dyDescent="0.2">
      <c r="A17" s="61">
        <v>15</v>
      </c>
      <c r="B17" s="61">
        <v>12061000</v>
      </c>
      <c r="C17" s="62" t="s">
        <v>22</v>
      </c>
      <c r="D17" s="6">
        <f t="shared" si="0"/>
        <v>98</v>
      </c>
      <c r="E17" s="9">
        <v>3</v>
      </c>
      <c r="F17" s="9">
        <v>95</v>
      </c>
      <c r="G17" s="15">
        <v>10882854.82</v>
      </c>
      <c r="H17" s="10">
        <v>3065849.73</v>
      </c>
    </row>
    <row r="18" spans="1:8" ht="23.25" x14ac:dyDescent="0.2">
      <c r="A18" s="61">
        <v>16</v>
      </c>
      <c r="B18" s="61">
        <v>12061100</v>
      </c>
      <c r="C18" s="62" t="s">
        <v>23</v>
      </c>
      <c r="D18" s="6">
        <f t="shared" si="0"/>
        <v>0</v>
      </c>
      <c r="E18" s="9">
        <v>0</v>
      </c>
      <c r="F18" s="9">
        <v>0</v>
      </c>
      <c r="G18" s="15">
        <v>0</v>
      </c>
      <c r="H18" s="10">
        <v>0</v>
      </c>
    </row>
    <row r="19" spans="1:8" ht="23.25" x14ac:dyDescent="0.2">
      <c r="A19" s="61">
        <v>17</v>
      </c>
      <c r="B19" s="61">
        <v>12061200</v>
      </c>
      <c r="C19" s="62" t="s">
        <v>24</v>
      </c>
      <c r="D19" s="6">
        <f t="shared" si="0"/>
        <v>0</v>
      </c>
      <c r="E19" s="9">
        <v>0</v>
      </c>
      <c r="F19" s="9">
        <v>0</v>
      </c>
      <c r="G19" s="15">
        <v>0</v>
      </c>
      <c r="H19" s="10">
        <v>0</v>
      </c>
    </row>
    <row r="20" spans="1:8" ht="23.25" x14ac:dyDescent="0.2">
      <c r="A20" s="61">
        <v>18</v>
      </c>
      <c r="B20" s="61">
        <v>12061300</v>
      </c>
      <c r="C20" s="62" t="s">
        <v>25</v>
      </c>
      <c r="D20" s="6">
        <f t="shared" si="0"/>
        <v>0</v>
      </c>
      <c r="E20" s="9">
        <v>0</v>
      </c>
      <c r="F20" s="9">
        <v>0</v>
      </c>
      <c r="G20" s="15">
        <v>0</v>
      </c>
      <c r="H20" s="10">
        <v>0</v>
      </c>
    </row>
    <row r="21" spans="1:8" ht="23.25" x14ac:dyDescent="0.2">
      <c r="A21" s="61">
        <v>19</v>
      </c>
      <c r="B21" s="61">
        <v>12061400</v>
      </c>
      <c r="C21" s="62" t="s">
        <v>26</v>
      </c>
      <c r="D21" s="6">
        <f t="shared" si="0"/>
        <v>11</v>
      </c>
      <c r="E21" s="9">
        <v>0</v>
      </c>
      <c r="F21" s="9">
        <v>11</v>
      </c>
      <c r="G21" s="15">
        <v>198500</v>
      </c>
      <c r="H21" s="10">
        <v>11</v>
      </c>
    </row>
    <row r="22" spans="1:8" ht="23.25" x14ac:dyDescent="0.2">
      <c r="A22" s="61">
        <v>20</v>
      </c>
      <c r="B22" s="61">
        <v>12061500</v>
      </c>
      <c r="C22" s="62" t="s">
        <v>27</v>
      </c>
      <c r="D22" s="6">
        <f t="shared" si="0"/>
        <v>0</v>
      </c>
      <c r="E22" s="9">
        <v>0</v>
      </c>
      <c r="F22" s="9">
        <v>0</v>
      </c>
      <c r="G22" s="15">
        <v>0</v>
      </c>
      <c r="H22" s="10">
        <v>0</v>
      </c>
    </row>
    <row r="23" spans="1:8" ht="23.25" x14ac:dyDescent="0.2">
      <c r="A23" s="61">
        <v>21</v>
      </c>
      <c r="B23" s="61">
        <v>12061600</v>
      </c>
      <c r="C23" s="62" t="s">
        <v>28</v>
      </c>
      <c r="D23" s="6">
        <f t="shared" si="0"/>
        <v>32</v>
      </c>
      <c r="E23" s="9">
        <v>29</v>
      </c>
      <c r="F23" s="9">
        <v>3</v>
      </c>
      <c r="G23" s="15">
        <v>11846169.34</v>
      </c>
      <c r="H23" s="10">
        <v>8048698.0300000003</v>
      </c>
    </row>
    <row r="24" spans="1:8" ht="23.25" x14ac:dyDescent="0.2">
      <c r="A24" s="61">
        <v>22</v>
      </c>
      <c r="B24" s="61">
        <v>12090100</v>
      </c>
      <c r="C24" s="62" t="s">
        <v>29</v>
      </c>
      <c r="D24" s="6">
        <f t="shared" si="0"/>
        <v>0</v>
      </c>
      <c r="E24" s="9">
        <v>0</v>
      </c>
      <c r="F24" s="9">
        <v>0</v>
      </c>
      <c r="G24" s="17">
        <v>0</v>
      </c>
      <c r="H24" s="10">
        <v>0</v>
      </c>
    </row>
    <row r="25" spans="1:8" ht="23.25" x14ac:dyDescent="0.2">
      <c r="A25" s="61">
        <v>23</v>
      </c>
      <c r="B25" s="61">
        <v>12091200</v>
      </c>
      <c r="C25" s="62" t="s">
        <v>30</v>
      </c>
      <c r="D25" s="6">
        <f t="shared" si="0"/>
        <v>0</v>
      </c>
      <c r="E25" s="9">
        <v>0</v>
      </c>
      <c r="F25" s="9">
        <v>0</v>
      </c>
      <c r="G25" s="17">
        <v>0</v>
      </c>
      <c r="H25" s="10">
        <v>0</v>
      </c>
    </row>
    <row r="26" spans="1:8" ht="23.25" x14ac:dyDescent="0.5">
      <c r="A26" s="154"/>
      <c r="B26" s="154"/>
      <c r="C26" s="154"/>
      <c r="D26" s="155" t="s">
        <v>31</v>
      </c>
      <c r="E26" s="156"/>
      <c r="F26" s="157"/>
      <c r="G26" s="13">
        <v>1171281684.4099998</v>
      </c>
      <c r="H26" s="13">
        <v>647804289.08999991</v>
      </c>
    </row>
    <row r="29" spans="1:8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8" s="150" customFormat="1" ht="24" x14ac:dyDescent="0.55000000000000004">
      <c r="B30" s="150" t="s">
        <v>4108</v>
      </c>
      <c r="D30" s="152"/>
      <c r="G30" s="151"/>
      <c r="H30" s="151"/>
    </row>
    <row r="31" spans="1:8" s="150" customFormat="1" ht="24" x14ac:dyDescent="0.55000000000000004">
      <c r="C31" s="151"/>
      <c r="G31" s="151"/>
      <c r="H31" s="151"/>
    </row>
  </sheetData>
  <mergeCells count="3">
    <mergeCell ref="A1:H1"/>
    <mergeCell ref="A26:C26"/>
    <mergeCell ref="D26:F26"/>
  </mergeCells>
  <pageMargins left="0.28000000000000003" right="0.1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816"/>
  <sheetViews>
    <sheetView workbookViewId="0">
      <selection activeCell="F8" sqref="F8"/>
    </sheetView>
  </sheetViews>
  <sheetFormatPr defaultColWidth="9.125" defaultRowHeight="23.25" x14ac:dyDescent="0.5"/>
  <cols>
    <col min="1" max="1" width="9" style="76" customWidth="1"/>
    <col min="2" max="2" width="15.625" style="75" bestFit="1" customWidth="1"/>
    <col min="3" max="3" width="10.125" style="76" bestFit="1" customWidth="1"/>
    <col min="4" max="4" width="10.125" style="74" bestFit="1" customWidth="1"/>
    <col min="5" max="5" width="52.125" style="74" customWidth="1"/>
    <col min="6" max="6" width="15.375" style="74" bestFit="1" customWidth="1"/>
    <col min="7" max="7" width="14.375" style="74" bestFit="1" customWidth="1"/>
    <col min="8" max="8" width="13.875" style="74" bestFit="1" customWidth="1"/>
    <col min="9" max="256" width="9.125" style="74"/>
    <col min="257" max="257" width="9" style="74" customWidth="1"/>
    <col min="258" max="258" width="15.625" style="74" bestFit="1" customWidth="1"/>
    <col min="259" max="260" width="10.125" style="74" bestFit="1" customWidth="1"/>
    <col min="261" max="261" width="52.125" style="74" customWidth="1"/>
    <col min="262" max="262" width="15.375" style="74" bestFit="1" customWidth="1"/>
    <col min="263" max="263" width="14.375" style="74" bestFit="1" customWidth="1"/>
    <col min="264" max="264" width="13.875" style="74" bestFit="1" customWidth="1"/>
    <col min="265" max="512" width="9.125" style="74"/>
    <col min="513" max="513" width="9" style="74" customWidth="1"/>
    <col min="514" max="514" width="15.625" style="74" bestFit="1" customWidth="1"/>
    <col min="515" max="516" width="10.125" style="74" bestFit="1" customWidth="1"/>
    <col min="517" max="517" width="52.125" style="74" customWidth="1"/>
    <col min="518" max="518" width="15.375" style="74" bestFit="1" customWidth="1"/>
    <col min="519" max="519" width="14.375" style="74" bestFit="1" customWidth="1"/>
    <col min="520" max="520" width="13.875" style="74" bestFit="1" customWidth="1"/>
    <col min="521" max="768" width="9.125" style="74"/>
    <col min="769" max="769" width="9" style="74" customWidth="1"/>
    <col min="770" max="770" width="15.625" style="74" bestFit="1" customWidth="1"/>
    <col min="771" max="772" width="10.125" style="74" bestFit="1" customWidth="1"/>
    <col min="773" max="773" width="52.125" style="74" customWidth="1"/>
    <col min="774" max="774" width="15.375" style="74" bestFit="1" customWidth="1"/>
    <col min="775" max="775" width="14.375" style="74" bestFit="1" customWidth="1"/>
    <col min="776" max="776" width="13.875" style="74" bestFit="1" customWidth="1"/>
    <col min="777" max="1024" width="9.125" style="74"/>
    <col min="1025" max="1025" width="9" style="74" customWidth="1"/>
    <col min="1026" max="1026" width="15.625" style="74" bestFit="1" customWidth="1"/>
    <col min="1027" max="1028" width="10.125" style="74" bestFit="1" customWidth="1"/>
    <col min="1029" max="1029" width="52.125" style="74" customWidth="1"/>
    <col min="1030" max="1030" width="15.375" style="74" bestFit="1" customWidth="1"/>
    <col min="1031" max="1031" width="14.375" style="74" bestFit="1" customWidth="1"/>
    <col min="1032" max="1032" width="13.875" style="74" bestFit="1" customWidth="1"/>
    <col min="1033" max="1280" width="9.125" style="74"/>
    <col min="1281" max="1281" width="9" style="74" customWidth="1"/>
    <col min="1282" max="1282" width="15.625" style="74" bestFit="1" customWidth="1"/>
    <col min="1283" max="1284" width="10.125" style="74" bestFit="1" customWidth="1"/>
    <col min="1285" max="1285" width="52.125" style="74" customWidth="1"/>
    <col min="1286" max="1286" width="15.375" style="74" bestFit="1" customWidth="1"/>
    <col min="1287" max="1287" width="14.375" style="74" bestFit="1" customWidth="1"/>
    <col min="1288" max="1288" width="13.875" style="74" bestFit="1" customWidth="1"/>
    <col min="1289" max="1536" width="9.125" style="74"/>
    <col min="1537" max="1537" width="9" style="74" customWidth="1"/>
    <col min="1538" max="1538" width="15.625" style="74" bestFit="1" customWidth="1"/>
    <col min="1539" max="1540" width="10.125" style="74" bestFit="1" customWidth="1"/>
    <col min="1541" max="1541" width="52.125" style="74" customWidth="1"/>
    <col min="1542" max="1542" width="15.375" style="74" bestFit="1" customWidth="1"/>
    <col min="1543" max="1543" width="14.375" style="74" bestFit="1" customWidth="1"/>
    <col min="1544" max="1544" width="13.875" style="74" bestFit="1" customWidth="1"/>
    <col min="1545" max="1792" width="9.125" style="74"/>
    <col min="1793" max="1793" width="9" style="74" customWidth="1"/>
    <col min="1794" max="1794" width="15.625" style="74" bestFit="1" customWidth="1"/>
    <col min="1795" max="1796" width="10.125" style="74" bestFit="1" customWidth="1"/>
    <col min="1797" max="1797" width="52.125" style="74" customWidth="1"/>
    <col min="1798" max="1798" width="15.375" style="74" bestFit="1" customWidth="1"/>
    <col min="1799" max="1799" width="14.375" style="74" bestFit="1" customWidth="1"/>
    <col min="1800" max="1800" width="13.875" style="74" bestFit="1" customWidth="1"/>
    <col min="1801" max="2048" width="9.125" style="74"/>
    <col min="2049" max="2049" width="9" style="74" customWidth="1"/>
    <col min="2050" max="2050" width="15.625" style="74" bestFit="1" customWidth="1"/>
    <col min="2051" max="2052" width="10.125" style="74" bestFit="1" customWidth="1"/>
    <col min="2053" max="2053" width="52.125" style="74" customWidth="1"/>
    <col min="2054" max="2054" width="15.375" style="74" bestFit="1" customWidth="1"/>
    <col min="2055" max="2055" width="14.375" style="74" bestFit="1" customWidth="1"/>
    <col min="2056" max="2056" width="13.875" style="74" bestFit="1" customWidth="1"/>
    <col min="2057" max="2304" width="9.125" style="74"/>
    <col min="2305" max="2305" width="9" style="74" customWidth="1"/>
    <col min="2306" max="2306" width="15.625" style="74" bestFit="1" customWidth="1"/>
    <col min="2307" max="2308" width="10.125" style="74" bestFit="1" customWidth="1"/>
    <col min="2309" max="2309" width="52.125" style="74" customWidth="1"/>
    <col min="2310" max="2310" width="15.375" style="74" bestFit="1" customWidth="1"/>
    <col min="2311" max="2311" width="14.375" style="74" bestFit="1" customWidth="1"/>
    <col min="2312" max="2312" width="13.875" style="74" bestFit="1" customWidth="1"/>
    <col min="2313" max="2560" width="9.125" style="74"/>
    <col min="2561" max="2561" width="9" style="74" customWidth="1"/>
    <col min="2562" max="2562" width="15.625" style="74" bestFit="1" customWidth="1"/>
    <col min="2563" max="2564" width="10.125" style="74" bestFit="1" customWidth="1"/>
    <col min="2565" max="2565" width="52.125" style="74" customWidth="1"/>
    <col min="2566" max="2566" width="15.375" style="74" bestFit="1" customWidth="1"/>
    <col min="2567" max="2567" width="14.375" style="74" bestFit="1" customWidth="1"/>
    <col min="2568" max="2568" width="13.875" style="74" bestFit="1" customWidth="1"/>
    <col min="2569" max="2816" width="9.125" style="74"/>
    <col min="2817" max="2817" width="9" style="74" customWidth="1"/>
    <col min="2818" max="2818" width="15.625" style="74" bestFit="1" customWidth="1"/>
    <col min="2819" max="2820" width="10.125" style="74" bestFit="1" customWidth="1"/>
    <col min="2821" max="2821" width="52.125" style="74" customWidth="1"/>
    <col min="2822" max="2822" width="15.375" style="74" bestFit="1" customWidth="1"/>
    <col min="2823" max="2823" width="14.375" style="74" bestFit="1" customWidth="1"/>
    <col min="2824" max="2824" width="13.875" style="74" bestFit="1" customWidth="1"/>
    <col min="2825" max="3072" width="9.125" style="74"/>
    <col min="3073" max="3073" width="9" style="74" customWidth="1"/>
    <col min="3074" max="3074" width="15.625" style="74" bestFit="1" customWidth="1"/>
    <col min="3075" max="3076" width="10.125" style="74" bestFit="1" customWidth="1"/>
    <col min="3077" max="3077" width="52.125" style="74" customWidth="1"/>
    <col min="3078" max="3078" width="15.375" style="74" bestFit="1" customWidth="1"/>
    <col min="3079" max="3079" width="14.375" style="74" bestFit="1" customWidth="1"/>
    <col min="3080" max="3080" width="13.875" style="74" bestFit="1" customWidth="1"/>
    <col min="3081" max="3328" width="9.125" style="74"/>
    <col min="3329" max="3329" width="9" style="74" customWidth="1"/>
    <col min="3330" max="3330" width="15.625" style="74" bestFit="1" customWidth="1"/>
    <col min="3331" max="3332" width="10.125" style="74" bestFit="1" customWidth="1"/>
    <col min="3333" max="3333" width="52.125" style="74" customWidth="1"/>
    <col min="3334" max="3334" width="15.375" style="74" bestFit="1" customWidth="1"/>
    <col min="3335" max="3335" width="14.375" style="74" bestFit="1" customWidth="1"/>
    <col min="3336" max="3336" width="13.875" style="74" bestFit="1" customWidth="1"/>
    <col min="3337" max="3584" width="9.125" style="74"/>
    <col min="3585" max="3585" width="9" style="74" customWidth="1"/>
    <col min="3586" max="3586" width="15.625" style="74" bestFit="1" customWidth="1"/>
    <col min="3587" max="3588" width="10.125" style="74" bestFit="1" customWidth="1"/>
    <col min="3589" max="3589" width="52.125" style="74" customWidth="1"/>
    <col min="3590" max="3590" width="15.375" style="74" bestFit="1" customWidth="1"/>
    <col min="3591" max="3591" width="14.375" style="74" bestFit="1" customWidth="1"/>
    <col min="3592" max="3592" width="13.875" style="74" bestFit="1" customWidth="1"/>
    <col min="3593" max="3840" width="9.125" style="74"/>
    <col min="3841" max="3841" width="9" style="74" customWidth="1"/>
    <col min="3842" max="3842" width="15.625" style="74" bestFit="1" customWidth="1"/>
    <col min="3843" max="3844" width="10.125" style="74" bestFit="1" customWidth="1"/>
    <col min="3845" max="3845" width="52.125" style="74" customWidth="1"/>
    <col min="3846" max="3846" width="15.375" style="74" bestFit="1" customWidth="1"/>
    <col min="3847" max="3847" width="14.375" style="74" bestFit="1" customWidth="1"/>
    <col min="3848" max="3848" width="13.875" style="74" bestFit="1" customWidth="1"/>
    <col min="3849" max="4096" width="9.125" style="74"/>
    <col min="4097" max="4097" width="9" style="74" customWidth="1"/>
    <col min="4098" max="4098" width="15.625" style="74" bestFit="1" customWidth="1"/>
    <col min="4099" max="4100" width="10.125" style="74" bestFit="1" customWidth="1"/>
    <col min="4101" max="4101" width="52.125" style="74" customWidth="1"/>
    <col min="4102" max="4102" width="15.375" style="74" bestFit="1" customWidth="1"/>
    <col min="4103" max="4103" width="14.375" style="74" bestFit="1" customWidth="1"/>
    <col min="4104" max="4104" width="13.875" style="74" bestFit="1" customWidth="1"/>
    <col min="4105" max="4352" width="9.125" style="74"/>
    <col min="4353" max="4353" width="9" style="74" customWidth="1"/>
    <col min="4354" max="4354" width="15.625" style="74" bestFit="1" customWidth="1"/>
    <col min="4355" max="4356" width="10.125" style="74" bestFit="1" customWidth="1"/>
    <col min="4357" max="4357" width="52.125" style="74" customWidth="1"/>
    <col min="4358" max="4358" width="15.375" style="74" bestFit="1" customWidth="1"/>
    <col min="4359" max="4359" width="14.375" style="74" bestFit="1" customWidth="1"/>
    <col min="4360" max="4360" width="13.875" style="74" bestFit="1" customWidth="1"/>
    <col min="4361" max="4608" width="9.125" style="74"/>
    <col min="4609" max="4609" width="9" style="74" customWidth="1"/>
    <col min="4610" max="4610" width="15.625" style="74" bestFit="1" customWidth="1"/>
    <col min="4611" max="4612" width="10.125" style="74" bestFit="1" customWidth="1"/>
    <col min="4613" max="4613" width="52.125" style="74" customWidth="1"/>
    <col min="4614" max="4614" width="15.375" style="74" bestFit="1" customWidth="1"/>
    <col min="4615" max="4615" width="14.375" style="74" bestFit="1" customWidth="1"/>
    <col min="4616" max="4616" width="13.875" style="74" bestFit="1" customWidth="1"/>
    <col min="4617" max="4864" width="9.125" style="74"/>
    <col min="4865" max="4865" width="9" style="74" customWidth="1"/>
    <col min="4866" max="4866" width="15.625" style="74" bestFit="1" customWidth="1"/>
    <col min="4867" max="4868" width="10.125" style="74" bestFit="1" customWidth="1"/>
    <col min="4869" max="4869" width="52.125" style="74" customWidth="1"/>
    <col min="4870" max="4870" width="15.375" style="74" bestFit="1" customWidth="1"/>
    <col min="4871" max="4871" width="14.375" style="74" bestFit="1" customWidth="1"/>
    <col min="4872" max="4872" width="13.875" style="74" bestFit="1" customWidth="1"/>
    <col min="4873" max="5120" width="9.125" style="74"/>
    <col min="5121" max="5121" width="9" style="74" customWidth="1"/>
    <col min="5122" max="5122" width="15.625" style="74" bestFit="1" customWidth="1"/>
    <col min="5123" max="5124" width="10.125" style="74" bestFit="1" customWidth="1"/>
    <col min="5125" max="5125" width="52.125" style="74" customWidth="1"/>
    <col min="5126" max="5126" width="15.375" style="74" bestFit="1" customWidth="1"/>
    <col min="5127" max="5127" width="14.375" style="74" bestFit="1" customWidth="1"/>
    <col min="5128" max="5128" width="13.875" style="74" bestFit="1" customWidth="1"/>
    <col min="5129" max="5376" width="9.125" style="74"/>
    <col min="5377" max="5377" width="9" style="74" customWidth="1"/>
    <col min="5378" max="5378" width="15.625" style="74" bestFit="1" customWidth="1"/>
    <col min="5379" max="5380" width="10.125" style="74" bestFit="1" customWidth="1"/>
    <col min="5381" max="5381" width="52.125" style="74" customWidth="1"/>
    <col min="5382" max="5382" width="15.375" style="74" bestFit="1" customWidth="1"/>
    <col min="5383" max="5383" width="14.375" style="74" bestFit="1" customWidth="1"/>
    <col min="5384" max="5384" width="13.875" style="74" bestFit="1" customWidth="1"/>
    <col min="5385" max="5632" width="9.125" style="74"/>
    <col min="5633" max="5633" width="9" style="74" customWidth="1"/>
    <col min="5634" max="5634" width="15.625" style="74" bestFit="1" customWidth="1"/>
    <col min="5635" max="5636" width="10.125" style="74" bestFit="1" customWidth="1"/>
    <col min="5637" max="5637" width="52.125" style="74" customWidth="1"/>
    <col min="5638" max="5638" width="15.375" style="74" bestFit="1" customWidth="1"/>
    <col min="5639" max="5639" width="14.375" style="74" bestFit="1" customWidth="1"/>
    <col min="5640" max="5640" width="13.875" style="74" bestFit="1" customWidth="1"/>
    <col min="5641" max="5888" width="9.125" style="74"/>
    <col min="5889" max="5889" width="9" style="74" customWidth="1"/>
    <col min="5890" max="5890" width="15.625" style="74" bestFit="1" customWidth="1"/>
    <col min="5891" max="5892" width="10.125" style="74" bestFit="1" customWidth="1"/>
    <col min="5893" max="5893" width="52.125" style="74" customWidth="1"/>
    <col min="5894" max="5894" width="15.375" style="74" bestFit="1" customWidth="1"/>
    <col min="5895" max="5895" width="14.375" style="74" bestFit="1" customWidth="1"/>
    <col min="5896" max="5896" width="13.875" style="74" bestFit="1" customWidth="1"/>
    <col min="5897" max="6144" width="9.125" style="74"/>
    <col min="6145" max="6145" width="9" style="74" customWidth="1"/>
    <col min="6146" max="6146" width="15.625" style="74" bestFit="1" customWidth="1"/>
    <col min="6147" max="6148" width="10.125" style="74" bestFit="1" customWidth="1"/>
    <col min="6149" max="6149" width="52.125" style="74" customWidth="1"/>
    <col min="6150" max="6150" width="15.375" style="74" bestFit="1" customWidth="1"/>
    <col min="6151" max="6151" width="14.375" style="74" bestFit="1" customWidth="1"/>
    <col min="6152" max="6152" width="13.875" style="74" bestFit="1" customWidth="1"/>
    <col min="6153" max="6400" width="9.125" style="74"/>
    <col min="6401" max="6401" width="9" style="74" customWidth="1"/>
    <col min="6402" max="6402" width="15.625" style="74" bestFit="1" customWidth="1"/>
    <col min="6403" max="6404" width="10.125" style="74" bestFit="1" customWidth="1"/>
    <col min="6405" max="6405" width="52.125" style="74" customWidth="1"/>
    <col min="6406" max="6406" width="15.375" style="74" bestFit="1" customWidth="1"/>
    <col min="6407" max="6407" width="14.375" style="74" bestFit="1" customWidth="1"/>
    <col min="6408" max="6408" width="13.875" style="74" bestFit="1" customWidth="1"/>
    <col min="6409" max="6656" width="9.125" style="74"/>
    <col min="6657" max="6657" width="9" style="74" customWidth="1"/>
    <col min="6658" max="6658" width="15.625" style="74" bestFit="1" customWidth="1"/>
    <col min="6659" max="6660" width="10.125" style="74" bestFit="1" customWidth="1"/>
    <col min="6661" max="6661" width="52.125" style="74" customWidth="1"/>
    <col min="6662" max="6662" width="15.375" style="74" bestFit="1" customWidth="1"/>
    <col min="6663" max="6663" width="14.375" style="74" bestFit="1" customWidth="1"/>
    <col min="6664" max="6664" width="13.875" style="74" bestFit="1" customWidth="1"/>
    <col min="6665" max="6912" width="9.125" style="74"/>
    <col min="6913" max="6913" width="9" style="74" customWidth="1"/>
    <col min="6914" max="6914" width="15.625" style="74" bestFit="1" customWidth="1"/>
    <col min="6915" max="6916" width="10.125" style="74" bestFit="1" customWidth="1"/>
    <col min="6917" max="6917" width="52.125" style="74" customWidth="1"/>
    <col min="6918" max="6918" width="15.375" style="74" bestFit="1" customWidth="1"/>
    <col min="6919" max="6919" width="14.375" style="74" bestFit="1" customWidth="1"/>
    <col min="6920" max="6920" width="13.875" style="74" bestFit="1" customWidth="1"/>
    <col min="6921" max="7168" width="9.125" style="74"/>
    <col min="7169" max="7169" width="9" style="74" customWidth="1"/>
    <col min="7170" max="7170" width="15.625" style="74" bestFit="1" customWidth="1"/>
    <col min="7171" max="7172" width="10.125" style="74" bestFit="1" customWidth="1"/>
    <col min="7173" max="7173" width="52.125" style="74" customWidth="1"/>
    <col min="7174" max="7174" width="15.375" style="74" bestFit="1" customWidth="1"/>
    <col min="7175" max="7175" width="14.375" style="74" bestFit="1" customWidth="1"/>
    <col min="7176" max="7176" width="13.875" style="74" bestFit="1" customWidth="1"/>
    <col min="7177" max="7424" width="9.125" style="74"/>
    <col min="7425" max="7425" width="9" style="74" customWidth="1"/>
    <col min="7426" max="7426" width="15.625" style="74" bestFit="1" customWidth="1"/>
    <col min="7427" max="7428" width="10.125" style="74" bestFit="1" customWidth="1"/>
    <col min="7429" max="7429" width="52.125" style="74" customWidth="1"/>
    <col min="7430" max="7430" width="15.375" style="74" bestFit="1" customWidth="1"/>
    <col min="7431" max="7431" width="14.375" style="74" bestFit="1" customWidth="1"/>
    <col min="7432" max="7432" width="13.875" style="74" bestFit="1" customWidth="1"/>
    <col min="7433" max="7680" width="9.125" style="74"/>
    <col min="7681" max="7681" width="9" style="74" customWidth="1"/>
    <col min="7682" max="7682" width="15.625" style="74" bestFit="1" customWidth="1"/>
    <col min="7683" max="7684" width="10.125" style="74" bestFit="1" customWidth="1"/>
    <col min="7685" max="7685" width="52.125" style="74" customWidth="1"/>
    <col min="7686" max="7686" width="15.375" style="74" bestFit="1" customWidth="1"/>
    <col min="7687" max="7687" width="14.375" style="74" bestFit="1" customWidth="1"/>
    <col min="7688" max="7688" width="13.875" style="74" bestFit="1" customWidth="1"/>
    <col min="7689" max="7936" width="9.125" style="74"/>
    <col min="7937" max="7937" width="9" style="74" customWidth="1"/>
    <col min="7938" max="7938" width="15.625" style="74" bestFit="1" customWidth="1"/>
    <col min="7939" max="7940" width="10.125" style="74" bestFit="1" customWidth="1"/>
    <col min="7941" max="7941" width="52.125" style="74" customWidth="1"/>
    <col min="7942" max="7942" width="15.375" style="74" bestFit="1" customWidth="1"/>
    <col min="7943" max="7943" width="14.375" style="74" bestFit="1" customWidth="1"/>
    <col min="7944" max="7944" width="13.875" style="74" bestFit="1" customWidth="1"/>
    <col min="7945" max="8192" width="9.125" style="74"/>
    <col min="8193" max="8193" width="9" style="74" customWidth="1"/>
    <col min="8194" max="8194" width="15.625" style="74" bestFit="1" customWidth="1"/>
    <col min="8195" max="8196" width="10.125" style="74" bestFit="1" customWidth="1"/>
    <col min="8197" max="8197" width="52.125" style="74" customWidth="1"/>
    <col min="8198" max="8198" width="15.375" style="74" bestFit="1" customWidth="1"/>
    <col min="8199" max="8199" width="14.375" style="74" bestFit="1" customWidth="1"/>
    <col min="8200" max="8200" width="13.875" style="74" bestFit="1" customWidth="1"/>
    <col min="8201" max="8448" width="9.125" style="74"/>
    <col min="8449" max="8449" width="9" style="74" customWidth="1"/>
    <col min="8450" max="8450" width="15.625" style="74" bestFit="1" customWidth="1"/>
    <col min="8451" max="8452" width="10.125" style="74" bestFit="1" customWidth="1"/>
    <col min="8453" max="8453" width="52.125" style="74" customWidth="1"/>
    <col min="8454" max="8454" width="15.375" style="74" bestFit="1" customWidth="1"/>
    <col min="8455" max="8455" width="14.375" style="74" bestFit="1" customWidth="1"/>
    <col min="8456" max="8456" width="13.875" style="74" bestFit="1" customWidth="1"/>
    <col min="8457" max="8704" width="9.125" style="74"/>
    <col min="8705" max="8705" width="9" style="74" customWidth="1"/>
    <col min="8706" max="8706" width="15.625" style="74" bestFit="1" customWidth="1"/>
    <col min="8707" max="8708" width="10.125" style="74" bestFit="1" customWidth="1"/>
    <col min="8709" max="8709" width="52.125" style="74" customWidth="1"/>
    <col min="8710" max="8710" width="15.375" style="74" bestFit="1" customWidth="1"/>
    <col min="8711" max="8711" width="14.375" style="74" bestFit="1" customWidth="1"/>
    <col min="8712" max="8712" width="13.875" style="74" bestFit="1" customWidth="1"/>
    <col min="8713" max="8960" width="9.125" style="74"/>
    <col min="8961" max="8961" width="9" style="74" customWidth="1"/>
    <col min="8962" max="8962" width="15.625" style="74" bestFit="1" customWidth="1"/>
    <col min="8963" max="8964" width="10.125" style="74" bestFit="1" customWidth="1"/>
    <col min="8965" max="8965" width="52.125" style="74" customWidth="1"/>
    <col min="8966" max="8966" width="15.375" style="74" bestFit="1" customWidth="1"/>
    <col min="8967" max="8967" width="14.375" style="74" bestFit="1" customWidth="1"/>
    <col min="8968" max="8968" width="13.875" style="74" bestFit="1" customWidth="1"/>
    <col min="8969" max="9216" width="9.125" style="74"/>
    <col min="9217" max="9217" width="9" style="74" customWidth="1"/>
    <col min="9218" max="9218" width="15.625" style="74" bestFit="1" customWidth="1"/>
    <col min="9219" max="9220" width="10.125" style="74" bestFit="1" customWidth="1"/>
    <col min="9221" max="9221" width="52.125" style="74" customWidth="1"/>
    <col min="9222" max="9222" width="15.375" style="74" bestFit="1" customWidth="1"/>
    <col min="9223" max="9223" width="14.375" style="74" bestFit="1" customWidth="1"/>
    <col min="9224" max="9224" width="13.875" style="74" bestFit="1" customWidth="1"/>
    <col min="9225" max="9472" width="9.125" style="74"/>
    <col min="9473" max="9473" width="9" style="74" customWidth="1"/>
    <col min="9474" max="9474" width="15.625" style="74" bestFit="1" customWidth="1"/>
    <col min="9475" max="9476" width="10.125" style="74" bestFit="1" customWidth="1"/>
    <col min="9477" max="9477" width="52.125" style="74" customWidth="1"/>
    <col min="9478" max="9478" width="15.375" style="74" bestFit="1" customWidth="1"/>
    <col min="9479" max="9479" width="14.375" style="74" bestFit="1" customWidth="1"/>
    <col min="9480" max="9480" width="13.875" style="74" bestFit="1" customWidth="1"/>
    <col min="9481" max="9728" width="9.125" style="74"/>
    <col min="9729" max="9729" width="9" style="74" customWidth="1"/>
    <col min="9730" max="9730" width="15.625" style="74" bestFit="1" customWidth="1"/>
    <col min="9731" max="9732" width="10.125" style="74" bestFit="1" customWidth="1"/>
    <col min="9733" max="9733" width="52.125" style="74" customWidth="1"/>
    <col min="9734" max="9734" width="15.375" style="74" bestFit="1" customWidth="1"/>
    <col min="9735" max="9735" width="14.375" style="74" bestFit="1" customWidth="1"/>
    <col min="9736" max="9736" width="13.875" style="74" bestFit="1" customWidth="1"/>
    <col min="9737" max="9984" width="9.125" style="74"/>
    <col min="9985" max="9985" width="9" style="74" customWidth="1"/>
    <col min="9986" max="9986" width="15.625" style="74" bestFit="1" customWidth="1"/>
    <col min="9987" max="9988" width="10.125" style="74" bestFit="1" customWidth="1"/>
    <col min="9989" max="9989" width="52.125" style="74" customWidth="1"/>
    <col min="9990" max="9990" width="15.375" style="74" bestFit="1" customWidth="1"/>
    <col min="9991" max="9991" width="14.375" style="74" bestFit="1" customWidth="1"/>
    <col min="9992" max="9992" width="13.875" style="74" bestFit="1" customWidth="1"/>
    <col min="9993" max="10240" width="9.125" style="74"/>
    <col min="10241" max="10241" width="9" style="74" customWidth="1"/>
    <col min="10242" max="10242" width="15.625" style="74" bestFit="1" customWidth="1"/>
    <col min="10243" max="10244" width="10.125" style="74" bestFit="1" customWidth="1"/>
    <col min="10245" max="10245" width="52.125" style="74" customWidth="1"/>
    <col min="10246" max="10246" width="15.375" style="74" bestFit="1" customWidth="1"/>
    <col min="10247" max="10247" width="14.375" style="74" bestFit="1" customWidth="1"/>
    <col min="10248" max="10248" width="13.875" style="74" bestFit="1" customWidth="1"/>
    <col min="10249" max="10496" width="9.125" style="74"/>
    <col min="10497" max="10497" width="9" style="74" customWidth="1"/>
    <col min="10498" max="10498" width="15.625" style="74" bestFit="1" customWidth="1"/>
    <col min="10499" max="10500" width="10.125" style="74" bestFit="1" customWidth="1"/>
    <col min="10501" max="10501" width="52.125" style="74" customWidth="1"/>
    <col min="10502" max="10502" width="15.375" style="74" bestFit="1" customWidth="1"/>
    <col min="10503" max="10503" width="14.375" style="74" bestFit="1" customWidth="1"/>
    <col min="10504" max="10504" width="13.875" style="74" bestFit="1" customWidth="1"/>
    <col min="10505" max="10752" width="9.125" style="74"/>
    <col min="10753" max="10753" width="9" style="74" customWidth="1"/>
    <col min="10754" max="10754" width="15.625" style="74" bestFit="1" customWidth="1"/>
    <col min="10755" max="10756" width="10.125" style="74" bestFit="1" customWidth="1"/>
    <col min="10757" max="10757" width="52.125" style="74" customWidth="1"/>
    <col min="10758" max="10758" width="15.375" style="74" bestFit="1" customWidth="1"/>
    <col min="10759" max="10759" width="14.375" style="74" bestFit="1" customWidth="1"/>
    <col min="10760" max="10760" width="13.875" style="74" bestFit="1" customWidth="1"/>
    <col min="10761" max="11008" width="9.125" style="74"/>
    <col min="11009" max="11009" width="9" style="74" customWidth="1"/>
    <col min="11010" max="11010" width="15.625" style="74" bestFit="1" customWidth="1"/>
    <col min="11011" max="11012" width="10.125" style="74" bestFit="1" customWidth="1"/>
    <col min="11013" max="11013" width="52.125" style="74" customWidth="1"/>
    <col min="11014" max="11014" width="15.375" style="74" bestFit="1" customWidth="1"/>
    <col min="11015" max="11015" width="14.375" style="74" bestFit="1" customWidth="1"/>
    <col min="11016" max="11016" width="13.875" style="74" bestFit="1" customWidth="1"/>
    <col min="11017" max="11264" width="9.125" style="74"/>
    <col min="11265" max="11265" width="9" style="74" customWidth="1"/>
    <col min="11266" max="11266" width="15.625" style="74" bestFit="1" customWidth="1"/>
    <col min="11267" max="11268" width="10.125" style="74" bestFit="1" customWidth="1"/>
    <col min="11269" max="11269" width="52.125" style="74" customWidth="1"/>
    <col min="11270" max="11270" width="15.375" style="74" bestFit="1" customWidth="1"/>
    <col min="11271" max="11271" width="14.375" style="74" bestFit="1" customWidth="1"/>
    <col min="11272" max="11272" width="13.875" style="74" bestFit="1" customWidth="1"/>
    <col min="11273" max="11520" width="9.125" style="74"/>
    <col min="11521" max="11521" width="9" style="74" customWidth="1"/>
    <col min="11522" max="11522" width="15.625" style="74" bestFit="1" customWidth="1"/>
    <col min="11523" max="11524" width="10.125" style="74" bestFit="1" customWidth="1"/>
    <col min="11525" max="11525" width="52.125" style="74" customWidth="1"/>
    <col min="11526" max="11526" width="15.375" style="74" bestFit="1" customWidth="1"/>
    <col min="11527" max="11527" width="14.375" style="74" bestFit="1" customWidth="1"/>
    <col min="11528" max="11528" width="13.875" style="74" bestFit="1" customWidth="1"/>
    <col min="11529" max="11776" width="9.125" style="74"/>
    <col min="11777" max="11777" width="9" style="74" customWidth="1"/>
    <col min="11778" max="11778" width="15.625" style="74" bestFit="1" customWidth="1"/>
    <col min="11779" max="11780" width="10.125" style="74" bestFit="1" customWidth="1"/>
    <col min="11781" max="11781" width="52.125" style="74" customWidth="1"/>
    <col min="11782" max="11782" width="15.375" style="74" bestFit="1" customWidth="1"/>
    <col min="11783" max="11783" width="14.375" style="74" bestFit="1" customWidth="1"/>
    <col min="11784" max="11784" width="13.875" style="74" bestFit="1" customWidth="1"/>
    <col min="11785" max="12032" width="9.125" style="74"/>
    <col min="12033" max="12033" width="9" style="74" customWidth="1"/>
    <col min="12034" max="12034" width="15.625" style="74" bestFit="1" customWidth="1"/>
    <col min="12035" max="12036" width="10.125" style="74" bestFit="1" customWidth="1"/>
    <col min="12037" max="12037" width="52.125" style="74" customWidth="1"/>
    <col min="12038" max="12038" width="15.375" style="74" bestFit="1" customWidth="1"/>
    <col min="12039" max="12039" width="14.375" style="74" bestFit="1" customWidth="1"/>
    <col min="12040" max="12040" width="13.875" style="74" bestFit="1" customWidth="1"/>
    <col min="12041" max="12288" width="9.125" style="74"/>
    <col min="12289" max="12289" width="9" style="74" customWidth="1"/>
    <col min="12290" max="12290" width="15.625" style="74" bestFit="1" customWidth="1"/>
    <col min="12291" max="12292" width="10.125" style="74" bestFit="1" customWidth="1"/>
    <col min="12293" max="12293" width="52.125" style="74" customWidth="1"/>
    <col min="12294" max="12294" width="15.375" style="74" bestFit="1" customWidth="1"/>
    <col min="12295" max="12295" width="14.375" style="74" bestFit="1" customWidth="1"/>
    <col min="12296" max="12296" width="13.875" style="74" bestFit="1" customWidth="1"/>
    <col min="12297" max="12544" width="9.125" style="74"/>
    <col min="12545" max="12545" width="9" style="74" customWidth="1"/>
    <col min="12546" max="12546" width="15.625" style="74" bestFit="1" customWidth="1"/>
    <col min="12547" max="12548" width="10.125" style="74" bestFit="1" customWidth="1"/>
    <col min="12549" max="12549" width="52.125" style="74" customWidth="1"/>
    <col min="12550" max="12550" width="15.375" style="74" bestFit="1" customWidth="1"/>
    <col min="12551" max="12551" width="14.375" style="74" bestFit="1" customWidth="1"/>
    <col min="12552" max="12552" width="13.875" style="74" bestFit="1" customWidth="1"/>
    <col min="12553" max="12800" width="9.125" style="74"/>
    <col min="12801" max="12801" width="9" style="74" customWidth="1"/>
    <col min="12802" max="12802" width="15.625" style="74" bestFit="1" customWidth="1"/>
    <col min="12803" max="12804" width="10.125" style="74" bestFit="1" customWidth="1"/>
    <col min="12805" max="12805" width="52.125" style="74" customWidth="1"/>
    <col min="12806" max="12806" width="15.375" style="74" bestFit="1" customWidth="1"/>
    <col min="12807" max="12807" width="14.375" style="74" bestFit="1" customWidth="1"/>
    <col min="12808" max="12808" width="13.875" style="74" bestFit="1" customWidth="1"/>
    <col min="12809" max="13056" width="9.125" style="74"/>
    <col min="13057" max="13057" width="9" style="74" customWidth="1"/>
    <col min="13058" max="13058" width="15.625" style="74" bestFit="1" customWidth="1"/>
    <col min="13059" max="13060" width="10.125" style="74" bestFit="1" customWidth="1"/>
    <col min="13061" max="13061" width="52.125" style="74" customWidth="1"/>
    <col min="13062" max="13062" width="15.375" style="74" bestFit="1" customWidth="1"/>
    <col min="13063" max="13063" width="14.375" style="74" bestFit="1" customWidth="1"/>
    <col min="13064" max="13064" width="13.875" style="74" bestFit="1" customWidth="1"/>
    <col min="13065" max="13312" width="9.125" style="74"/>
    <col min="13313" max="13313" width="9" style="74" customWidth="1"/>
    <col min="13314" max="13314" width="15.625" style="74" bestFit="1" customWidth="1"/>
    <col min="13315" max="13316" width="10.125" style="74" bestFit="1" customWidth="1"/>
    <col min="13317" max="13317" width="52.125" style="74" customWidth="1"/>
    <col min="13318" max="13318" width="15.375" style="74" bestFit="1" customWidth="1"/>
    <col min="13319" max="13319" width="14.375" style="74" bestFit="1" customWidth="1"/>
    <col min="13320" max="13320" width="13.875" style="74" bestFit="1" customWidth="1"/>
    <col min="13321" max="13568" width="9.125" style="74"/>
    <col min="13569" max="13569" width="9" style="74" customWidth="1"/>
    <col min="13570" max="13570" width="15.625" style="74" bestFit="1" customWidth="1"/>
    <col min="13571" max="13572" width="10.125" style="74" bestFit="1" customWidth="1"/>
    <col min="13573" max="13573" width="52.125" style="74" customWidth="1"/>
    <col min="13574" max="13574" width="15.375" style="74" bestFit="1" customWidth="1"/>
    <col min="13575" max="13575" width="14.375" style="74" bestFit="1" customWidth="1"/>
    <col min="13576" max="13576" width="13.875" style="74" bestFit="1" customWidth="1"/>
    <col min="13577" max="13824" width="9.125" style="74"/>
    <col min="13825" max="13825" width="9" style="74" customWidth="1"/>
    <col min="13826" max="13826" width="15.625" style="74" bestFit="1" customWidth="1"/>
    <col min="13827" max="13828" width="10.125" style="74" bestFit="1" customWidth="1"/>
    <col min="13829" max="13829" width="52.125" style="74" customWidth="1"/>
    <col min="13830" max="13830" width="15.375" style="74" bestFit="1" customWidth="1"/>
    <col min="13831" max="13831" width="14.375" style="74" bestFit="1" customWidth="1"/>
    <col min="13832" max="13832" width="13.875" style="74" bestFit="1" customWidth="1"/>
    <col min="13833" max="14080" width="9.125" style="74"/>
    <col min="14081" max="14081" width="9" style="74" customWidth="1"/>
    <col min="14082" max="14082" width="15.625" style="74" bestFit="1" customWidth="1"/>
    <col min="14083" max="14084" width="10.125" style="74" bestFit="1" customWidth="1"/>
    <col min="14085" max="14085" width="52.125" style="74" customWidth="1"/>
    <col min="14086" max="14086" width="15.375" style="74" bestFit="1" customWidth="1"/>
    <col min="14087" max="14087" width="14.375" style="74" bestFit="1" customWidth="1"/>
    <col min="14088" max="14088" width="13.875" style="74" bestFit="1" customWidth="1"/>
    <col min="14089" max="14336" width="9.125" style="74"/>
    <col min="14337" max="14337" width="9" style="74" customWidth="1"/>
    <col min="14338" max="14338" width="15.625" style="74" bestFit="1" customWidth="1"/>
    <col min="14339" max="14340" width="10.125" style="74" bestFit="1" customWidth="1"/>
    <col min="14341" max="14341" width="52.125" style="74" customWidth="1"/>
    <col min="14342" max="14342" width="15.375" style="74" bestFit="1" customWidth="1"/>
    <col min="14343" max="14343" width="14.375" style="74" bestFit="1" customWidth="1"/>
    <col min="14344" max="14344" width="13.875" style="74" bestFit="1" customWidth="1"/>
    <col min="14345" max="14592" width="9.125" style="74"/>
    <col min="14593" max="14593" width="9" style="74" customWidth="1"/>
    <col min="14594" max="14594" width="15.625" style="74" bestFit="1" customWidth="1"/>
    <col min="14595" max="14596" width="10.125" style="74" bestFit="1" customWidth="1"/>
    <col min="14597" max="14597" width="52.125" style="74" customWidth="1"/>
    <col min="14598" max="14598" width="15.375" style="74" bestFit="1" customWidth="1"/>
    <col min="14599" max="14599" width="14.375" style="74" bestFit="1" customWidth="1"/>
    <col min="14600" max="14600" width="13.875" style="74" bestFit="1" customWidth="1"/>
    <col min="14601" max="14848" width="9.125" style="74"/>
    <col min="14849" max="14849" width="9" style="74" customWidth="1"/>
    <col min="14850" max="14850" width="15.625" style="74" bestFit="1" customWidth="1"/>
    <col min="14851" max="14852" width="10.125" style="74" bestFit="1" customWidth="1"/>
    <col min="14853" max="14853" width="52.125" style="74" customWidth="1"/>
    <col min="14854" max="14854" width="15.375" style="74" bestFit="1" customWidth="1"/>
    <col min="14855" max="14855" width="14.375" style="74" bestFit="1" customWidth="1"/>
    <col min="14856" max="14856" width="13.875" style="74" bestFit="1" customWidth="1"/>
    <col min="14857" max="15104" width="9.125" style="74"/>
    <col min="15105" max="15105" width="9" style="74" customWidth="1"/>
    <col min="15106" max="15106" width="15.625" style="74" bestFit="1" customWidth="1"/>
    <col min="15107" max="15108" width="10.125" style="74" bestFit="1" customWidth="1"/>
    <col min="15109" max="15109" width="52.125" style="74" customWidth="1"/>
    <col min="15110" max="15110" width="15.375" style="74" bestFit="1" customWidth="1"/>
    <col min="15111" max="15111" width="14.375" style="74" bestFit="1" customWidth="1"/>
    <col min="15112" max="15112" width="13.875" style="74" bestFit="1" customWidth="1"/>
    <col min="15113" max="15360" width="9.125" style="74"/>
    <col min="15361" max="15361" width="9" style="74" customWidth="1"/>
    <col min="15362" max="15362" width="15.625" style="74" bestFit="1" customWidth="1"/>
    <col min="15363" max="15364" width="10.125" style="74" bestFit="1" customWidth="1"/>
    <col min="15365" max="15365" width="52.125" style="74" customWidth="1"/>
    <col min="15366" max="15366" width="15.375" style="74" bestFit="1" customWidth="1"/>
    <col min="15367" max="15367" width="14.375" style="74" bestFit="1" customWidth="1"/>
    <col min="15368" max="15368" width="13.875" style="74" bestFit="1" customWidth="1"/>
    <col min="15369" max="15616" width="9.125" style="74"/>
    <col min="15617" max="15617" width="9" style="74" customWidth="1"/>
    <col min="15618" max="15618" width="15.625" style="74" bestFit="1" customWidth="1"/>
    <col min="15619" max="15620" width="10.125" style="74" bestFit="1" customWidth="1"/>
    <col min="15621" max="15621" width="52.125" style="74" customWidth="1"/>
    <col min="15622" max="15622" width="15.375" style="74" bestFit="1" customWidth="1"/>
    <col min="15623" max="15623" width="14.375" style="74" bestFit="1" customWidth="1"/>
    <col min="15624" max="15624" width="13.875" style="74" bestFit="1" customWidth="1"/>
    <col min="15625" max="15872" width="9.125" style="74"/>
    <col min="15873" max="15873" width="9" style="74" customWidth="1"/>
    <col min="15874" max="15874" width="15.625" style="74" bestFit="1" customWidth="1"/>
    <col min="15875" max="15876" width="10.125" style="74" bestFit="1" customWidth="1"/>
    <col min="15877" max="15877" width="52.125" style="74" customWidth="1"/>
    <col min="15878" max="15878" width="15.375" style="74" bestFit="1" customWidth="1"/>
    <col min="15879" max="15879" width="14.375" style="74" bestFit="1" customWidth="1"/>
    <col min="15880" max="15880" width="13.875" style="74" bestFit="1" customWidth="1"/>
    <col min="15881" max="16128" width="9.125" style="74"/>
    <col min="16129" max="16129" width="9" style="74" customWidth="1"/>
    <col min="16130" max="16130" width="15.625" style="74" bestFit="1" customWidth="1"/>
    <col min="16131" max="16132" width="10.125" style="74" bestFit="1" customWidth="1"/>
    <col min="16133" max="16133" width="52.125" style="74" customWidth="1"/>
    <col min="16134" max="16134" width="15.375" style="74" bestFit="1" customWidth="1"/>
    <col min="16135" max="16135" width="14.375" style="74" bestFit="1" customWidth="1"/>
    <col min="16136" max="16136" width="13.875" style="74" bestFit="1" customWidth="1"/>
    <col min="16137" max="16384" width="9.125" style="74"/>
  </cols>
  <sheetData>
    <row r="1" spans="1:8" x14ac:dyDescent="0.5">
      <c r="A1" s="159" t="s">
        <v>578</v>
      </c>
      <c r="B1" s="159"/>
      <c r="C1" s="159"/>
      <c r="D1" s="159"/>
      <c r="E1" s="159"/>
      <c r="F1" s="159"/>
      <c r="G1" s="159"/>
      <c r="H1" s="159"/>
    </row>
    <row r="2" spans="1:8" x14ac:dyDescent="0.5">
      <c r="B2" s="74"/>
      <c r="H2" s="74" t="s">
        <v>56</v>
      </c>
    </row>
    <row r="3" spans="1:8" x14ac:dyDescent="0.5">
      <c r="A3" s="81" t="s">
        <v>57</v>
      </c>
      <c r="B3" s="74"/>
    </row>
    <row r="4" spans="1:8" s="81" customFormat="1" x14ac:dyDescent="0.5">
      <c r="A4" s="78" t="s">
        <v>0</v>
      </c>
      <c r="B4" s="80" t="s">
        <v>58</v>
      </c>
      <c r="C4" s="78" t="s">
        <v>59</v>
      </c>
      <c r="D4" s="80" t="s">
        <v>60</v>
      </c>
      <c r="E4" s="80" t="s">
        <v>61</v>
      </c>
      <c r="F4" s="80" t="s">
        <v>579</v>
      </c>
      <c r="G4" s="80" t="s">
        <v>63</v>
      </c>
      <c r="H4" s="80" t="s">
        <v>64</v>
      </c>
    </row>
    <row r="5" spans="1:8" x14ac:dyDescent="0.5">
      <c r="A5" s="116">
        <v>1</v>
      </c>
      <c r="B5" s="83">
        <v>100000127840</v>
      </c>
      <c r="C5" s="82">
        <v>0</v>
      </c>
      <c r="D5" s="84" t="s">
        <v>580</v>
      </c>
      <c r="E5" s="84" t="s">
        <v>581</v>
      </c>
      <c r="F5" s="85">
        <v>3400000</v>
      </c>
      <c r="G5" s="85">
        <v>-856986.3</v>
      </c>
      <c r="H5" s="85">
        <v>2543013.7000000002</v>
      </c>
    </row>
    <row r="6" spans="1:8" x14ac:dyDescent="0.5">
      <c r="A6" s="116">
        <v>2</v>
      </c>
      <c r="B6" s="83">
        <v>100000131723</v>
      </c>
      <c r="C6" s="82">
        <v>0</v>
      </c>
      <c r="D6" s="84" t="s">
        <v>582</v>
      </c>
      <c r="E6" s="84" t="s">
        <v>583</v>
      </c>
      <c r="F6" s="85">
        <v>3398571.43</v>
      </c>
      <c r="G6" s="85">
        <v>-835443.37</v>
      </c>
      <c r="H6" s="85">
        <v>2563128.06</v>
      </c>
    </row>
    <row r="7" spans="1:8" x14ac:dyDescent="0.5">
      <c r="A7" s="116">
        <v>3</v>
      </c>
      <c r="B7" s="83">
        <v>100000131724</v>
      </c>
      <c r="C7" s="82">
        <v>0</v>
      </c>
      <c r="D7" s="84" t="s">
        <v>582</v>
      </c>
      <c r="E7" s="84" t="s">
        <v>584</v>
      </c>
      <c r="F7" s="85">
        <v>3398571.43</v>
      </c>
      <c r="G7" s="85">
        <v>-835443.37</v>
      </c>
      <c r="H7" s="85">
        <v>2563128.06</v>
      </c>
    </row>
    <row r="8" spans="1:8" x14ac:dyDescent="0.5">
      <c r="A8" s="116">
        <v>4</v>
      </c>
      <c r="B8" s="83">
        <v>100000131725</v>
      </c>
      <c r="C8" s="82">
        <v>0</v>
      </c>
      <c r="D8" s="84" t="s">
        <v>582</v>
      </c>
      <c r="E8" s="84" t="s">
        <v>585</v>
      </c>
      <c r="F8" s="85">
        <v>3398571.43</v>
      </c>
      <c r="G8" s="85">
        <v>-835443.37</v>
      </c>
      <c r="H8" s="85">
        <v>2563128.06</v>
      </c>
    </row>
    <row r="9" spans="1:8" x14ac:dyDescent="0.5">
      <c r="A9" s="116">
        <v>5</v>
      </c>
      <c r="B9" s="83">
        <v>100000131726</v>
      </c>
      <c r="C9" s="82">
        <v>0</v>
      </c>
      <c r="D9" s="84" t="s">
        <v>582</v>
      </c>
      <c r="E9" s="84" t="s">
        <v>586</v>
      </c>
      <c r="F9" s="85">
        <v>3398571.42</v>
      </c>
      <c r="G9" s="85">
        <v>-835443.36</v>
      </c>
      <c r="H9" s="85">
        <v>2563128.06</v>
      </c>
    </row>
    <row r="10" spans="1:8" x14ac:dyDescent="0.5">
      <c r="A10" s="116">
        <v>6</v>
      </c>
      <c r="B10" s="83">
        <v>100000131727</v>
      </c>
      <c r="C10" s="82">
        <v>0</v>
      </c>
      <c r="D10" s="84" t="s">
        <v>582</v>
      </c>
      <c r="E10" s="84" t="s">
        <v>587</v>
      </c>
      <c r="F10" s="85">
        <v>3398571.43</v>
      </c>
      <c r="G10" s="85">
        <v>-835443.37</v>
      </c>
      <c r="H10" s="85">
        <v>2563128.06</v>
      </c>
    </row>
    <row r="11" spans="1:8" x14ac:dyDescent="0.5">
      <c r="A11" s="116">
        <v>7</v>
      </c>
      <c r="B11" s="83">
        <v>100000131728</v>
      </c>
      <c r="C11" s="82">
        <v>0</v>
      </c>
      <c r="D11" s="84" t="s">
        <v>582</v>
      </c>
      <c r="E11" s="84" t="s">
        <v>588</v>
      </c>
      <c r="F11" s="85">
        <v>3398571.43</v>
      </c>
      <c r="G11" s="85">
        <v>-835443.37</v>
      </c>
      <c r="H11" s="85">
        <v>2563128.06</v>
      </c>
    </row>
    <row r="12" spans="1:8" x14ac:dyDescent="0.5">
      <c r="A12" s="116">
        <v>8</v>
      </c>
      <c r="B12" s="83">
        <v>100000131729</v>
      </c>
      <c r="C12" s="82">
        <v>0</v>
      </c>
      <c r="D12" s="84" t="s">
        <v>582</v>
      </c>
      <c r="E12" s="84" t="s">
        <v>589</v>
      </c>
      <c r="F12" s="85">
        <v>3398571.43</v>
      </c>
      <c r="G12" s="85">
        <v>-835443.37</v>
      </c>
      <c r="H12" s="85">
        <v>2563128.06</v>
      </c>
    </row>
    <row r="13" spans="1:8" x14ac:dyDescent="0.5">
      <c r="A13" s="116">
        <v>9</v>
      </c>
      <c r="B13" s="83">
        <v>100000131730</v>
      </c>
      <c r="C13" s="82">
        <v>0</v>
      </c>
      <c r="D13" s="84" t="s">
        <v>582</v>
      </c>
      <c r="E13" s="84" t="s">
        <v>590</v>
      </c>
      <c r="F13" s="85">
        <v>2708227</v>
      </c>
      <c r="G13" s="85">
        <v>-665741.56000000006</v>
      </c>
      <c r="H13" s="85">
        <v>2042485.44</v>
      </c>
    </row>
    <row r="14" spans="1:8" x14ac:dyDescent="0.5">
      <c r="A14" s="116">
        <v>10</v>
      </c>
      <c r="B14" s="83">
        <v>100000131731</v>
      </c>
      <c r="C14" s="82">
        <v>0</v>
      </c>
      <c r="D14" s="84" t="s">
        <v>582</v>
      </c>
      <c r="E14" s="84" t="s">
        <v>591</v>
      </c>
      <c r="F14" s="85">
        <v>2708227</v>
      </c>
      <c r="G14" s="85">
        <v>-665741.56000000006</v>
      </c>
      <c r="H14" s="85">
        <v>2042485.44</v>
      </c>
    </row>
    <row r="15" spans="1:8" x14ac:dyDescent="0.5">
      <c r="A15" s="116">
        <v>11</v>
      </c>
      <c r="B15" s="83">
        <v>100000131732</v>
      </c>
      <c r="C15" s="82">
        <v>0</v>
      </c>
      <c r="D15" s="84" t="s">
        <v>582</v>
      </c>
      <c r="E15" s="84" t="s">
        <v>592</v>
      </c>
      <c r="F15" s="85">
        <v>2708227</v>
      </c>
      <c r="G15" s="85">
        <v>-665741.56000000006</v>
      </c>
      <c r="H15" s="85">
        <v>2042485.44</v>
      </c>
    </row>
    <row r="16" spans="1:8" x14ac:dyDescent="0.5">
      <c r="A16" s="116">
        <v>12</v>
      </c>
      <c r="B16" s="83">
        <v>100000131734</v>
      </c>
      <c r="C16" s="82">
        <v>0</v>
      </c>
      <c r="D16" s="84" t="s">
        <v>582</v>
      </c>
      <c r="E16" s="84" t="s">
        <v>593</v>
      </c>
      <c r="F16" s="85">
        <v>515307</v>
      </c>
      <c r="G16" s="85">
        <v>-126673.76</v>
      </c>
      <c r="H16" s="85">
        <v>388633.24</v>
      </c>
    </row>
    <row r="17" spans="1:8" x14ac:dyDescent="0.5">
      <c r="A17" s="116">
        <v>13</v>
      </c>
      <c r="B17" s="83">
        <v>100000131735</v>
      </c>
      <c r="C17" s="82">
        <v>0</v>
      </c>
      <c r="D17" s="84" t="s">
        <v>582</v>
      </c>
      <c r="E17" s="84" t="s">
        <v>594</v>
      </c>
      <c r="F17" s="85">
        <v>515307</v>
      </c>
      <c r="G17" s="85">
        <v>-126673.76</v>
      </c>
      <c r="H17" s="85">
        <v>388633.24</v>
      </c>
    </row>
    <row r="18" spans="1:8" x14ac:dyDescent="0.5">
      <c r="A18" s="116">
        <v>14</v>
      </c>
      <c r="B18" s="83">
        <v>100000131736</v>
      </c>
      <c r="C18" s="82">
        <v>0</v>
      </c>
      <c r="D18" s="84" t="s">
        <v>582</v>
      </c>
      <c r="E18" s="84" t="s">
        <v>595</v>
      </c>
      <c r="F18" s="85">
        <v>515307</v>
      </c>
      <c r="G18" s="85">
        <v>-126673.76</v>
      </c>
      <c r="H18" s="85">
        <v>388633.24</v>
      </c>
    </row>
    <row r="19" spans="1:8" x14ac:dyDescent="0.5">
      <c r="A19" s="116">
        <v>15</v>
      </c>
      <c r="B19" s="83">
        <v>100000131737</v>
      </c>
      <c r="C19" s="82">
        <v>0</v>
      </c>
      <c r="D19" s="84" t="s">
        <v>582</v>
      </c>
      <c r="E19" s="84" t="s">
        <v>596</v>
      </c>
      <c r="F19" s="85">
        <v>515307</v>
      </c>
      <c r="G19" s="85">
        <v>-126673.76</v>
      </c>
      <c r="H19" s="85">
        <v>388633.24</v>
      </c>
    </row>
    <row r="20" spans="1:8" x14ac:dyDescent="0.5">
      <c r="A20" s="116">
        <v>16</v>
      </c>
      <c r="B20" s="83">
        <v>100000131738</v>
      </c>
      <c r="C20" s="82">
        <v>0</v>
      </c>
      <c r="D20" s="84" t="s">
        <v>582</v>
      </c>
      <c r="E20" s="84" t="s">
        <v>597</v>
      </c>
      <c r="F20" s="85">
        <v>618925</v>
      </c>
      <c r="G20" s="85">
        <v>-152145.32999999999</v>
      </c>
      <c r="H20" s="85">
        <v>466779.67</v>
      </c>
    </row>
    <row r="21" spans="1:8" x14ac:dyDescent="0.5">
      <c r="A21" s="116">
        <v>17</v>
      </c>
      <c r="B21" s="83">
        <v>100000131739</v>
      </c>
      <c r="C21" s="82">
        <v>0</v>
      </c>
      <c r="D21" s="84" t="s">
        <v>582</v>
      </c>
      <c r="E21" s="84" t="s">
        <v>598</v>
      </c>
      <c r="F21" s="85">
        <v>618925</v>
      </c>
      <c r="G21" s="85">
        <v>-152145.32999999999</v>
      </c>
      <c r="H21" s="85">
        <v>466779.67</v>
      </c>
    </row>
    <row r="22" spans="1:8" x14ac:dyDescent="0.5">
      <c r="A22" s="116">
        <v>18</v>
      </c>
      <c r="B22" s="83">
        <v>100000131740</v>
      </c>
      <c r="C22" s="82">
        <v>0</v>
      </c>
      <c r="D22" s="84" t="s">
        <v>582</v>
      </c>
      <c r="E22" s="84" t="s">
        <v>599</v>
      </c>
      <c r="F22" s="85">
        <v>618925</v>
      </c>
      <c r="G22" s="85">
        <v>-152145.32999999999</v>
      </c>
      <c r="H22" s="85">
        <v>466779.67</v>
      </c>
    </row>
    <row r="23" spans="1:8" x14ac:dyDescent="0.5">
      <c r="A23" s="116">
        <v>19</v>
      </c>
      <c r="B23" s="83">
        <v>100000131742</v>
      </c>
      <c r="C23" s="82">
        <v>0</v>
      </c>
      <c r="D23" s="84" t="s">
        <v>582</v>
      </c>
      <c r="E23" s="84" t="s">
        <v>600</v>
      </c>
      <c r="F23" s="85">
        <v>3139288</v>
      </c>
      <c r="G23" s="85">
        <v>-771705.8</v>
      </c>
      <c r="H23" s="85">
        <v>2367582.2000000002</v>
      </c>
    </row>
    <row r="24" spans="1:8" x14ac:dyDescent="0.5">
      <c r="A24" s="116">
        <v>20</v>
      </c>
      <c r="B24" s="83">
        <v>100000133830</v>
      </c>
      <c r="C24" s="82">
        <v>0</v>
      </c>
      <c r="D24" s="84" t="s">
        <v>601</v>
      </c>
      <c r="E24" s="84" t="s">
        <v>602</v>
      </c>
      <c r="F24" s="85">
        <v>700000</v>
      </c>
      <c r="G24" s="85">
        <v>-172742.39</v>
      </c>
      <c r="H24" s="85">
        <v>527257.61</v>
      </c>
    </row>
    <row r="25" spans="1:8" x14ac:dyDescent="0.5">
      <c r="A25" s="116">
        <v>21</v>
      </c>
      <c r="B25" s="83">
        <v>100000133831</v>
      </c>
      <c r="C25" s="82">
        <v>0</v>
      </c>
      <c r="D25" s="84" t="s">
        <v>601</v>
      </c>
      <c r="E25" s="84" t="s">
        <v>603</v>
      </c>
      <c r="F25" s="85">
        <v>700000</v>
      </c>
      <c r="G25" s="85">
        <v>-172742.39</v>
      </c>
      <c r="H25" s="85">
        <v>527257.61</v>
      </c>
    </row>
    <row r="26" spans="1:8" x14ac:dyDescent="0.5">
      <c r="A26" s="116">
        <v>22</v>
      </c>
      <c r="B26" s="83">
        <v>100000256424</v>
      </c>
      <c r="C26" s="82">
        <v>0</v>
      </c>
      <c r="D26" s="84" t="s">
        <v>604</v>
      </c>
      <c r="E26" s="84" t="s">
        <v>605</v>
      </c>
      <c r="F26" s="85">
        <v>14097883.859999999</v>
      </c>
      <c r="G26" s="85">
        <v>-1438685.42</v>
      </c>
      <c r="H26" s="85">
        <v>12659198.439999999</v>
      </c>
    </row>
    <row r="27" spans="1:8" x14ac:dyDescent="0.5">
      <c r="A27" s="116">
        <v>23</v>
      </c>
      <c r="B27" s="83">
        <v>100000256529</v>
      </c>
      <c r="C27" s="82">
        <v>0</v>
      </c>
      <c r="D27" s="84" t="s">
        <v>604</v>
      </c>
      <c r="E27" s="84" t="s">
        <v>606</v>
      </c>
      <c r="F27" s="85">
        <v>16256350</v>
      </c>
      <c r="G27" s="85">
        <v>-1658956.36</v>
      </c>
      <c r="H27" s="85">
        <v>14597393.640000001</v>
      </c>
    </row>
    <row r="28" spans="1:8" x14ac:dyDescent="0.5">
      <c r="A28" s="116">
        <v>24</v>
      </c>
      <c r="B28" s="83">
        <v>100000256530</v>
      </c>
      <c r="C28" s="82">
        <v>0</v>
      </c>
      <c r="D28" s="84" t="s">
        <v>604</v>
      </c>
      <c r="E28" s="84" t="s">
        <v>607</v>
      </c>
      <c r="F28" s="85">
        <v>20615970.059999999</v>
      </c>
      <c r="G28" s="85">
        <v>-2103854.44</v>
      </c>
      <c r="H28" s="85">
        <v>18512115.620000001</v>
      </c>
    </row>
    <row r="29" spans="1:8" x14ac:dyDescent="0.5">
      <c r="A29" s="116">
        <v>25</v>
      </c>
      <c r="B29" s="83">
        <v>100000418644</v>
      </c>
      <c r="C29" s="82">
        <v>0</v>
      </c>
      <c r="D29" s="84" t="s">
        <v>99</v>
      </c>
      <c r="E29" s="84" t="s">
        <v>608</v>
      </c>
      <c r="F29" s="85">
        <v>18910774.109999999</v>
      </c>
      <c r="G29" s="85">
        <v>-796146.47</v>
      </c>
      <c r="H29" s="85">
        <v>18114627.640000001</v>
      </c>
    </row>
    <row r="30" spans="1:8" x14ac:dyDescent="0.5">
      <c r="A30" s="116"/>
      <c r="B30" s="83">
        <v>100000418644</v>
      </c>
      <c r="C30" s="82">
        <v>1</v>
      </c>
      <c r="D30" s="84" t="s">
        <v>99</v>
      </c>
      <c r="E30" s="84" t="s">
        <v>608</v>
      </c>
      <c r="F30" s="85">
        <v>239376.89</v>
      </c>
      <c r="G30" s="85">
        <v>-239375.89</v>
      </c>
      <c r="H30" s="84">
        <v>1</v>
      </c>
    </row>
    <row r="31" spans="1:8" x14ac:dyDescent="0.5">
      <c r="A31" s="116">
        <v>26</v>
      </c>
      <c r="B31" s="83">
        <v>100000487026</v>
      </c>
      <c r="C31" s="82">
        <v>0</v>
      </c>
      <c r="D31" s="84" t="s">
        <v>609</v>
      </c>
      <c r="E31" s="84" t="s">
        <v>610</v>
      </c>
      <c r="F31" s="85">
        <v>37000000</v>
      </c>
      <c r="G31" s="85">
        <v>-644467.19999999995</v>
      </c>
      <c r="H31" s="85">
        <v>36355532.799999997</v>
      </c>
    </row>
    <row r="32" spans="1:8" x14ac:dyDescent="0.5">
      <c r="A32" s="116">
        <v>27</v>
      </c>
      <c r="B32" s="83">
        <v>100000487027</v>
      </c>
      <c r="C32" s="82">
        <v>0</v>
      </c>
      <c r="D32" s="84" t="s">
        <v>609</v>
      </c>
      <c r="E32" s="84" t="s">
        <v>611</v>
      </c>
      <c r="F32" s="85">
        <v>37000000</v>
      </c>
      <c r="G32" s="85">
        <v>-644467.19999999995</v>
      </c>
      <c r="H32" s="85">
        <v>36355532.799999997</v>
      </c>
    </row>
    <row r="33" spans="1:8" x14ac:dyDescent="0.5">
      <c r="A33" s="116">
        <v>28</v>
      </c>
      <c r="B33" s="83">
        <v>100000529216</v>
      </c>
      <c r="C33" s="82">
        <v>0</v>
      </c>
      <c r="D33" s="84" t="s">
        <v>200</v>
      </c>
      <c r="E33" s="84" t="s">
        <v>612</v>
      </c>
      <c r="F33" s="85">
        <v>198250</v>
      </c>
      <c r="G33" s="85">
        <v>-5434.67</v>
      </c>
      <c r="H33" s="85">
        <v>192815.33</v>
      </c>
    </row>
    <row r="34" spans="1:8" x14ac:dyDescent="0.5">
      <c r="A34" s="116"/>
      <c r="B34" s="83">
        <v>100000529216</v>
      </c>
      <c r="C34" s="82">
        <v>1</v>
      </c>
      <c r="D34" s="84" t="s">
        <v>200</v>
      </c>
      <c r="E34" s="84" t="s">
        <v>612</v>
      </c>
      <c r="F34" s="85">
        <v>321750</v>
      </c>
      <c r="G34" s="85">
        <v>-321749</v>
      </c>
      <c r="H34" s="84">
        <v>1</v>
      </c>
    </row>
    <row r="35" spans="1:8" x14ac:dyDescent="0.5">
      <c r="A35" s="116">
        <v>29</v>
      </c>
      <c r="B35" s="83">
        <v>100000529217</v>
      </c>
      <c r="C35" s="82">
        <v>0</v>
      </c>
      <c r="D35" s="84" t="s">
        <v>200</v>
      </c>
      <c r="E35" s="84" t="s">
        <v>612</v>
      </c>
      <c r="F35" s="85">
        <v>196703.32</v>
      </c>
      <c r="G35" s="85">
        <v>-5421.49</v>
      </c>
      <c r="H35" s="85">
        <v>191281.83</v>
      </c>
    </row>
    <row r="36" spans="1:8" x14ac:dyDescent="0.5">
      <c r="A36" s="116"/>
      <c r="B36" s="83">
        <v>100000529217</v>
      </c>
      <c r="C36" s="82">
        <v>1</v>
      </c>
      <c r="D36" s="84" t="s">
        <v>200</v>
      </c>
      <c r="E36" s="84" t="s">
        <v>612</v>
      </c>
      <c r="F36" s="85">
        <v>322074.68</v>
      </c>
      <c r="G36" s="85">
        <v>-322073.68</v>
      </c>
      <c r="H36" s="84">
        <v>1</v>
      </c>
    </row>
    <row r="37" spans="1:8" x14ac:dyDescent="0.5">
      <c r="A37" s="116">
        <v>30</v>
      </c>
      <c r="B37" s="83">
        <v>100000529218</v>
      </c>
      <c r="C37" s="82">
        <v>0</v>
      </c>
      <c r="D37" s="84" t="s">
        <v>200</v>
      </c>
      <c r="E37" s="84" t="s">
        <v>613</v>
      </c>
      <c r="F37" s="85">
        <v>188730.44</v>
      </c>
      <c r="G37" s="85">
        <v>-5379.58</v>
      </c>
      <c r="H37" s="85">
        <v>183350.86</v>
      </c>
    </row>
    <row r="38" spans="1:8" x14ac:dyDescent="0.5">
      <c r="A38" s="116"/>
      <c r="B38" s="83">
        <v>100000529218</v>
      </c>
      <c r="C38" s="82">
        <v>1</v>
      </c>
      <c r="D38" s="84" t="s">
        <v>200</v>
      </c>
      <c r="E38" s="84" t="s">
        <v>613</v>
      </c>
      <c r="F38" s="85">
        <v>325988.94</v>
      </c>
      <c r="G38" s="85">
        <v>-325987.94</v>
      </c>
      <c r="H38" s="84">
        <v>1</v>
      </c>
    </row>
    <row r="39" spans="1:8" x14ac:dyDescent="0.5">
      <c r="A39" s="116">
        <v>31</v>
      </c>
      <c r="B39" s="83">
        <v>100000529219</v>
      </c>
      <c r="C39" s="82">
        <v>0</v>
      </c>
      <c r="D39" s="84" t="s">
        <v>200</v>
      </c>
      <c r="E39" s="84" t="s">
        <v>614</v>
      </c>
      <c r="F39" s="85">
        <v>28875</v>
      </c>
      <c r="G39" s="85">
        <v>-2299.48</v>
      </c>
      <c r="H39" s="85">
        <v>26575.52</v>
      </c>
    </row>
    <row r="40" spans="1:8" x14ac:dyDescent="0.5">
      <c r="A40" s="116"/>
      <c r="B40" s="83">
        <v>100000529219</v>
      </c>
      <c r="C40" s="82">
        <v>1</v>
      </c>
      <c r="D40" s="84" t="s">
        <v>200</v>
      </c>
      <c r="E40" s="84" t="s">
        <v>614</v>
      </c>
      <c r="F40" s="85">
        <v>191125</v>
      </c>
      <c r="G40" s="85">
        <v>-191124</v>
      </c>
      <c r="H40" s="84">
        <v>1</v>
      </c>
    </row>
    <row r="41" spans="1:8" x14ac:dyDescent="0.5">
      <c r="A41" s="116">
        <v>32</v>
      </c>
      <c r="B41" s="83">
        <v>100000529220</v>
      </c>
      <c r="C41" s="82">
        <v>0</v>
      </c>
      <c r="D41" s="84" t="s">
        <v>200</v>
      </c>
      <c r="E41" s="84" t="s">
        <v>615</v>
      </c>
      <c r="F41" s="85">
        <v>223166.67</v>
      </c>
      <c r="G41" s="85">
        <v>-5434.28</v>
      </c>
      <c r="H41" s="85">
        <v>217732.39</v>
      </c>
    </row>
    <row r="42" spans="1:8" x14ac:dyDescent="0.5">
      <c r="A42" s="116"/>
      <c r="B42" s="83">
        <v>100000529220</v>
      </c>
      <c r="C42" s="82">
        <v>1</v>
      </c>
      <c r="D42" s="84" t="s">
        <v>200</v>
      </c>
      <c r="E42" s="84" t="s">
        <v>615</v>
      </c>
      <c r="F42" s="85">
        <v>296833.33</v>
      </c>
      <c r="G42" s="85">
        <v>-296832.33</v>
      </c>
      <c r="H42" s="84">
        <v>1</v>
      </c>
    </row>
    <row r="43" spans="1:8" x14ac:dyDescent="0.5">
      <c r="A43" s="116">
        <v>33</v>
      </c>
      <c r="B43" s="83">
        <v>100000529221</v>
      </c>
      <c r="C43" s="82">
        <v>0</v>
      </c>
      <c r="D43" s="84" t="s">
        <v>200</v>
      </c>
      <c r="E43" s="84" t="s">
        <v>616</v>
      </c>
      <c r="F43" s="85">
        <v>177083.33</v>
      </c>
      <c r="G43" s="85">
        <v>-5225.24</v>
      </c>
      <c r="H43" s="85">
        <v>171858.09</v>
      </c>
    </row>
    <row r="44" spans="1:8" x14ac:dyDescent="0.5">
      <c r="A44" s="116"/>
      <c r="B44" s="83">
        <v>100000529221</v>
      </c>
      <c r="C44" s="82">
        <v>1</v>
      </c>
      <c r="D44" s="84" t="s">
        <v>200</v>
      </c>
      <c r="E44" s="84" t="s">
        <v>616</v>
      </c>
      <c r="F44" s="85">
        <v>322916.67</v>
      </c>
      <c r="G44" s="85">
        <v>-322915.67</v>
      </c>
      <c r="H44" s="84">
        <v>1</v>
      </c>
    </row>
    <row r="45" spans="1:8" x14ac:dyDescent="0.5">
      <c r="A45" s="116">
        <v>34</v>
      </c>
      <c r="B45" s="83">
        <v>100000529222</v>
      </c>
      <c r="C45" s="82">
        <v>0</v>
      </c>
      <c r="D45" s="84" t="s">
        <v>200</v>
      </c>
      <c r="E45" s="84" t="s">
        <v>617</v>
      </c>
      <c r="F45" s="85">
        <v>212333.33</v>
      </c>
      <c r="G45" s="85">
        <v>-5434.12</v>
      </c>
      <c r="H45" s="85">
        <v>206899.21</v>
      </c>
    </row>
    <row r="46" spans="1:8" x14ac:dyDescent="0.5">
      <c r="A46" s="116"/>
      <c r="B46" s="83">
        <v>100000529222</v>
      </c>
      <c r="C46" s="82">
        <v>1</v>
      </c>
      <c r="D46" s="84" t="s">
        <v>200</v>
      </c>
      <c r="E46" s="84" t="s">
        <v>617</v>
      </c>
      <c r="F46" s="85">
        <v>307666.67</v>
      </c>
      <c r="G46" s="85">
        <v>-307665.67</v>
      </c>
      <c r="H46" s="84">
        <v>1</v>
      </c>
    </row>
    <row r="47" spans="1:8" x14ac:dyDescent="0.5">
      <c r="A47" s="116">
        <v>35</v>
      </c>
      <c r="B47" s="83">
        <v>100000529223</v>
      </c>
      <c r="C47" s="82">
        <v>0</v>
      </c>
      <c r="D47" s="84" t="s">
        <v>200</v>
      </c>
      <c r="E47" s="84" t="s">
        <v>618</v>
      </c>
      <c r="F47" s="85">
        <v>446698.04</v>
      </c>
      <c r="G47" s="85">
        <v>-12245.43</v>
      </c>
      <c r="H47" s="85">
        <v>434452.61</v>
      </c>
    </row>
    <row r="48" spans="1:8" x14ac:dyDescent="0.5">
      <c r="A48" s="116"/>
      <c r="B48" s="83">
        <v>100000529223</v>
      </c>
      <c r="C48" s="82">
        <v>1</v>
      </c>
      <c r="D48" s="84" t="s">
        <v>200</v>
      </c>
      <c r="E48" s="84" t="s">
        <v>618</v>
      </c>
      <c r="F48" s="85">
        <v>724968.95999999996</v>
      </c>
      <c r="G48" s="85">
        <v>-724967.96</v>
      </c>
      <c r="H48" s="84">
        <v>1</v>
      </c>
    </row>
    <row r="49" spans="1:8" x14ac:dyDescent="0.5">
      <c r="A49" s="116">
        <v>36</v>
      </c>
      <c r="B49" s="83">
        <v>100000529224</v>
      </c>
      <c r="C49" s="82">
        <v>0</v>
      </c>
      <c r="D49" s="84" t="s">
        <v>200</v>
      </c>
      <c r="E49" s="84" t="s">
        <v>618</v>
      </c>
      <c r="F49" s="85">
        <v>446698.04</v>
      </c>
      <c r="G49" s="85">
        <v>-12245.43</v>
      </c>
      <c r="H49" s="85">
        <v>434452.61</v>
      </c>
    </row>
    <row r="50" spans="1:8" x14ac:dyDescent="0.5">
      <c r="A50" s="116"/>
      <c r="B50" s="83">
        <v>100000529224</v>
      </c>
      <c r="C50" s="82">
        <v>1</v>
      </c>
      <c r="D50" s="84" t="s">
        <v>200</v>
      </c>
      <c r="E50" s="84" t="s">
        <v>618</v>
      </c>
      <c r="F50" s="85">
        <v>724968.95999999996</v>
      </c>
      <c r="G50" s="85">
        <v>-724967.96</v>
      </c>
      <c r="H50" s="84">
        <v>1</v>
      </c>
    </row>
    <row r="51" spans="1:8" x14ac:dyDescent="0.5">
      <c r="A51" s="116">
        <v>37</v>
      </c>
      <c r="B51" s="83">
        <v>100000529225</v>
      </c>
      <c r="C51" s="82">
        <v>0</v>
      </c>
      <c r="D51" s="84" t="s">
        <v>200</v>
      </c>
      <c r="E51" s="84" t="s">
        <v>619</v>
      </c>
      <c r="F51" s="85">
        <v>338791.28</v>
      </c>
      <c r="G51" s="85">
        <v>-9601.31</v>
      </c>
      <c r="H51" s="85">
        <v>329189.96999999997</v>
      </c>
    </row>
    <row r="52" spans="1:8" x14ac:dyDescent="0.5">
      <c r="A52" s="116"/>
      <c r="B52" s="83">
        <v>100000529225</v>
      </c>
      <c r="C52" s="82">
        <v>1</v>
      </c>
      <c r="D52" s="84" t="s">
        <v>200</v>
      </c>
      <c r="E52" s="84" t="s">
        <v>619</v>
      </c>
      <c r="F52" s="85">
        <v>579964.72</v>
      </c>
      <c r="G52" s="85">
        <v>-579963.72</v>
      </c>
      <c r="H52" s="84">
        <v>1</v>
      </c>
    </row>
    <row r="53" spans="1:8" x14ac:dyDescent="0.5">
      <c r="A53" s="116">
        <v>38</v>
      </c>
      <c r="B53" s="83">
        <v>100000529226</v>
      </c>
      <c r="C53" s="82">
        <v>0</v>
      </c>
      <c r="D53" s="84" t="s">
        <v>200</v>
      </c>
      <c r="E53" s="84" t="s">
        <v>620</v>
      </c>
      <c r="F53" s="85">
        <v>181125</v>
      </c>
      <c r="G53" s="85">
        <v>-4807.17</v>
      </c>
      <c r="H53" s="85">
        <v>176317.83</v>
      </c>
    </row>
    <row r="54" spans="1:8" x14ac:dyDescent="0.5">
      <c r="A54" s="116"/>
      <c r="B54" s="83">
        <v>100000529226</v>
      </c>
      <c r="C54" s="82">
        <v>1</v>
      </c>
      <c r="D54" s="84" t="s">
        <v>200</v>
      </c>
      <c r="E54" s="84" t="s">
        <v>620</v>
      </c>
      <c r="F54" s="85">
        <v>278875</v>
      </c>
      <c r="G54" s="85">
        <v>-278874</v>
      </c>
      <c r="H54" s="84">
        <v>1</v>
      </c>
    </row>
    <row r="55" spans="1:8" x14ac:dyDescent="0.5">
      <c r="A55" s="116">
        <v>39</v>
      </c>
      <c r="B55" s="83">
        <v>100000529228</v>
      </c>
      <c r="C55" s="82">
        <v>0</v>
      </c>
      <c r="D55" s="84" t="s">
        <v>200</v>
      </c>
      <c r="E55" s="84" t="s">
        <v>620</v>
      </c>
      <c r="F55" s="85">
        <v>181125</v>
      </c>
      <c r="G55" s="85">
        <v>-4807.17</v>
      </c>
      <c r="H55" s="85">
        <v>176317.83</v>
      </c>
    </row>
    <row r="56" spans="1:8" x14ac:dyDescent="0.5">
      <c r="A56" s="116"/>
      <c r="B56" s="83">
        <v>100000529228</v>
      </c>
      <c r="C56" s="82">
        <v>1</v>
      </c>
      <c r="D56" s="84" t="s">
        <v>200</v>
      </c>
      <c r="E56" s="84" t="s">
        <v>620</v>
      </c>
      <c r="F56" s="85">
        <v>278875</v>
      </c>
      <c r="G56" s="85">
        <v>-278874</v>
      </c>
      <c r="H56" s="84">
        <v>1</v>
      </c>
    </row>
    <row r="57" spans="1:8" x14ac:dyDescent="0.5">
      <c r="A57" s="116">
        <v>40</v>
      </c>
      <c r="B57" s="83">
        <v>100000529229</v>
      </c>
      <c r="C57" s="82">
        <v>0</v>
      </c>
      <c r="D57" s="84" t="s">
        <v>200</v>
      </c>
      <c r="E57" s="84" t="s">
        <v>620</v>
      </c>
      <c r="F57" s="85">
        <v>181125</v>
      </c>
      <c r="G57" s="85">
        <v>-4807.17</v>
      </c>
      <c r="H57" s="85">
        <v>176317.83</v>
      </c>
    </row>
    <row r="58" spans="1:8" x14ac:dyDescent="0.5">
      <c r="A58" s="116"/>
      <c r="B58" s="83">
        <v>100000529229</v>
      </c>
      <c r="C58" s="82">
        <v>1</v>
      </c>
      <c r="D58" s="84" t="s">
        <v>200</v>
      </c>
      <c r="E58" s="84" t="s">
        <v>620</v>
      </c>
      <c r="F58" s="85">
        <v>278875</v>
      </c>
      <c r="G58" s="85">
        <v>-278874</v>
      </c>
      <c r="H58" s="84">
        <v>1</v>
      </c>
    </row>
    <row r="59" spans="1:8" x14ac:dyDescent="0.5">
      <c r="A59" s="116">
        <v>41</v>
      </c>
      <c r="B59" s="83">
        <v>100000529230</v>
      </c>
      <c r="C59" s="82">
        <v>0</v>
      </c>
      <c r="D59" s="84" t="s">
        <v>200</v>
      </c>
      <c r="E59" s="84" t="s">
        <v>621</v>
      </c>
      <c r="F59" s="85">
        <v>174416.67</v>
      </c>
      <c r="G59" s="85">
        <v>-4807.2299999999996</v>
      </c>
      <c r="H59" s="85">
        <v>169609.44</v>
      </c>
    </row>
    <row r="60" spans="1:8" x14ac:dyDescent="0.5">
      <c r="A60" s="116"/>
      <c r="B60" s="83">
        <v>100000529230</v>
      </c>
      <c r="C60" s="82">
        <v>1</v>
      </c>
      <c r="D60" s="84" t="s">
        <v>200</v>
      </c>
      <c r="E60" s="84" t="s">
        <v>621</v>
      </c>
      <c r="F60" s="85">
        <v>285583.33</v>
      </c>
      <c r="G60" s="85">
        <v>-285582.33</v>
      </c>
      <c r="H60" s="84">
        <v>1</v>
      </c>
    </row>
    <row r="61" spans="1:8" x14ac:dyDescent="0.5">
      <c r="A61" s="116">
        <v>42</v>
      </c>
      <c r="B61" s="83">
        <v>100000529232</v>
      </c>
      <c r="C61" s="82">
        <v>0</v>
      </c>
      <c r="D61" s="84" t="s">
        <v>200</v>
      </c>
      <c r="E61" s="84" t="s">
        <v>622</v>
      </c>
      <c r="F61" s="85">
        <v>164062.5</v>
      </c>
      <c r="G61" s="85">
        <v>-4702.79</v>
      </c>
      <c r="H61" s="85">
        <v>159359.71</v>
      </c>
    </row>
    <row r="62" spans="1:8" x14ac:dyDescent="0.5">
      <c r="A62" s="116"/>
      <c r="B62" s="83">
        <v>100000529232</v>
      </c>
      <c r="C62" s="82">
        <v>1</v>
      </c>
      <c r="D62" s="84" t="s">
        <v>200</v>
      </c>
      <c r="E62" s="84" t="s">
        <v>622</v>
      </c>
      <c r="F62" s="85">
        <v>285937.5</v>
      </c>
      <c r="G62" s="85">
        <v>-285936.5</v>
      </c>
      <c r="H62" s="84">
        <v>1</v>
      </c>
    </row>
    <row r="63" spans="1:8" x14ac:dyDescent="0.5">
      <c r="A63" s="116">
        <v>43</v>
      </c>
      <c r="B63" s="83">
        <v>100000529235</v>
      </c>
      <c r="C63" s="82">
        <v>0</v>
      </c>
      <c r="D63" s="84" t="s">
        <v>200</v>
      </c>
      <c r="E63" s="84" t="s">
        <v>623</v>
      </c>
      <c r="F63" s="85">
        <v>174027.08</v>
      </c>
      <c r="G63" s="85">
        <v>-4237.6899999999996</v>
      </c>
      <c r="H63" s="85">
        <v>169789.39</v>
      </c>
    </row>
    <row r="64" spans="1:8" x14ac:dyDescent="0.5">
      <c r="A64" s="116"/>
      <c r="B64" s="83">
        <v>100000529235</v>
      </c>
      <c r="C64" s="82">
        <v>1</v>
      </c>
      <c r="D64" s="84" t="s">
        <v>200</v>
      </c>
      <c r="E64" s="84" t="s">
        <v>623</v>
      </c>
      <c r="F64" s="85">
        <v>231472.92</v>
      </c>
      <c r="G64" s="85">
        <v>-231471.92</v>
      </c>
      <c r="H64" s="84">
        <v>1</v>
      </c>
    </row>
    <row r="65" spans="1:8" x14ac:dyDescent="0.5">
      <c r="A65" s="116">
        <v>44</v>
      </c>
      <c r="B65" s="83">
        <v>100000529238</v>
      </c>
      <c r="C65" s="82">
        <v>0</v>
      </c>
      <c r="D65" s="84" t="s">
        <v>200</v>
      </c>
      <c r="E65" s="84" t="s">
        <v>624</v>
      </c>
      <c r="F65" s="85">
        <v>168300</v>
      </c>
      <c r="G65" s="85">
        <v>-4797.22</v>
      </c>
      <c r="H65" s="85">
        <v>163502.78</v>
      </c>
    </row>
    <row r="66" spans="1:8" x14ac:dyDescent="0.5">
      <c r="A66" s="116"/>
      <c r="B66" s="83">
        <v>100000529238</v>
      </c>
      <c r="C66" s="82">
        <v>1</v>
      </c>
      <c r="D66" s="84" t="s">
        <v>200</v>
      </c>
      <c r="E66" s="84" t="s">
        <v>624</v>
      </c>
      <c r="F66" s="85">
        <v>290700</v>
      </c>
      <c r="G66" s="85">
        <v>-290699</v>
      </c>
      <c r="H66" s="84">
        <v>1</v>
      </c>
    </row>
    <row r="67" spans="1:8" x14ac:dyDescent="0.5">
      <c r="A67" s="116">
        <v>45</v>
      </c>
      <c r="B67" s="83">
        <v>100000529239</v>
      </c>
      <c r="C67" s="82">
        <v>0</v>
      </c>
      <c r="D67" s="84" t="s">
        <v>200</v>
      </c>
      <c r="E67" s="84" t="s">
        <v>625</v>
      </c>
      <c r="F67" s="85">
        <v>183041.67</v>
      </c>
      <c r="G67" s="85">
        <v>-4807.03</v>
      </c>
      <c r="H67" s="85">
        <v>178234.64</v>
      </c>
    </row>
    <row r="68" spans="1:8" x14ac:dyDescent="0.5">
      <c r="A68" s="116"/>
      <c r="B68" s="83">
        <v>100000529239</v>
      </c>
      <c r="C68" s="82">
        <v>1</v>
      </c>
      <c r="D68" s="84" t="s">
        <v>200</v>
      </c>
      <c r="E68" s="84" t="s">
        <v>625</v>
      </c>
      <c r="F68" s="85">
        <v>276958.33</v>
      </c>
      <c r="G68" s="85">
        <v>-276957.33</v>
      </c>
      <c r="H68" s="84">
        <v>1</v>
      </c>
    </row>
    <row r="69" spans="1:8" x14ac:dyDescent="0.5">
      <c r="A69" s="116">
        <v>46</v>
      </c>
      <c r="B69" s="83">
        <v>100000529240</v>
      </c>
      <c r="C69" s="82">
        <v>0</v>
      </c>
      <c r="D69" s="84" t="s">
        <v>200</v>
      </c>
      <c r="E69" s="84" t="s">
        <v>626</v>
      </c>
      <c r="F69" s="85">
        <v>53554.69</v>
      </c>
      <c r="G69" s="85">
        <v>-5372.44</v>
      </c>
      <c r="H69" s="85">
        <v>48182.25</v>
      </c>
    </row>
    <row r="70" spans="1:8" x14ac:dyDescent="0.5">
      <c r="A70" s="116"/>
      <c r="B70" s="83">
        <v>100000529240</v>
      </c>
      <c r="C70" s="82">
        <v>1</v>
      </c>
      <c r="D70" s="84" t="s">
        <v>200</v>
      </c>
      <c r="E70" s="84" t="s">
        <v>626</v>
      </c>
      <c r="F70" s="85">
        <v>357745.31</v>
      </c>
      <c r="G70" s="85">
        <v>-357744.31</v>
      </c>
      <c r="H70" s="84">
        <v>1</v>
      </c>
    </row>
    <row r="71" spans="1:8" x14ac:dyDescent="0.5">
      <c r="A71" s="116">
        <v>47</v>
      </c>
      <c r="B71" s="83">
        <v>100000529466</v>
      </c>
      <c r="C71" s="82">
        <v>0</v>
      </c>
      <c r="D71" s="84" t="s">
        <v>200</v>
      </c>
      <c r="E71" s="84" t="s">
        <v>627</v>
      </c>
      <c r="F71" s="85">
        <v>16041.67</v>
      </c>
      <c r="G71" s="85">
        <v>-2872.85</v>
      </c>
      <c r="H71" s="85">
        <v>13168.82</v>
      </c>
    </row>
    <row r="72" spans="1:8" x14ac:dyDescent="0.5">
      <c r="A72" s="116"/>
      <c r="B72" s="83">
        <v>100000529466</v>
      </c>
      <c r="C72" s="82">
        <v>1</v>
      </c>
      <c r="D72" s="84" t="s">
        <v>200</v>
      </c>
      <c r="E72" s="84" t="s">
        <v>627</v>
      </c>
      <c r="F72" s="85">
        <v>203958.33</v>
      </c>
      <c r="G72" s="85">
        <v>-203957.33</v>
      </c>
      <c r="H72" s="84">
        <v>1</v>
      </c>
    </row>
    <row r="73" spans="1:8" x14ac:dyDescent="0.5">
      <c r="A73" s="116">
        <v>48</v>
      </c>
      <c r="B73" s="83">
        <v>100000529467</v>
      </c>
      <c r="C73" s="82">
        <v>0</v>
      </c>
      <c r="D73" s="84" t="s">
        <v>200</v>
      </c>
      <c r="E73" s="84" t="s">
        <v>628</v>
      </c>
      <c r="F73" s="85">
        <v>9440.1</v>
      </c>
      <c r="G73" s="85">
        <v>-1633.1</v>
      </c>
      <c r="H73" s="85">
        <v>7807</v>
      </c>
    </row>
    <row r="74" spans="1:8" x14ac:dyDescent="0.5">
      <c r="A74" s="116"/>
      <c r="B74" s="83">
        <v>100000529467</v>
      </c>
      <c r="C74" s="82">
        <v>1</v>
      </c>
      <c r="D74" s="84" t="s">
        <v>200</v>
      </c>
      <c r="E74" s="84" t="s">
        <v>628</v>
      </c>
      <c r="F74" s="85">
        <v>115559.9</v>
      </c>
      <c r="G74" s="85">
        <v>-115558.9</v>
      </c>
      <c r="H74" s="84">
        <v>1</v>
      </c>
    </row>
    <row r="75" spans="1:8" x14ac:dyDescent="0.5">
      <c r="A75" s="116">
        <v>49</v>
      </c>
      <c r="B75" s="83">
        <v>100000529469</v>
      </c>
      <c r="C75" s="82">
        <v>0</v>
      </c>
      <c r="D75" s="84" t="s">
        <v>200</v>
      </c>
      <c r="E75" s="84" t="s">
        <v>629</v>
      </c>
      <c r="F75" s="85">
        <v>24192</v>
      </c>
      <c r="G75" s="85">
        <v>-3793.69</v>
      </c>
      <c r="H75" s="85">
        <v>20398.310000000001</v>
      </c>
    </row>
    <row r="76" spans="1:8" x14ac:dyDescent="0.5">
      <c r="A76" s="116"/>
      <c r="B76" s="83">
        <v>100000529469</v>
      </c>
      <c r="C76" s="82">
        <v>1</v>
      </c>
      <c r="D76" s="84" t="s">
        <v>200</v>
      </c>
      <c r="E76" s="84" t="s">
        <v>629</v>
      </c>
      <c r="F76" s="85">
        <v>266112</v>
      </c>
      <c r="G76" s="85">
        <v>-266111</v>
      </c>
      <c r="H76" s="84">
        <v>1</v>
      </c>
    </row>
    <row r="77" spans="1:8" x14ac:dyDescent="0.5">
      <c r="A77" s="116">
        <v>50</v>
      </c>
      <c r="B77" s="83">
        <v>100000529470</v>
      </c>
      <c r="C77" s="82">
        <v>0</v>
      </c>
      <c r="D77" s="84" t="s">
        <v>200</v>
      </c>
      <c r="E77" s="84" t="s">
        <v>630</v>
      </c>
      <c r="F77" s="85">
        <v>14510.42</v>
      </c>
      <c r="G77" s="85">
        <v>-2598.63</v>
      </c>
      <c r="H77" s="85">
        <v>11911.79</v>
      </c>
    </row>
    <row r="78" spans="1:8" x14ac:dyDescent="0.5">
      <c r="A78" s="116"/>
      <c r="B78" s="83">
        <v>100000529470</v>
      </c>
      <c r="C78" s="82">
        <v>1</v>
      </c>
      <c r="D78" s="84" t="s">
        <v>200</v>
      </c>
      <c r="E78" s="84" t="s">
        <v>630</v>
      </c>
      <c r="F78" s="85">
        <v>184489.58</v>
      </c>
      <c r="G78" s="85">
        <v>-184488.58</v>
      </c>
      <c r="H78" s="84">
        <v>1</v>
      </c>
    </row>
    <row r="79" spans="1:8" x14ac:dyDescent="0.5">
      <c r="A79" s="116">
        <v>51</v>
      </c>
      <c r="B79" s="83">
        <v>100000529472</v>
      </c>
      <c r="C79" s="82">
        <v>0</v>
      </c>
      <c r="D79" s="84" t="s">
        <v>200</v>
      </c>
      <c r="E79" s="84" t="s">
        <v>631</v>
      </c>
      <c r="F79" s="85">
        <v>106250</v>
      </c>
      <c r="G79" s="85">
        <v>-13321.15</v>
      </c>
      <c r="H79" s="85">
        <v>92928.85</v>
      </c>
    </row>
    <row r="80" spans="1:8" x14ac:dyDescent="0.5">
      <c r="A80" s="116"/>
      <c r="B80" s="83">
        <v>100000529472</v>
      </c>
      <c r="C80" s="82">
        <v>1</v>
      </c>
      <c r="D80" s="84" t="s">
        <v>200</v>
      </c>
      <c r="E80" s="84" t="s">
        <v>631</v>
      </c>
      <c r="F80" s="85">
        <v>913750</v>
      </c>
      <c r="G80" s="85">
        <v>-913749</v>
      </c>
      <c r="H80" s="84">
        <v>1</v>
      </c>
    </row>
    <row r="81" spans="1:8" x14ac:dyDescent="0.5">
      <c r="A81" s="116">
        <v>52</v>
      </c>
      <c r="B81" s="83">
        <v>100000529473</v>
      </c>
      <c r="C81" s="82">
        <v>0</v>
      </c>
      <c r="D81" s="84" t="s">
        <v>200</v>
      </c>
      <c r="E81" s="84" t="s">
        <v>632</v>
      </c>
      <c r="F81" s="85">
        <v>541531.25</v>
      </c>
      <c r="G81" s="85">
        <v>-29207.46</v>
      </c>
      <c r="H81" s="85">
        <v>512323.79</v>
      </c>
    </row>
    <row r="82" spans="1:8" x14ac:dyDescent="0.5">
      <c r="A82" s="116"/>
      <c r="B82" s="83">
        <v>100000529473</v>
      </c>
      <c r="C82" s="82">
        <v>1</v>
      </c>
      <c r="D82" s="84" t="s">
        <v>200</v>
      </c>
      <c r="E82" s="84" t="s">
        <v>632</v>
      </c>
      <c r="F82" s="85">
        <v>1694468.75</v>
      </c>
      <c r="G82" s="85">
        <v>-1694467.75</v>
      </c>
      <c r="H82" s="84">
        <v>1</v>
      </c>
    </row>
    <row r="83" spans="1:8" x14ac:dyDescent="0.5">
      <c r="A83" s="116">
        <v>53</v>
      </c>
      <c r="B83" s="83">
        <v>100000529475</v>
      </c>
      <c r="C83" s="82">
        <v>0</v>
      </c>
      <c r="D83" s="84" t="s">
        <v>200</v>
      </c>
      <c r="E83" s="84" t="s">
        <v>633</v>
      </c>
      <c r="F83" s="85">
        <v>99973.96</v>
      </c>
      <c r="G83" s="85">
        <v>-22801.53</v>
      </c>
      <c r="H83" s="85">
        <v>77172.429999999993</v>
      </c>
    </row>
    <row r="84" spans="1:8" x14ac:dyDescent="0.5">
      <c r="A84" s="116"/>
      <c r="B84" s="83">
        <v>100000529475</v>
      </c>
      <c r="C84" s="82">
        <v>1</v>
      </c>
      <c r="D84" s="84" t="s">
        <v>200</v>
      </c>
      <c r="E84" s="84" t="s">
        <v>633</v>
      </c>
      <c r="F84" s="85">
        <v>1645026.04</v>
      </c>
      <c r="G84" s="85">
        <v>-1645025.04</v>
      </c>
      <c r="H84" s="84">
        <v>1</v>
      </c>
    </row>
    <row r="85" spans="1:8" x14ac:dyDescent="0.5">
      <c r="A85" s="116">
        <v>54</v>
      </c>
      <c r="B85" s="83">
        <v>100000550344</v>
      </c>
      <c r="C85" s="82">
        <v>0</v>
      </c>
      <c r="D85" s="84" t="s">
        <v>634</v>
      </c>
      <c r="E85" s="84" t="s">
        <v>635</v>
      </c>
      <c r="F85" s="85">
        <v>924333.33</v>
      </c>
      <c r="G85" s="85">
        <v>-19667.810000000001</v>
      </c>
      <c r="H85" s="85">
        <v>904665.52</v>
      </c>
    </row>
    <row r="86" spans="1:8" x14ac:dyDescent="0.5">
      <c r="A86" s="116"/>
      <c r="B86" s="83">
        <v>100000550344</v>
      </c>
      <c r="C86" s="82">
        <v>1</v>
      </c>
      <c r="D86" s="84" t="s">
        <v>634</v>
      </c>
      <c r="E86" s="84" t="s">
        <v>635</v>
      </c>
      <c r="F86" s="85">
        <v>1435666.67</v>
      </c>
      <c r="G86" s="85">
        <v>-1435665.67</v>
      </c>
      <c r="H86" s="84">
        <v>1</v>
      </c>
    </row>
    <row r="87" spans="1:8" x14ac:dyDescent="0.5">
      <c r="A87" s="116">
        <v>55</v>
      </c>
      <c r="B87" s="83">
        <v>100000550345</v>
      </c>
      <c r="C87" s="82">
        <v>0</v>
      </c>
      <c r="D87" s="84" t="s">
        <v>634</v>
      </c>
      <c r="E87" s="84" t="s">
        <v>635</v>
      </c>
      <c r="F87" s="85">
        <v>924333.33</v>
      </c>
      <c r="G87" s="85">
        <v>-19667.810000000001</v>
      </c>
      <c r="H87" s="85">
        <v>904665.52</v>
      </c>
    </row>
    <row r="88" spans="1:8" x14ac:dyDescent="0.5">
      <c r="A88" s="116"/>
      <c r="B88" s="83">
        <v>100000550345</v>
      </c>
      <c r="C88" s="82">
        <v>1</v>
      </c>
      <c r="D88" s="84" t="s">
        <v>634</v>
      </c>
      <c r="E88" s="84" t="s">
        <v>635</v>
      </c>
      <c r="F88" s="85">
        <v>1435666.67</v>
      </c>
      <c r="G88" s="85">
        <v>-1435665.67</v>
      </c>
      <c r="H88" s="84">
        <v>1</v>
      </c>
    </row>
    <row r="89" spans="1:8" x14ac:dyDescent="0.5">
      <c r="A89" s="116">
        <v>56</v>
      </c>
      <c r="B89" s="83">
        <v>100000550346</v>
      </c>
      <c r="C89" s="82">
        <v>0</v>
      </c>
      <c r="D89" s="84" t="s">
        <v>634</v>
      </c>
      <c r="E89" s="84" t="s">
        <v>635</v>
      </c>
      <c r="F89" s="85">
        <v>951812.5</v>
      </c>
      <c r="G89" s="85">
        <v>-19624.45</v>
      </c>
      <c r="H89" s="85">
        <v>932188.05</v>
      </c>
    </row>
    <row r="90" spans="1:8" x14ac:dyDescent="0.5">
      <c r="A90" s="116"/>
      <c r="B90" s="83">
        <v>100000550346</v>
      </c>
      <c r="C90" s="82">
        <v>1</v>
      </c>
      <c r="D90" s="84" t="s">
        <v>634</v>
      </c>
      <c r="E90" s="84" t="s">
        <v>635</v>
      </c>
      <c r="F90" s="85">
        <v>1403187.5</v>
      </c>
      <c r="G90" s="85">
        <v>-1403186.5</v>
      </c>
      <c r="H90" s="84">
        <v>1</v>
      </c>
    </row>
    <row r="91" spans="1:8" x14ac:dyDescent="0.5">
      <c r="A91" s="116">
        <v>57</v>
      </c>
      <c r="B91" s="83">
        <v>100000550347</v>
      </c>
      <c r="C91" s="82">
        <v>0</v>
      </c>
      <c r="D91" s="84" t="s">
        <v>634</v>
      </c>
      <c r="E91" s="84" t="s">
        <v>635</v>
      </c>
      <c r="F91" s="85">
        <v>951812.5</v>
      </c>
      <c r="G91" s="85">
        <v>-19624.45</v>
      </c>
      <c r="H91" s="85">
        <v>932188.05</v>
      </c>
    </row>
    <row r="92" spans="1:8" x14ac:dyDescent="0.5">
      <c r="A92" s="116"/>
      <c r="B92" s="83">
        <v>100000550347</v>
      </c>
      <c r="C92" s="82">
        <v>1</v>
      </c>
      <c r="D92" s="84" t="s">
        <v>634</v>
      </c>
      <c r="E92" s="84" t="s">
        <v>635</v>
      </c>
      <c r="F92" s="85">
        <v>1403187.5</v>
      </c>
      <c r="G92" s="85">
        <v>-1403186.5</v>
      </c>
      <c r="H92" s="84">
        <v>1</v>
      </c>
    </row>
    <row r="93" spans="1:8" x14ac:dyDescent="0.5">
      <c r="A93" s="116">
        <v>58</v>
      </c>
      <c r="B93" s="83">
        <v>100000550348</v>
      </c>
      <c r="C93" s="82">
        <v>0</v>
      </c>
      <c r="D93" s="84" t="s">
        <v>634</v>
      </c>
      <c r="E93" s="84" t="s">
        <v>635</v>
      </c>
      <c r="F93" s="85">
        <v>951812.5</v>
      </c>
      <c r="G93" s="85">
        <v>-19624.45</v>
      </c>
      <c r="H93" s="85">
        <v>932188.05</v>
      </c>
    </row>
    <row r="94" spans="1:8" x14ac:dyDescent="0.5">
      <c r="A94" s="116"/>
      <c r="B94" s="83">
        <v>100000550348</v>
      </c>
      <c r="C94" s="82">
        <v>1</v>
      </c>
      <c r="D94" s="84" t="s">
        <v>634</v>
      </c>
      <c r="E94" s="84" t="s">
        <v>635</v>
      </c>
      <c r="F94" s="85">
        <v>1403187.5</v>
      </c>
      <c r="G94" s="85">
        <v>-1403186.5</v>
      </c>
      <c r="H94" s="84">
        <v>1</v>
      </c>
    </row>
    <row r="95" spans="1:8" x14ac:dyDescent="0.5">
      <c r="A95" s="116">
        <v>59</v>
      </c>
      <c r="B95" s="83">
        <v>100000550349</v>
      </c>
      <c r="C95" s="82">
        <v>0</v>
      </c>
      <c r="D95" s="84" t="s">
        <v>634</v>
      </c>
      <c r="E95" s="84" t="s">
        <v>635</v>
      </c>
      <c r="F95" s="85">
        <v>951812.5</v>
      </c>
      <c r="G95" s="85">
        <v>-19624.45</v>
      </c>
      <c r="H95" s="85">
        <v>932188.05</v>
      </c>
    </row>
    <row r="96" spans="1:8" x14ac:dyDescent="0.5">
      <c r="A96" s="116"/>
      <c r="B96" s="83">
        <v>100000550349</v>
      </c>
      <c r="C96" s="82">
        <v>1</v>
      </c>
      <c r="D96" s="84" t="s">
        <v>634</v>
      </c>
      <c r="E96" s="84" t="s">
        <v>635</v>
      </c>
      <c r="F96" s="85">
        <v>1403187.5</v>
      </c>
      <c r="G96" s="85">
        <v>-1403186.5</v>
      </c>
      <c r="H96" s="84">
        <v>1</v>
      </c>
    </row>
    <row r="97" spans="1:8" x14ac:dyDescent="0.5">
      <c r="A97" s="116">
        <v>60</v>
      </c>
      <c r="B97" s="83">
        <v>100000550350</v>
      </c>
      <c r="C97" s="82">
        <v>0</v>
      </c>
      <c r="D97" s="84" t="s">
        <v>634</v>
      </c>
      <c r="E97" s="84" t="s">
        <v>636</v>
      </c>
      <c r="F97" s="85">
        <v>1077743.33</v>
      </c>
      <c r="G97" s="85">
        <v>-23685.95</v>
      </c>
      <c r="H97" s="85">
        <v>1054057.3799999999</v>
      </c>
    </row>
    <row r="98" spans="1:8" x14ac:dyDescent="0.5">
      <c r="A98" s="116"/>
      <c r="B98" s="83">
        <v>100000550350</v>
      </c>
      <c r="C98" s="82">
        <v>1</v>
      </c>
      <c r="D98" s="84" t="s">
        <v>634</v>
      </c>
      <c r="E98" s="84" t="s">
        <v>636</v>
      </c>
      <c r="F98" s="85">
        <v>1764656.67</v>
      </c>
      <c r="G98" s="85">
        <v>-1764655.67</v>
      </c>
      <c r="H98" s="84">
        <v>1</v>
      </c>
    </row>
    <row r="99" spans="1:8" x14ac:dyDescent="0.5">
      <c r="A99" s="116">
        <v>61</v>
      </c>
      <c r="B99" s="83">
        <v>100000550351</v>
      </c>
      <c r="C99" s="82">
        <v>0</v>
      </c>
      <c r="D99" s="84" t="s">
        <v>634</v>
      </c>
      <c r="E99" s="84" t="s">
        <v>637</v>
      </c>
      <c r="F99" s="85">
        <v>913208.31</v>
      </c>
      <c r="G99" s="85">
        <v>-19637.150000000001</v>
      </c>
      <c r="H99" s="85">
        <v>893571.16</v>
      </c>
    </row>
    <row r="100" spans="1:8" x14ac:dyDescent="0.5">
      <c r="A100" s="116"/>
      <c r="B100" s="83">
        <v>100000550351</v>
      </c>
      <c r="C100" s="82">
        <v>1</v>
      </c>
      <c r="D100" s="84" t="s">
        <v>634</v>
      </c>
      <c r="E100" s="84" t="s">
        <v>637</v>
      </c>
      <c r="F100" s="85">
        <v>1443458.29</v>
      </c>
      <c r="G100" s="85">
        <v>-1443457.29</v>
      </c>
      <c r="H100" s="84">
        <v>1</v>
      </c>
    </row>
    <row r="101" spans="1:8" x14ac:dyDescent="0.5">
      <c r="A101" s="116">
        <v>62</v>
      </c>
      <c r="B101" s="83">
        <v>100000550357</v>
      </c>
      <c r="C101" s="82">
        <v>0</v>
      </c>
      <c r="D101" s="84" t="s">
        <v>634</v>
      </c>
      <c r="E101" s="84" t="s">
        <v>637</v>
      </c>
      <c r="F101" s="85">
        <v>913208.31</v>
      </c>
      <c r="G101" s="85">
        <v>-19637.150000000001</v>
      </c>
      <c r="H101" s="85">
        <v>893571.16</v>
      </c>
    </row>
    <row r="102" spans="1:8" x14ac:dyDescent="0.5">
      <c r="A102" s="116"/>
      <c r="B102" s="83">
        <v>100000550357</v>
      </c>
      <c r="C102" s="82">
        <v>1</v>
      </c>
      <c r="D102" s="84" t="s">
        <v>634</v>
      </c>
      <c r="E102" s="84" t="s">
        <v>637</v>
      </c>
      <c r="F102" s="85">
        <v>1443458.29</v>
      </c>
      <c r="G102" s="85">
        <v>-1443457.29</v>
      </c>
      <c r="H102" s="84">
        <v>1</v>
      </c>
    </row>
    <row r="103" spans="1:8" x14ac:dyDescent="0.5">
      <c r="A103" s="116">
        <v>63</v>
      </c>
      <c r="B103" s="83">
        <v>100000550358</v>
      </c>
      <c r="C103" s="82">
        <v>0</v>
      </c>
      <c r="D103" s="84" t="s">
        <v>634</v>
      </c>
      <c r="E103" s="84" t="s">
        <v>637</v>
      </c>
      <c r="F103" s="85">
        <v>810522.45</v>
      </c>
      <c r="G103" s="85">
        <v>-16129.14</v>
      </c>
      <c r="H103" s="85">
        <v>794393.31</v>
      </c>
    </row>
    <row r="104" spans="1:8" x14ac:dyDescent="0.5">
      <c r="A104" s="116"/>
      <c r="B104" s="83">
        <v>100000550358</v>
      </c>
      <c r="C104" s="82">
        <v>1</v>
      </c>
      <c r="D104" s="84" t="s">
        <v>634</v>
      </c>
      <c r="E104" s="84" t="s">
        <v>637</v>
      </c>
      <c r="F104" s="85">
        <v>1125053.55</v>
      </c>
      <c r="G104" s="85">
        <v>-1125052.55</v>
      </c>
      <c r="H104" s="84">
        <v>1</v>
      </c>
    </row>
    <row r="105" spans="1:8" x14ac:dyDescent="0.5">
      <c r="A105" s="116">
        <v>64</v>
      </c>
      <c r="B105" s="83">
        <v>100000550359</v>
      </c>
      <c r="C105" s="82">
        <v>0</v>
      </c>
      <c r="D105" s="84" t="s">
        <v>634</v>
      </c>
      <c r="E105" s="84" t="s">
        <v>638</v>
      </c>
      <c r="F105" s="85">
        <v>848370.83</v>
      </c>
      <c r="G105" s="85">
        <v>-16715.54</v>
      </c>
      <c r="H105" s="85">
        <v>831655.29</v>
      </c>
    </row>
    <row r="106" spans="1:8" x14ac:dyDescent="0.5">
      <c r="A106" s="116"/>
      <c r="B106" s="83">
        <v>100000550359</v>
      </c>
      <c r="C106" s="82">
        <v>1</v>
      </c>
      <c r="D106" s="84" t="s">
        <v>634</v>
      </c>
      <c r="E106" s="84" t="s">
        <v>638</v>
      </c>
      <c r="F106" s="85">
        <v>1157629.17</v>
      </c>
      <c r="G106" s="85">
        <v>-1157628.17</v>
      </c>
      <c r="H106" s="84">
        <v>1</v>
      </c>
    </row>
    <row r="107" spans="1:8" x14ac:dyDescent="0.5">
      <c r="A107" s="116">
        <v>65</v>
      </c>
      <c r="B107" s="83">
        <v>100000550361</v>
      </c>
      <c r="C107" s="82">
        <v>0</v>
      </c>
      <c r="D107" s="84" t="s">
        <v>634</v>
      </c>
      <c r="E107" s="84" t="s">
        <v>632</v>
      </c>
      <c r="F107" s="85">
        <v>875766.67</v>
      </c>
      <c r="G107" s="85">
        <v>-18634.419999999998</v>
      </c>
      <c r="H107" s="85">
        <v>857132.25</v>
      </c>
    </row>
    <row r="108" spans="1:8" x14ac:dyDescent="0.5">
      <c r="A108" s="116"/>
      <c r="B108" s="83">
        <v>100000550361</v>
      </c>
      <c r="C108" s="82">
        <v>1</v>
      </c>
      <c r="D108" s="84" t="s">
        <v>634</v>
      </c>
      <c r="E108" s="84" t="s">
        <v>632</v>
      </c>
      <c r="F108" s="85">
        <v>1360233.33</v>
      </c>
      <c r="G108" s="85">
        <v>-1360232.33</v>
      </c>
      <c r="H108" s="84">
        <v>1</v>
      </c>
    </row>
    <row r="109" spans="1:8" x14ac:dyDescent="0.5">
      <c r="A109" s="116">
        <v>66</v>
      </c>
      <c r="B109" s="83">
        <v>100000550363</v>
      </c>
      <c r="C109" s="82">
        <v>0</v>
      </c>
      <c r="D109" s="84" t="s">
        <v>634</v>
      </c>
      <c r="E109" s="84" t="s">
        <v>632</v>
      </c>
      <c r="F109" s="85">
        <v>1031679.69</v>
      </c>
      <c r="G109" s="85">
        <v>-19649.5</v>
      </c>
      <c r="H109" s="85">
        <v>1012030.19</v>
      </c>
    </row>
    <row r="110" spans="1:8" x14ac:dyDescent="0.5">
      <c r="A110" s="116"/>
      <c r="B110" s="83">
        <v>100000550363</v>
      </c>
      <c r="C110" s="82">
        <v>1</v>
      </c>
      <c r="D110" s="84" t="s">
        <v>634</v>
      </c>
      <c r="E110" s="84" t="s">
        <v>632</v>
      </c>
      <c r="F110" s="85">
        <v>1326445.31</v>
      </c>
      <c r="G110" s="85">
        <v>-1326444.31</v>
      </c>
      <c r="H110" s="84">
        <v>1</v>
      </c>
    </row>
    <row r="111" spans="1:8" x14ac:dyDescent="0.5">
      <c r="A111" s="116">
        <v>67</v>
      </c>
      <c r="B111" s="83">
        <v>100000550398</v>
      </c>
      <c r="C111" s="82">
        <v>0</v>
      </c>
      <c r="D111" s="84" t="s">
        <v>634</v>
      </c>
      <c r="E111" s="84" t="s">
        <v>639</v>
      </c>
      <c r="F111" s="85">
        <v>924333.33</v>
      </c>
      <c r="G111" s="85">
        <v>-19667.810000000001</v>
      </c>
      <c r="H111" s="85">
        <v>904665.52</v>
      </c>
    </row>
    <row r="112" spans="1:8" x14ac:dyDescent="0.5">
      <c r="A112" s="116"/>
      <c r="B112" s="83">
        <v>100000550398</v>
      </c>
      <c r="C112" s="82">
        <v>1</v>
      </c>
      <c r="D112" s="84" t="s">
        <v>634</v>
      </c>
      <c r="E112" s="84" t="s">
        <v>639</v>
      </c>
      <c r="F112" s="85">
        <v>1435666.67</v>
      </c>
      <c r="G112" s="85">
        <v>-1435665.67</v>
      </c>
      <c r="H112" s="84">
        <v>1</v>
      </c>
    </row>
    <row r="113" spans="1:8" x14ac:dyDescent="0.5">
      <c r="A113" s="116">
        <v>68</v>
      </c>
      <c r="B113" s="83">
        <v>100000550399</v>
      </c>
      <c r="C113" s="82">
        <v>0</v>
      </c>
      <c r="D113" s="84" t="s">
        <v>634</v>
      </c>
      <c r="E113" s="84" t="s">
        <v>639</v>
      </c>
      <c r="F113" s="85">
        <v>810522.45</v>
      </c>
      <c r="G113" s="85">
        <v>-16129.14</v>
      </c>
      <c r="H113" s="85">
        <v>794393.31</v>
      </c>
    </row>
    <row r="114" spans="1:8" x14ac:dyDescent="0.5">
      <c r="A114" s="116"/>
      <c r="B114" s="83">
        <v>100000550399</v>
      </c>
      <c r="C114" s="82">
        <v>1</v>
      </c>
      <c r="D114" s="84" t="s">
        <v>634</v>
      </c>
      <c r="E114" s="84" t="s">
        <v>639</v>
      </c>
      <c r="F114" s="85">
        <v>1125053.55</v>
      </c>
      <c r="G114" s="85">
        <v>-1125052.55</v>
      </c>
      <c r="H114" s="84">
        <v>1</v>
      </c>
    </row>
    <row r="115" spans="1:8" x14ac:dyDescent="0.5">
      <c r="A115" s="116">
        <v>69</v>
      </c>
      <c r="B115" s="83">
        <v>100000550400</v>
      </c>
      <c r="C115" s="82">
        <v>0</v>
      </c>
      <c r="D115" s="84" t="s">
        <v>634</v>
      </c>
      <c r="E115" s="84" t="s">
        <v>639</v>
      </c>
      <c r="F115" s="85">
        <v>1305865.6299999999</v>
      </c>
      <c r="G115" s="85">
        <v>-20484.830000000002</v>
      </c>
      <c r="H115" s="85">
        <v>1285380.8</v>
      </c>
    </row>
    <row r="116" spans="1:8" x14ac:dyDescent="0.5">
      <c r="A116" s="116"/>
      <c r="B116" s="83">
        <v>100000550400</v>
      </c>
      <c r="C116" s="82">
        <v>1</v>
      </c>
      <c r="D116" s="84" t="s">
        <v>634</v>
      </c>
      <c r="E116" s="84" t="s">
        <v>639</v>
      </c>
      <c r="F116" s="85">
        <v>1152234.3700000001</v>
      </c>
      <c r="G116" s="85">
        <v>-1152233.3700000001</v>
      </c>
      <c r="H116" s="84">
        <v>1</v>
      </c>
    </row>
    <row r="117" spans="1:8" x14ac:dyDescent="0.5">
      <c r="A117" s="116">
        <v>70</v>
      </c>
      <c r="B117" s="83">
        <v>100000550401</v>
      </c>
      <c r="C117" s="82">
        <v>0</v>
      </c>
      <c r="D117" s="84" t="s">
        <v>634</v>
      </c>
      <c r="E117" s="84" t="s">
        <v>640</v>
      </c>
      <c r="F117" s="85">
        <v>958340.09</v>
      </c>
      <c r="G117" s="85">
        <v>-19659.09</v>
      </c>
      <c r="H117" s="85">
        <v>938681</v>
      </c>
    </row>
    <row r="118" spans="1:8" x14ac:dyDescent="0.5">
      <c r="A118" s="116"/>
      <c r="B118" s="83">
        <v>100000550401</v>
      </c>
      <c r="C118" s="82">
        <v>1</v>
      </c>
      <c r="D118" s="84" t="s">
        <v>634</v>
      </c>
      <c r="E118" s="84" t="s">
        <v>640</v>
      </c>
      <c r="F118" s="85">
        <v>1400650.91</v>
      </c>
      <c r="G118" s="85">
        <v>-1400649.91</v>
      </c>
      <c r="H118" s="84">
        <v>1</v>
      </c>
    </row>
    <row r="119" spans="1:8" x14ac:dyDescent="0.5">
      <c r="A119" s="116">
        <v>71</v>
      </c>
      <c r="B119" s="83">
        <v>100000550458</v>
      </c>
      <c r="C119" s="82">
        <v>0</v>
      </c>
      <c r="D119" s="84" t="s">
        <v>634</v>
      </c>
      <c r="E119" s="84" t="s">
        <v>641</v>
      </c>
      <c r="F119" s="85">
        <v>913208.31</v>
      </c>
      <c r="G119" s="85">
        <v>-19637.150000000001</v>
      </c>
      <c r="H119" s="85">
        <v>893571.16</v>
      </c>
    </row>
    <row r="120" spans="1:8" x14ac:dyDescent="0.5">
      <c r="A120" s="116"/>
      <c r="B120" s="83">
        <v>100000550458</v>
      </c>
      <c r="C120" s="82">
        <v>1</v>
      </c>
      <c r="D120" s="84" t="s">
        <v>634</v>
      </c>
      <c r="E120" s="84" t="s">
        <v>641</v>
      </c>
      <c r="F120" s="85">
        <v>1443458.29</v>
      </c>
      <c r="G120" s="85">
        <v>-1443457.29</v>
      </c>
      <c r="H120" s="84">
        <v>1</v>
      </c>
    </row>
    <row r="121" spans="1:8" x14ac:dyDescent="0.5">
      <c r="A121" s="116">
        <v>72</v>
      </c>
      <c r="B121" s="83">
        <v>100000550509</v>
      </c>
      <c r="C121" s="82">
        <v>0</v>
      </c>
      <c r="D121" s="84" t="s">
        <v>634</v>
      </c>
      <c r="E121" s="84" t="s">
        <v>642</v>
      </c>
      <c r="F121" s="85">
        <v>1031002.87</v>
      </c>
      <c r="G121" s="85">
        <v>-19636.61</v>
      </c>
      <c r="H121" s="85">
        <v>1011366.26</v>
      </c>
    </row>
    <row r="122" spans="1:8" x14ac:dyDescent="0.5">
      <c r="A122" s="116"/>
      <c r="B122" s="83">
        <v>100000550509</v>
      </c>
      <c r="C122" s="82">
        <v>1</v>
      </c>
      <c r="D122" s="84" t="s">
        <v>634</v>
      </c>
      <c r="E122" s="84" t="s">
        <v>642</v>
      </c>
      <c r="F122" s="85">
        <v>1325575.1299999999</v>
      </c>
      <c r="G122" s="85">
        <v>-1325574.1299999999</v>
      </c>
      <c r="H122" s="84">
        <v>1</v>
      </c>
    </row>
    <row r="123" spans="1:8" x14ac:dyDescent="0.5">
      <c r="A123" s="116">
        <v>73</v>
      </c>
      <c r="B123" s="83">
        <v>100000550512</v>
      </c>
      <c r="C123" s="82">
        <v>0</v>
      </c>
      <c r="D123" s="84" t="s">
        <v>634</v>
      </c>
      <c r="E123" s="84" t="s">
        <v>643</v>
      </c>
      <c r="F123" s="85">
        <v>4904166.67</v>
      </c>
      <c r="G123" s="85">
        <v>-89162.23</v>
      </c>
      <c r="H123" s="85">
        <v>4815004.4400000004</v>
      </c>
    </row>
    <row r="124" spans="1:8" x14ac:dyDescent="0.5">
      <c r="A124" s="116"/>
      <c r="B124" s="83">
        <v>100000550512</v>
      </c>
      <c r="C124" s="82">
        <v>1</v>
      </c>
      <c r="D124" s="84" t="s">
        <v>634</v>
      </c>
      <c r="E124" s="84" t="s">
        <v>643</v>
      </c>
      <c r="F124" s="85">
        <v>5795833.3300000001</v>
      </c>
      <c r="G124" s="85">
        <v>-5795832.3300000001</v>
      </c>
      <c r="H124" s="84">
        <v>1</v>
      </c>
    </row>
    <row r="125" spans="1:8" x14ac:dyDescent="0.5">
      <c r="A125" s="116">
        <v>74</v>
      </c>
      <c r="B125" s="83">
        <v>100000550551</v>
      </c>
      <c r="C125" s="82">
        <v>0</v>
      </c>
      <c r="D125" s="84" t="s">
        <v>634</v>
      </c>
      <c r="E125" s="84" t="s">
        <v>644</v>
      </c>
      <c r="F125" s="85">
        <v>5290000</v>
      </c>
      <c r="G125" s="85">
        <v>-114993.15</v>
      </c>
      <c r="H125" s="85">
        <v>5175006.8499999996</v>
      </c>
    </row>
    <row r="126" spans="1:8" x14ac:dyDescent="0.5">
      <c r="A126" s="116"/>
      <c r="B126" s="83">
        <v>100000550551</v>
      </c>
      <c r="C126" s="82">
        <v>1</v>
      </c>
      <c r="D126" s="84" t="s">
        <v>634</v>
      </c>
      <c r="E126" s="84" t="s">
        <v>644</v>
      </c>
      <c r="F126" s="85">
        <v>8510000</v>
      </c>
      <c r="G126" s="85">
        <v>-8509999</v>
      </c>
      <c r="H126" s="84">
        <v>1</v>
      </c>
    </row>
    <row r="127" spans="1:8" x14ac:dyDescent="0.5">
      <c r="A127" s="116">
        <v>75</v>
      </c>
      <c r="B127" s="83">
        <v>100000550552</v>
      </c>
      <c r="C127" s="82">
        <v>0</v>
      </c>
      <c r="D127" s="84" t="s">
        <v>634</v>
      </c>
      <c r="E127" s="84" t="s">
        <v>644</v>
      </c>
      <c r="F127" s="85">
        <v>3311458.33</v>
      </c>
      <c r="G127" s="85">
        <v>-70832.3</v>
      </c>
      <c r="H127" s="85">
        <v>3240626.03</v>
      </c>
    </row>
    <row r="128" spans="1:8" x14ac:dyDescent="0.5">
      <c r="A128" s="116"/>
      <c r="B128" s="83">
        <v>100000550552</v>
      </c>
      <c r="C128" s="82">
        <v>1</v>
      </c>
      <c r="D128" s="84" t="s">
        <v>634</v>
      </c>
      <c r="E128" s="84" t="s">
        <v>644</v>
      </c>
      <c r="F128" s="85">
        <v>5188541.67</v>
      </c>
      <c r="G128" s="85">
        <v>-5188540.67</v>
      </c>
      <c r="H128" s="84">
        <v>1</v>
      </c>
    </row>
    <row r="129" spans="1:8" x14ac:dyDescent="0.5">
      <c r="A129" s="116">
        <v>76</v>
      </c>
      <c r="B129" s="83">
        <v>100000550553</v>
      </c>
      <c r="C129" s="82">
        <v>0</v>
      </c>
      <c r="D129" s="84" t="s">
        <v>634</v>
      </c>
      <c r="E129" s="84" t="s">
        <v>645</v>
      </c>
      <c r="F129" s="85">
        <v>3666666.67</v>
      </c>
      <c r="G129" s="85">
        <v>-83338.52</v>
      </c>
      <c r="H129" s="85">
        <v>3583328.15</v>
      </c>
    </row>
    <row r="130" spans="1:8" x14ac:dyDescent="0.5">
      <c r="A130" s="116"/>
      <c r="B130" s="83">
        <v>100000550553</v>
      </c>
      <c r="C130" s="82">
        <v>1</v>
      </c>
      <c r="D130" s="84" t="s">
        <v>634</v>
      </c>
      <c r="E130" s="84" t="s">
        <v>645</v>
      </c>
      <c r="F130" s="85">
        <v>6333333.3300000001</v>
      </c>
      <c r="G130" s="85">
        <v>-6333332.3300000001</v>
      </c>
      <c r="H130" s="84">
        <v>1</v>
      </c>
    </row>
    <row r="131" spans="1:8" x14ac:dyDescent="0.5">
      <c r="A131" s="116">
        <v>77</v>
      </c>
      <c r="B131" s="83">
        <v>100000550554</v>
      </c>
      <c r="C131" s="82">
        <v>0</v>
      </c>
      <c r="D131" s="84" t="s">
        <v>634</v>
      </c>
      <c r="E131" s="84" t="s">
        <v>645</v>
      </c>
      <c r="F131" s="85">
        <v>4166666.67</v>
      </c>
      <c r="G131" s="85">
        <v>-83337.899999999994</v>
      </c>
      <c r="H131" s="85">
        <v>4083328.77</v>
      </c>
    </row>
    <row r="132" spans="1:8" x14ac:dyDescent="0.5">
      <c r="A132" s="116"/>
      <c r="B132" s="83">
        <v>100000550554</v>
      </c>
      <c r="C132" s="82">
        <v>1</v>
      </c>
      <c r="D132" s="84" t="s">
        <v>634</v>
      </c>
      <c r="E132" s="84" t="s">
        <v>645</v>
      </c>
      <c r="F132" s="85">
        <v>5833333.3300000001</v>
      </c>
      <c r="G132" s="85">
        <v>-5833332.3300000001</v>
      </c>
      <c r="H132" s="84">
        <v>1</v>
      </c>
    </row>
    <row r="133" spans="1:8" x14ac:dyDescent="0.5">
      <c r="A133" s="116">
        <v>78</v>
      </c>
      <c r="B133" s="83">
        <v>100000550555</v>
      </c>
      <c r="C133" s="82">
        <v>0</v>
      </c>
      <c r="D133" s="84" t="s">
        <v>634</v>
      </c>
      <c r="E133" s="84" t="s">
        <v>646</v>
      </c>
      <c r="F133" s="85">
        <v>3444249.37</v>
      </c>
      <c r="G133" s="85">
        <v>-72891</v>
      </c>
      <c r="H133" s="85">
        <v>3371358.37</v>
      </c>
    </row>
    <row r="134" spans="1:8" x14ac:dyDescent="0.5">
      <c r="A134" s="116"/>
      <c r="B134" s="83">
        <v>100000550555</v>
      </c>
      <c r="C134" s="82">
        <v>1</v>
      </c>
      <c r="D134" s="84" t="s">
        <v>634</v>
      </c>
      <c r="E134" s="84" t="s">
        <v>646</v>
      </c>
      <c r="F134" s="85">
        <v>5303050.63</v>
      </c>
      <c r="G134" s="85">
        <v>-5303049.63</v>
      </c>
      <c r="H134" s="84">
        <v>1</v>
      </c>
    </row>
    <row r="135" spans="1:8" x14ac:dyDescent="0.5">
      <c r="A135" s="116">
        <v>79</v>
      </c>
      <c r="B135" s="83">
        <v>100000550556</v>
      </c>
      <c r="C135" s="82">
        <v>0</v>
      </c>
      <c r="D135" s="84" t="s">
        <v>634</v>
      </c>
      <c r="E135" s="84" t="s">
        <v>647</v>
      </c>
      <c r="F135" s="85">
        <v>3527988.75</v>
      </c>
      <c r="G135" s="85">
        <v>-75463.89</v>
      </c>
      <c r="H135" s="85">
        <v>3452524.86</v>
      </c>
    </row>
    <row r="136" spans="1:8" x14ac:dyDescent="0.5">
      <c r="A136" s="116"/>
      <c r="B136" s="83">
        <v>100000550556</v>
      </c>
      <c r="C136" s="82">
        <v>1</v>
      </c>
      <c r="D136" s="84" t="s">
        <v>634</v>
      </c>
      <c r="E136" s="84" t="s">
        <v>647</v>
      </c>
      <c r="F136" s="85">
        <v>5527811.25</v>
      </c>
      <c r="G136" s="85">
        <v>-5527810.25</v>
      </c>
      <c r="H136" s="84">
        <v>1</v>
      </c>
    </row>
    <row r="137" spans="1:8" x14ac:dyDescent="0.5">
      <c r="A137" s="116">
        <v>80</v>
      </c>
      <c r="B137" s="83">
        <v>100000550557</v>
      </c>
      <c r="C137" s="82">
        <v>0</v>
      </c>
      <c r="D137" s="84" t="s">
        <v>634</v>
      </c>
      <c r="E137" s="84" t="s">
        <v>647</v>
      </c>
      <c r="F137" s="85">
        <v>4980937.5</v>
      </c>
      <c r="G137" s="85">
        <v>-86253.07</v>
      </c>
      <c r="H137" s="85">
        <v>4894684.43</v>
      </c>
    </row>
    <row r="138" spans="1:8" x14ac:dyDescent="0.5">
      <c r="A138" s="116"/>
      <c r="B138" s="83">
        <v>100000550557</v>
      </c>
      <c r="C138" s="82">
        <v>1</v>
      </c>
      <c r="D138" s="84" t="s">
        <v>634</v>
      </c>
      <c r="E138" s="84" t="s">
        <v>647</v>
      </c>
      <c r="F138" s="85">
        <v>5369062.5</v>
      </c>
      <c r="G138" s="85">
        <v>-5369061.5</v>
      </c>
      <c r="H138" s="84">
        <v>1</v>
      </c>
    </row>
    <row r="139" spans="1:8" x14ac:dyDescent="0.5">
      <c r="A139" s="116">
        <v>81</v>
      </c>
      <c r="B139" s="83">
        <v>100000550558</v>
      </c>
      <c r="C139" s="82">
        <v>0</v>
      </c>
      <c r="D139" s="84" t="s">
        <v>634</v>
      </c>
      <c r="E139" s="84" t="s">
        <v>648</v>
      </c>
      <c r="F139" s="85">
        <v>2211181.87</v>
      </c>
      <c r="G139" s="85">
        <v>-65520.49</v>
      </c>
      <c r="H139" s="85">
        <v>2145661.38</v>
      </c>
    </row>
    <row r="140" spans="1:8" x14ac:dyDescent="0.5">
      <c r="A140" s="116"/>
      <c r="B140" s="83">
        <v>100000550558</v>
      </c>
      <c r="C140" s="82">
        <v>1</v>
      </c>
      <c r="D140" s="84" t="s">
        <v>634</v>
      </c>
      <c r="E140" s="84" t="s">
        <v>648</v>
      </c>
      <c r="F140" s="85">
        <v>5650798.1299999999</v>
      </c>
      <c r="G140" s="85">
        <v>-5650797.1299999999</v>
      </c>
      <c r="H140" s="84">
        <v>1</v>
      </c>
    </row>
    <row r="141" spans="1:8" x14ac:dyDescent="0.5">
      <c r="A141" s="116">
        <v>82</v>
      </c>
      <c r="B141" s="83">
        <v>100000550559</v>
      </c>
      <c r="C141" s="82">
        <v>0</v>
      </c>
      <c r="D141" s="84" t="s">
        <v>634</v>
      </c>
      <c r="E141" s="84" t="s">
        <v>648</v>
      </c>
      <c r="F141" s="85">
        <v>4393635.42</v>
      </c>
      <c r="G141" s="85">
        <v>-83290.59</v>
      </c>
      <c r="H141" s="85">
        <v>4310344.83</v>
      </c>
    </row>
    <row r="142" spans="1:8" x14ac:dyDescent="0.5">
      <c r="A142" s="116"/>
      <c r="B142" s="83">
        <v>100000550559</v>
      </c>
      <c r="C142" s="82">
        <v>1</v>
      </c>
      <c r="D142" s="84" t="s">
        <v>634</v>
      </c>
      <c r="E142" s="84" t="s">
        <v>648</v>
      </c>
      <c r="F142" s="85">
        <v>5601364.5800000001</v>
      </c>
      <c r="G142" s="85">
        <v>-5601363.5800000001</v>
      </c>
      <c r="H142" s="84">
        <v>1</v>
      </c>
    </row>
    <row r="143" spans="1:8" x14ac:dyDescent="0.5">
      <c r="A143" s="116">
        <v>83</v>
      </c>
      <c r="B143" s="83">
        <v>100000550560</v>
      </c>
      <c r="C143" s="82">
        <v>0</v>
      </c>
      <c r="D143" s="84" t="s">
        <v>634</v>
      </c>
      <c r="E143" s="84" t="s">
        <v>649</v>
      </c>
      <c r="F143" s="85">
        <v>3989333.33</v>
      </c>
      <c r="G143" s="85">
        <v>-90672.31</v>
      </c>
      <c r="H143" s="85">
        <v>3898661.02</v>
      </c>
    </row>
    <row r="144" spans="1:8" x14ac:dyDescent="0.5">
      <c r="A144" s="116"/>
      <c r="B144" s="83">
        <v>100000550560</v>
      </c>
      <c r="C144" s="82">
        <v>1</v>
      </c>
      <c r="D144" s="84" t="s">
        <v>634</v>
      </c>
      <c r="E144" s="84" t="s">
        <v>649</v>
      </c>
      <c r="F144" s="85">
        <v>6890666.6699999999</v>
      </c>
      <c r="G144" s="85">
        <v>-6890665.6699999999</v>
      </c>
      <c r="H144" s="84">
        <v>1</v>
      </c>
    </row>
    <row r="145" spans="1:8" x14ac:dyDescent="0.5">
      <c r="A145" s="116">
        <v>84</v>
      </c>
      <c r="B145" s="83">
        <v>100000550561</v>
      </c>
      <c r="C145" s="82">
        <v>0</v>
      </c>
      <c r="D145" s="84" t="s">
        <v>634</v>
      </c>
      <c r="E145" s="84" t="s">
        <v>649</v>
      </c>
      <c r="F145" s="85">
        <v>5447362.5</v>
      </c>
      <c r="G145" s="85">
        <v>-88569.08</v>
      </c>
      <c r="H145" s="85">
        <v>5358793.42</v>
      </c>
    </row>
    <row r="146" spans="1:8" x14ac:dyDescent="0.5">
      <c r="A146" s="116"/>
      <c r="B146" s="83">
        <v>100000550561</v>
      </c>
      <c r="C146" s="82">
        <v>1</v>
      </c>
      <c r="D146" s="84" t="s">
        <v>634</v>
      </c>
      <c r="E146" s="84" t="s">
        <v>649</v>
      </c>
      <c r="F146" s="85">
        <v>5181637.5</v>
      </c>
      <c r="G146" s="85">
        <v>-5181636.5</v>
      </c>
      <c r="H146" s="84">
        <v>1</v>
      </c>
    </row>
    <row r="147" spans="1:8" x14ac:dyDescent="0.5">
      <c r="A147" s="116">
        <v>85</v>
      </c>
      <c r="B147" s="83">
        <v>100000550562</v>
      </c>
      <c r="C147" s="82">
        <v>0</v>
      </c>
      <c r="D147" s="84" t="s">
        <v>634</v>
      </c>
      <c r="E147" s="84" t="s">
        <v>650</v>
      </c>
      <c r="F147" s="85">
        <v>4333333.33</v>
      </c>
      <c r="G147" s="85">
        <v>-83328.94</v>
      </c>
      <c r="H147" s="85">
        <v>4250004.3899999997</v>
      </c>
    </row>
    <row r="148" spans="1:8" x14ac:dyDescent="0.5">
      <c r="A148" s="116"/>
      <c r="B148" s="83">
        <v>100000550562</v>
      </c>
      <c r="C148" s="82">
        <v>1</v>
      </c>
      <c r="D148" s="84" t="s">
        <v>634</v>
      </c>
      <c r="E148" s="84" t="s">
        <v>650</v>
      </c>
      <c r="F148" s="85">
        <v>5666666.6699999999</v>
      </c>
      <c r="G148" s="85">
        <v>-5666665.6699999999</v>
      </c>
      <c r="H148" s="84">
        <v>1</v>
      </c>
    </row>
    <row r="149" spans="1:8" x14ac:dyDescent="0.5">
      <c r="A149" s="116">
        <v>86</v>
      </c>
      <c r="B149" s="83">
        <v>100000550563</v>
      </c>
      <c r="C149" s="82">
        <v>0</v>
      </c>
      <c r="D149" s="84" t="s">
        <v>634</v>
      </c>
      <c r="E149" s="84" t="s">
        <v>650</v>
      </c>
      <c r="F149" s="85">
        <v>5083333.33</v>
      </c>
      <c r="G149" s="85">
        <v>-83329.59</v>
      </c>
      <c r="H149" s="85">
        <v>5000003.74</v>
      </c>
    </row>
    <row r="150" spans="1:8" x14ac:dyDescent="0.5">
      <c r="A150" s="116"/>
      <c r="B150" s="83">
        <v>100000550563</v>
      </c>
      <c r="C150" s="82">
        <v>1</v>
      </c>
      <c r="D150" s="84" t="s">
        <v>634</v>
      </c>
      <c r="E150" s="84" t="s">
        <v>650</v>
      </c>
      <c r="F150" s="85">
        <v>4916666.67</v>
      </c>
      <c r="G150" s="85">
        <v>-4916665.67</v>
      </c>
      <c r="H150" s="84">
        <v>1</v>
      </c>
    </row>
    <row r="151" spans="1:8" x14ac:dyDescent="0.5">
      <c r="A151" s="116">
        <v>87</v>
      </c>
      <c r="B151" s="83">
        <v>100000550564</v>
      </c>
      <c r="C151" s="82">
        <v>0</v>
      </c>
      <c r="D151" s="84" t="s">
        <v>634</v>
      </c>
      <c r="E151" s="84" t="s">
        <v>651</v>
      </c>
      <c r="F151" s="85">
        <v>7520000</v>
      </c>
      <c r="G151" s="85">
        <v>-7519999</v>
      </c>
      <c r="H151" s="84">
        <v>1</v>
      </c>
    </row>
    <row r="152" spans="1:8" x14ac:dyDescent="0.5">
      <c r="A152" s="116">
        <v>88</v>
      </c>
      <c r="B152" s="83">
        <v>100000550565</v>
      </c>
      <c r="C152" s="82">
        <v>0</v>
      </c>
      <c r="D152" s="84" t="s">
        <v>634</v>
      </c>
      <c r="E152" s="84" t="s">
        <v>651</v>
      </c>
      <c r="F152" s="85">
        <v>539350</v>
      </c>
      <c r="G152" s="85">
        <v>-77019.86</v>
      </c>
      <c r="H152" s="85">
        <v>462330.14</v>
      </c>
    </row>
    <row r="153" spans="1:8" x14ac:dyDescent="0.5">
      <c r="A153" s="116"/>
      <c r="B153" s="83">
        <v>100000550565</v>
      </c>
      <c r="C153" s="82">
        <v>1</v>
      </c>
      <c r="D153" s="84" t="s">
        <v>634</v>
      </c>
      <c r="E153" s="84" t="s">
        <v>651</v>
      </c>
      <c r="F153" s="85">
        <v>8706650</v>
      </c>
      <c r="G153" s="85">
        <v>-8706649</v>
      </c>
      <c r="H153" s="84">
        <v>1</v>
      </c>
    </row>
    <row r="154" spans="1:8" x14ac:dyDescent="0.5">
      <c r="A154" s="116">
        <v>89</v>
      </c>
      <c r="B154" s="83">
        <v>100000550566</v>
      </c>
      <c r="C154" s="82">
        <v>0</v>
      </c>
      <c r="D154" s="84" t="s">
        <v>634</v>
      </c>
      <c r="E154" s="84" t="s">
        <v>651</v>
      </c>
      <c r="F154" s="85">
        <v>539350</v>
      </c>
      <c r="G154" s="85">
        <v>-77019.86</v>
      </c>
      <c r="H154" s="85">
        <v>462330.14</v>
      </c>
    </row>
    <row r="155" spans="1:8" x14ac:dyDescent="0.5">
      <c r="A155" s="116"/>
      <c r="B155" s="83">
        <v>100000550566</v>
      </c>
      <c r="C155" s="82">
        <v>1</v>
      </c>
      <c r="D155" s="84" t="s">
        <v>634</v>
      </c>
      <c r="E155" s="84" t="s">
        <v>651</v>
      </c>
      <c r="F155" s="85">
        <v>8706650</v>
      </c>
      <c r="G155" s="85">
        <v>-8706649</v>
      </c>
      <c r="H155" s="84">
        <v>1</v>
      </c>
    </row>
    <row r="156" spans="1:8" x14ac:dyDescent="0.5">
      <c r="A156" s="116">
        <v>90</v>
      </c>
      <c r="B156" s="83">
        <v>100000550567</v>
      </c>
      <c r="C156" s="82">
        <v>0</v>
      </c>
      <c r="D156" s="84" t="s">
        <v>634</v>
      </c>
      <c r="E156" s="84" t="s">
        <v>651</v>
      </c>
      <c r="F156" s="85">
        <v>2282854.17</v>
      </c>
      <c r="G156" s="85">
        <v>-70244.63</v>
      </c>
      <c r="H156" s="85">
        <v>2212609.54</v>
      </c>
    </row>
    <row r="157" spans="1:8" x14ac:dyDescent="0.5">
      <c r="A157" s="116"/>
      <c r="B157" s="83">
        <v>100000550567</v>
      </c>
      <c r="C157" s="82">
        <v>1</v>
      </c>
      <c r="D157" s="84" t="s">
        <v>634</v>
      </c>
      <c r="E157" s="84" t="s">
        <v>651</v>
      </c>
      <c r="F157" s="85">
        <v>6146145.8300000001</v>
      </c>
      <c r="G157" s="85">
        <v>-6146144.8300000001</v>
      </c>
      <c r="H157" s="84">
        <v>1</v>
      </c>
    </row>
    <row r="158" spans="1:8" x14ac:dyDescent="0.5">
      <c r="A158" s="116">
        <v>91</v>
      </c>
      <c r="B158" s="83">
        <v>100000550568</v>
      </c>
      <c r="C158" s="82">
        <v>0</v>
      </c>
      <c r="D158" s="84" t="s">
        <v>634</v>
      </c>
      <c r="E158" s="84" t="s">
        <v>652</v>
      </c>
      <c r="F158" s="85">
        <v>3130111</v>
      </c>
      <c r="G158" s="85">
        <v>-78247.42</v>
      </c>
      <c r="H158" s="85">
        <v>3051863.58</v>
      </c>
    </row>
    <row r="159" spans="1:8" x14ac:dyDescent="0.5">
      <c r="A159" s="116"/>
      <c r="B159" s="83">
        <v>100000550568</v>
      </c>
      <c r="C159" s="82">
        <v>1</v>
      </c>
      <c r="D159" s="84" t="s">
        <v>634</v>
      </c>
      <c r="E159" s="84" t="s">
        <v>652</v>
      </c>
      <c r="F159" s="85">
        <v>6260222</v>
      </c>
      <c r="G159" s="85">
        <v>-6260221</v>
      </c>
      <c r="H159" s="84">
        <v>1</v>
      </c>
    </row>
    <row r="160" spans="1:8" x14ac:dyDescent="0.5">
      <c r="A160" s="116">
        <v>92</v>
      </c>
      <c r="B160" s="83">
        <v>100000550570</v>
      </c>
      <c r="C160" s="82">
        <v>0</v>
      </c>
      <c r="D160" s="84" t="s">
        <v>634</v>
      </c>
      <c r="E160" s="84" t="s">
        <v>652</v>
      </c>
      <c r="F160" s="85">
        <v>3130111</v>
      </c>
      <c r="G160" s="85">
        <v>-78247.42</v>
      </c>
      <c r="H160" s="85">
        <v>3051863.58</v>
      </c>
    </row>
    <row r="161" spans="1:8" x14ac:dyDescent="0.5">
      <c r="A161" s="116"/>
      <c r="B161" s="83">
        <v>100000550570</v>
      </c>
      <c r="C161" s="82">
        <v>1</v>
      </c>
      <c r="D161" s="84" t="s">
        <v>634</v>
      </c>
      <c r="E161" s="84" t="s">
        <v>652</v>
      </c>
      <c r="F161" s="85">
        <v>6260222</v>
      </c>
      <c r="G161" s="85">
        <v>-6260221</v>
      </c>
      <c r="H161" s="84">
        <v>1</v>
      </c>
    </row>
    <row r="162" spans="1:8" x14ac:dyDescent="0.5">
      <c r="A162" s="116">
        <v>93</v>
      </c>
      <c r="B162" s="83">
        <v>100000550571</v>
      </c>
      <c r="C162" s="82">
        <v>0</v>
      </c>
      <c r="D162" s="84" t="s">
        <v>634</v>
      </c>
      <c r="E162" s="84" t="s">
        <v>652</v>
      </c>
      <c r="F162" s="85">
        <v>3130111</v>
      </c>
      <c r="G162" s="85">
        <v>-78247.42</v>
      </c>
      <c r="H162" s="85">
        <v>3051863.58</v>
      </c>
    </row>
    <row r="163" spans="1:8" x14ac:dyDescent="0.5">
      <c r="A163" s="116"/>
      <c r="B163" s="83">
        <v>100000550571</v>
      </c>
      <c r="C163" s="82">
        <v>1</v>
      </c>
      <c r="D163" s="84" t="s">
        <v>634</v>
      </c>
      <c r="E163" s="84" t="s">
        <v>652</v>
      </c>
      <c r="F163" s="85">
        <v>6260222</v>
      </c>
      <c r="G163" s="85">
        <v>-6260221</v>
      </c>
      <c r="H163" s="84">
        <v>1</v>
      </c>
    </row>
    <row r="164" spans="1:8" x14ac:dyDescent="0.5">
      <c r="A164" s="116">
        <v>94</v>
      </c>
      <c r="B164" s="83">
        <v>100000550572</v>
      </c>
      <c r="C164" s="82">
        <v>0</v>
      </c>
      <c r="D164" s="84" t="s">
        <v>634</v>
      </c>
      <c r="E164" s="84" t="s">
        <v>652</v>
      </c>
      <c r="F164" s="85">
        <v>3130111</v>
      </c>
      <c r="G164" s="85">
        <v>-78247.42</v>
      </c>
      <c r="H164" s="85">
        <v>3051863.58</v>
      </c>
    </row>
    <row r="165" spans="1:8" x14ac:dyDescent="0.5">
      <c r="A165" s="116"/>
      <c r="B165" s="83">
        <v>100000550572</v>
      </c>
      <c r="C165" s="82">
        <v>1</v>
      </c>
      <c r="D165" s="84" t="s">
        <v>634</v>
      </c>
      <c r="E165" s="84" t="s">
        <v>652</v>
      </c>
      <c r="F165" s="85">
        <v>6260222</v>
      </c>
      <c r="G165" s="85">
        <v>-6260221</v>
      </c>
      <c r="H165" s="84">
        <v>1</v>
      </c>
    </row>
    <row r="166" spans="1:8" x14ac:dyDescent="0.5">
      <c r="A166" s="116">
        <v>95</v>
      </c>
      <c r="B166" s="83">
        <v>100000550573</v>
      </c>
      <c r="C166" s="82">
        <v>0</v>
      </c>
      <c r="D166" s="84" t="s">
        <v>634</v>
      </c>
      <c r="E166" s="84" t="s">
        <v>652</v>
      </c>
      <c r="F166" s="85">
        <v>3130111</v>
      </c>
      <c r="G166" s="85">
        <v>-78247.42</v>
      </c>
      <c r="H166" s="85">
        <v>3051863.58</v>
      </c>
    </row>
    <row r="167" spans="1:8" x14ac:dyDescent="0.5">
      <c r="A167" s="116"/>
      <c r="B167" s="83">
        <v>100000550573</v>
      </c>
      <c r="C167" s="82">
        <v>1</v>
      </c>
      <c r="D167" s="84" t="s">
        <v>634</v>
      </c>
      <c r="E167" s="84" t="s">
        <v>652</v>
      </c>
      <c r="F167" s="85">
        <v>6260222</v>
      </c>
      <c r="G167" s="85">
        <v>-6260221</v>
      </c>
      <c r="H167" s="84">
        <v>1</v>
      </c>
    </row>
    <row r="168" spans="1:8" x14ac:dyDescent="0.5">
      <c r="A168" s="116">
        <v>96</v>
      </c>
      <c r="B168" s="83">
        <v>100000550574</v>
      </c>
      <c r="C168" s="82">
        <v>0</v>
      </c>
      <c r="D168" s="84" t="s">
        <v>634</v>
      </c>
      <c r="E168" s="84" t="s">
        <v>652</v>
      </c>
      <c r="F168" s="85">
        <v>3130111</v>
      </c>
      <c r="G168" s="85">
        <v>-78247.42</v>
      </c>
      <c r="H168" s="85">
        <v>3051863.58</v>
      </c>
    </row>
    <row r="169" spans="1:8" x14ac:dyDescent="0.5">
      <c r="A169" s="116"/>
      <c r="B169" s="83">
        <v>100000550574</v>
      </c>
      <c r="C169" s="82">
        <v>1</v>
      </c>
      <c r="D169" s="84" t="s">
        <v>634</v>
      </c>
      <c r="E169" s="84" t="s">
        <v>652</v>
      </c>
      <c r="F169" s="85">
        <v>6260222</v>
      </c>
      <c r="G169" s="85">
        <v>-6260221</v>
      </c>
      <c r="H169" s="84">
        <v>1</v>
      </c>
    </row>
    <row r="170" spans="1:8" x14ac:dyDescent="0.5">
      <c r="A170" s="116">
        <v>97</v>
      </c>
      <c r="B170" s="83">
        <v>100000550575</v>
      </c>
      <c r="C170" s="82">
        <v>0</v>
      </c>
      <c r="D170" s="84" t="s">
        <v>634</v>
      </c>
      <c r="E170" s="84" t="s">
        <v>653</v>
      </c>
      <c r="F170" s="85">
        <v>3437500</v>
      </c>
      <c r="G170" s="85">
        <v>-83329.179999999993</v>
      </c>
      <c r="H170" s="85">
        <v>3354170.82</v>
      </c>
    </row>
    <row r="171" spans="1:8" x14ac:dyDescent="0.5">
      <c r="A171" s="116"/>
      <c r="B171" s="83">
        <v>100000550575</v>
      </c>
      <c r="C171" s="82">
        <v>1</v>
      </c>
      <c r="D171" s="84" t="s">
        <v>634</v>
      </c>
      <c r="E171" s="84" t="s">
        <v>653</v>
      </c>
      <c r="F171" s="85">
        <v>6562500</v>
      </c>
      <c r="G171" s="85">
        <v>-6562499</v>
      </c>
      <c r="H171" s="84">
        <v>1</v>
      </c>
    </row>
    <row r="172" spans="1:8" x14ac:dyDescent="0.5">
      <c r="A172" s="116">
        <v>98</v>
      </c>
      <c r="B172" s="83">
        <v>100000550576</v>
      </c>
      <c r="C172" s="82">
        <v>0</v>
      </c>
      <c r="D172" s="84" t="s">
        <v>634</v>
      </c>
      <c r="E172" s="84" t="s">
        <v>653</v>
      </c>
      <c r="F172" s="85">
        <v>3437500</v>
      </c>
      <c r="G172" s="85">
        <v>-83329.179999999993</v>
      </c>
      <c r="H172" s="85">
        <v>3354170.82</v>
      </c>
    </row>
    <row r="173" spans="1:8" x14ac:dyDescent="0.5">
      <c r="A173" s="116"/>
      <c r="B173" s="83">
        <v>100000550576</v>
      </c>
      <c r="C173" s="82">
        <v>1</v>
      </c>
      <c r="D173" s="84" t="s">
        <v>634</v>
      </c>
      <c r="E173" s="84" t="s">
        <v>653</v>
      </c>
      <c r="F173" s="85">
        <v>6562500</v>
      </c>
      <c r="G173" s="85">
        <v>-6562499</v>
      </c>
      <c r="H173" s="84">
        <v>1</v>
      </c>
    </row>
    <row r="174" spans="1:8" x14ac:dyDescent="0.5">
      <c r="A174" s="116">
        <v>99</v>
      </c>
      <c r="B174" s="83">
        <v>100000550577</v>
      </c>
      <c r="C174" s="82">
        <v>0</v>
      </c>
      <c r="D174" s="84" t="s">
        <v>634</v>
      </c>
      <c r="E174" s="84" t="s">
        <v>654</v>
      </c>
      <c r="F174" s="85">
        <v>4966083.33</v>
      </c>
      <c r="G174" s="85">
        <v>-86364.61</v>
      </c>
      <c r="H174" s="85">
        <v>4879718.72</v>
      </c>
    </row>
    <row r="175" spans="1:8" x14ac:dyDescent="0.5">
      <c r="A175" s="82"/>
      <c r="B175" s="83">
        <v>100000550577</v>
      </c>
      <c r="C175" s="82">
        <v>1</v>
      </c>
      <c r="D175" s="84" t="s">
        <v>634</v>
      </c>
      <c r="E175" s="84" t="s">
        <v>654</v>
      </c>
      <c r="F175" s="85">
        <v>5397916.6699999999</v>
      </c>
      <c r="G175" s="85">
        <v>-5397915.6699999999</v>
      </c>
      <c r="H175" s="84">
        <v>1</v>
      </c>
    </row>
    <row r="176" spans="1:8" x14ac:dyDescent="0.5">
      <c r="A176" s="82"/>
      <c r="B176" s="163" t="s">
        <v>57</v>
      </c>
      <c r="C176" s="163"/>
      <c r="D176" s="163"/>
      <c r="E176" s="163"/>
      <c r="F176" s="86">
        <f>SUM(F5:F175)</f>
        <v>510052442.10000002</v>
      </c>
      <c r="G176" s="86">
        <f>SUM(G5:G175)</f>
        <v>-227608286.84999993</v>
      </c>
      <c r="H176" s="86">
        <f>SUM(H5:H175)</f>
        <v>282444155.25000018</v>
      </c>
    </row>
    <row r="177" spans="1:8" x14ac:dyDescent="0.5">
      <c r="F177" s="87"/>
      <c r="G177" s="87"/>
      <c r="H177" s="87"/>
    </row>
    <row r="178" spans="1:8" x14ac:dyDescent="0.5">
      <c r="A178" s="81" t="s">
        <v>655</v>
      </c>
      <c r="B178" s="74"/>
    </row>
    <row r="179" spans="1:8" x14ac:dyDescent="0.5">
      <c r="A179" s="82" t="s">
        <v>0</v>
      </c>
      <c r="B179" s="84" t="s">
        <v>58</v>
      </c>
      <c r="C179" s="82" t="s">
        <v>59</v>
      </c>
      <c r="D179" s="84" t="s">
        <v>60</v>
      </c>
      <c r="E179" s="84" t="s">
        <v>61</v>
      </c>
      <c r="F179" s="84" t="s">
        <v>579</v>
      </c>
      <c r="G179" s="84" t="s">
        <v>63</v>
      </c>
      <c r="H179" s="84" t="s">
        <v>64</v>
      </c>
    </row>
    <row r="180" spans="1:8" x14ac:dyDescent="0.5">
      <c r="A180" s="82">
        <v>1</v>
      </c>
      <c r="B180" s="83">
        <v>100000545632</v>
      </c>
      <c r="C180" s="82">
        <v>0</v>
      </c>
      <c r="D180" s="84" t="s">
        <v>634</v>
      </c>
      <c r="E180" s="84" t="s">
        <v>656</v>
      </c>
      <c r="F180" s="85">
        <v>200000</v>
      </c>
      <c r="G180" s="85">
        <v>-199999</v>
      </c>
      <c r="H180" s="84">
        <v>1</v>
      </c>
    </row>
    <row r="181" spans="1:8" x14ac:dyDescent="0.5">
      <c r="A181" s="82">
        <v>2</v>
      </c>
      <c r="B181" s="83">
        <v>100000545642</v>
      </c>
      <c r="C181" s="82">
        <v>0</v>
      </c>
      <c r="D181" s="84" t="s">
        <v>634</v>
      </c>
      <c r="E181" s="84" t="s">
        <v>657</v>
      </c>
      <c r="F181" s="85">
        <v>220000</v>
      </c>
      <c r="G181" s="85">
        <v>-219999</v>
      </c>
      <c r="H181" s="84">
        <v>1</v>
      </c>
    </row>
    <row r="182" spans="1:8" x14ac:dyDescent="0.5">
      <c r="A182" s="82">
        <v>3</v>
      </c>
      <c r="B182" s="83">
        <v>100000545643</v>
      </c>
      <c r="C182" s="82">
        <v>0</v>
      </c>
      <c r="D182" s="84" t="s">
        <v>634</v>
      </c>
      <c r="E182" s="84" t="s">
        <v>658</v>
      </c>
      <c r="F182" s="85">
        <v>220000</v>
      </c>
      <c r="G182" s="85">
        <v>-219999</v>
      </c>
      <c r="H182" s="84">
        <v>1</v>
      </c>
    </row>
    <row r="183" spans="1:8" x14ac:dyDescent="0.5">
      <c r="A183" s="82">
        <v>4</v>
      </c>
      <c r="B183" s="83">
        <v>100000545644</v>
      </c>
      <c r="C183" s="82">
        <v>0</v>
      </c>
      <c r="D183" s="84" t="s">
        <v>634</v>
      </c>
      <c r="E183" s="84" t="s">
        <v>659</v>
      </c>
      <c r="F183" s="85">
        <v>330000</v>
      </c>
      <c r="G183" s="85">
        <v>-329999</v>
      </c>
      <c r="H183" s="84">
        <v>1</v>
      </c>
    </row>
    <row r="184" spans="1:8" x14ac:dyDescent="0.5">
      <c r="A184" s="82">
        <v>5</v>
      </c>
      <c r="B184" s="83">
        <v>100000545645</v>
      </c>
      <c r="C184" s="82">
        <v>0</v>
      </c>
      <c r="D184" s="84" t="s">
        <v>634</v>
      </c>
      <c r="E184" s="84" t="s">
        <v>660</v>
      </c>
      <c r="F184" s="85">
        <v>140000</v>
      </c>
      <c r="G184" s="85">
        <v>-139999</v>
      </c>
      <c r="H184" s="84">
        <v>1</v>
      </c>
    </row>
    <row r="185" spans="1:8" x14ac:dyDescent="0.5">
      <c r="A185" s="82">
        <v>6</v>
      </c>
      <c r="B185" s="83">
        <v>100000545646</v>
      </c>
      <c r="C185" s="82">
        <v>0</v>
      </c>
      <c r="D185" s="84" t="s">
        <v>634</v>
      </c>
      <c r="E185" s="84" t="s">
        <v>661</v>
      </c>
      <c r="F185" s="85">
        <v>140000</v>
      </c>
      <c r="G185" s="85">
        <v>-139999</v>
      </c>
      <c r="H185" s="84">
        <v>1</v>
      </c>
    </row>
    <row r="186" spans="1:8" x14ac:dyDescent="0.5">
      <c r="A186" s="82">
        <v>7</v>
      </c>
      <c r="B186" s="83">
        <v>100000545647</v>
      </c>
      <c r="C186" s="82">
        <v>0</v>
      </c>
      <c r="D186" s="84" t="s">
        <v>634</v>
      </c>
      <c r="E186" s="84" t="s">
        <v>662</v>
      </c>
      <c r="F186" s="85">
        <v>80000</v>
      </c>
      <c r="G186" s="85">
        <v>-79999</v>
      </c>
      <c r="H186" s="84">
        <v>1</v>
      </c>
    </row>
    <row r="187" spans="1:8" x14ac:dyDescent="0.5">
      <c r="A187" s="82">
        <v>8</v>
      </c>
      <c r="B187" s="83">
        <v>100000545648</v>
      </c>
      <c r="C187" s="82">
        <v>0</v>
      </c>
      <c r="D187" s="84" t="s">
        <v>634</v>
      </c>
      <c r="E187" s="84" t="s">
        <v>663</v>
      </c>
      <c r="F187" s="85">
        <v>181000</v>
      </c>
      <c r="G187" s="85">
        <v>-180999</v>
      </c>
      <c r="H187" s="84">
        <v>1</v>
      </c>
    </row>
    <row r="188" spans="1:8" x14ac:dyDescent="0.5">
      <c r="A188" s="82">
        <v>9</v>
      </c>
      <c r="B188" s="83">
        <v>100000545649</v>
      </c>
      <c r="C188" s="82">
        <v>0</v>
      </c>
      <c r="D188" s="84" t="s">
        <v>634</v>
      </c>
      <c r="E188" s="84" t="s">
        <v>664</v>
      </c>
      <c r="F188" s="85">
        <v>165000</v>
      </c>
      <c r="G188" s="85">
        <v>-164999</v>
      </c>
      <c r="H188" s="84">
        <v>1</v>
      </c>
    </row>
    <row r="189" spans="1:8" x14ac:dyDescent="0.5">
      <c r="A189" s="82">
        <v>10</v>
      </c>
      <c r="B189" s="83">
        <v>100000545650</v>
      </c>
      <c r="C189" s="82">
        <v>0</v>
      </c>
      <c r="D189" s="84" t="s">
        <v>634</v>
      </c>
      <c r="E189" s="84" t="s">
        <v>622</v>
      </c>
      <c r="F189" s="85">
        <v>475000</v>
      </c>
      <c r="G189" s="85">
        <v>-474999</v>
      </c>
      <c r="H189" s="84">
        <v>1</v>
      </c>
    </row>
    <row r="190" spans="1:8" x14ac:dyDescent="0.5">
      <c r="A190" s="82">
        <v>11</v>
      </c>
      <c r="B190" s="83">
        <v>100000545651</v>
      </c>
      <c r="C190" s="82">
        <v>0</v>
      </c>
      <c r="D190" s="84" t="s">
        <v>634</v>
      </c>
      <c r="E190" s="84" t="s">
        <v>622</v>
      </c>
      <c r="F190" s="85">
        <v>475000</v>
      </c>
      <c r="G190" s="85">
        <v>-474999</v>
      </c>
      <c r="H190" s="84">
        <v>1</v>
      </c>
    </row>
    <row r="191" spans="1:8" x14ac:dyDescent="0.5">
      <c r="A191" s="82">
        <v>12</v>
      </c>
      <c r="B191" s="83">
        <v>100000545652</v>
      </c>
      <c r="C191" s="82">
        <v>0</v>
      </c>
      <c r="D191" s="84" t="s">
        <v>634</v>
      </c>
      <c r="E191" s="84" t="s">
        <v>623</v>
      </c>
      <c r="F191" s="85">
        <v>110000</v>
      </c>
      <c r="G191" s="85">
        <v>-109999</v>
      </c>
      <c r="H191" s="84">
        <v>1</v>
      </c>
    </row>
    <row r="192" spans="1:8" x14ac:dyDescent="0.5">
      <c r="A192" s="82">
        <v>13</v>
      </c>
      <c r="B192" s="83">
        <v>100000545653</v>
      </c>
      <c r="C192" s="82">
        <v>0</v>
      </c>
      <c r="D192" s="84" t="s">
        <v>634</v>
      </c>
      <c r="E192" s="84" t="s">
        <v>624</v>
      </c>
      <c r="F192" s="85">
        <v>87500</v>
      </c>
      <c r="G192" s="85">
        <v>-87499</v>
      </c>
      <c r="H192" s="84">
        <v>1</v>
      </c>
    </row>
    <row r="193" spans="1:8" x14ac:dyDescent="0.5">
      <c r="A193" s="82">
        <v>14</v>
      </c>
      <c r="B193" s="83">
        <v>100000545654</v>
      </c>
      <c r="C193" s="82">
        <v>0</v>
      </c>
      <c r="D193" s="84" t="s">
        <v>634</v>
      </c>
      <c r="E193" s="84" t="s">
        <v>630</v>
      </c>
      <c r="F193" s="85">
        <v>189000</v>
      </c>
      <c r="G193" s="85">
        <v>-188999</v>
      </c>
      <c r="H193" s="84">
        <v>1</v>
      </c>
    </row>
    <row r="194" spans="1:8" x14ac:dyDescent="0.5">
      <c r="A194" s="82">
        <v>15</v>
      </c>
      <c r="B194" s="83">
        <v>100000545655</v>
      </c>
      <c r="C194" s="82">
        <v>0</v>
      </c>
      <c r="D194" s="84" t="s">
        <v>634</v>
      </c>
      <c r="E194" s="84" t="s">
        <v>665</v>
      </c>
      <c r="F194" s="85">
        <v>1122000</v>
      </c>
      <c r="G194" s="85">
        <v>-1121999</v>
      </c>
      <c r="H194" s="84">
        <v>1</v>
      </c>
    </row>
    <row r="195" spans="1:8" x14ac:dyDescent="0.5">
      <c r="A195" s="82">
        <v>16</v>
      </c>
      <c r="B195" s="83">
        <v>100000545656</v>
      </c>
      <c r="C195" s="82">
        <v>0</v>
      </c>
      <c r="D195" s="84" t="s">
        <v>634</v>
      </c>
      <c r="E195" s="84" t="s">
        <v>638</v>
      </c>
      <c r="F195" s="85">
        <v>720000</v>
      </c>
      <c r="G195" s="85">
        <v>-719999</v>
      </c>
      <c r="H195" s="84">
        <v>1</v>
      </c>
    </row>
    <row r="196" spans="1:8" x14ac:dyDescent="0.5">
      <c r="A196" s="82">
        <v>17</v>
      </c>
      <c r="B196" s="83">
        <v>100000545657</v>
      </c>
      <c r="C196" s="82">
        <v>0</v>
      </c>
      <c r="D196" s="84" t="s">
        <v>634</v>
      </c>
      <c r="E196" s="84" t="s">
        <v>638</v>
      </c>
      <c r="F196" s="85">
        <v>1420000</v>
      </c>
      <c r="G196" s="85">
        <v>-1419999</v>
      </c>
      <c r="H196" s="84">
        <v>1</v>
      </c>
    </row>
    <row r="197" spans="1:8" x14ac:dyDescent="0.5">
      <c r="A197" s="82">
        <v>18</v>
      </c>
      <c r="B197" s="83">
        <v>100000545658</v>
      </c>
      <c r="C197" s="82">
        <v>0</v>
      </c>
      <c r="D197" s="84" t="s">
        <v>634</v>
      </c>
      <c r="E197" s="84" t="s">
        <v>632</v>
      </c>
      <c r="F197" s="85">
        <v>362000</v>
      </c>
      <c r="G197" s="85">
        <v>-361999</v>
      </c>
      <c r="H197" s="84">
        <v>1</v>
      </c>
    </row>
    <row r="198" spans="1:8" x14ac:dyDescent="0.5">
      <c r="A198" s="82">
        <v>19</v>
      </c>
      <c r="B198" s="83">
        <v>100000545659</v>
      </c>
      <c r="C198" s="82">
        <v>0</v>
      </c>
      <c r="D198" s="84" t="s">
        <v>634</v>
      </c>
      <c r="E198" s="84" t="s">
        <v>632</v>
      </c>
      <c r="F198" s="85">
        <v>920000</v>
      </c>
      <c r="G198" s="85">
        <v>-919999</v>
      </c>
      <c r="H198" s="84">
        <v>1</v>
      </c>
    </row>
    <row r="199" spans="1:8" x14ac:dyDescent="0.5">
      <c r="A199" s="82">
        <v>20</v>
      </c>
      <c r="B199" s="83">
        <v>100000545660</v>
      </c>
      <c r="C199" s="82">
        <v>0</v>
      </c>
      <c r="D199" s="84" t="s">
        <v>634</v>
      </c>
      <c r="E199" s="84" t="s">
        <v>632</v>
      </c>
      <c r="F199" s="85">
        <v>920000</v>
      </c>
      <c r="G199" s="85">
        <v>-919999</v>
      </c>
      <c r="H199" s="84">
        <v>1</v>
      </c>
    </row>
    <row r="200" spans="1:8" x14ac:dyDescent="0.5">
      <c r="A200" s="82">
        <v>21</v>
      </c>
      <c r="B200" s="83">
        <v>100000545661</v>
      </c>
      <c r="C200" s="82">
        <v>0</v>
      </c>
      <c r="D200" s="84" t="s">
        <v>634</v>
      </c>
      <c r="E200" s="84" t="s">
        <v>632</v>
      </c>
      <c r="F200" s="85">
        <v>920000</v>
      </c>
      <c r="G200" s="85">
        <v>-919999</v>
      </c>
      <c r="H200" s="84">
        <v>1</v>
      </c>
    </row>
    <row r="201" spans="1:8" x14ac:dyDescent="0.5">
      <c r="A201" s="82">
        <v>22</v>
      </c>
      <c r="B201" s="83">
        <v>100000545662</v>
      </c>
      <c r="C201" s="82">
        <v>0</v>
      </c>
      <c r="D201" s="84" t="s">
        <v>634</v>
      </c>
      <c r="E201" s="84" t="s">
        <v>666</v>
      </c>
      <c r="F201" s="85">
        <v>1490620</v>
      </c>
      <c r="G201" s="85">
        <v>-1490619</v>
      </c>
      <c r="H201" s="84">
        <v>1</v>
      </c>
    </row>
    <row r="202" spans="1:8" x14ac:dyDescent="0.5">
      <c r="A202" s="82">
        <v>23</v>
      </c>
      <c r="B202" s="83">
        <v>100000545663</v>
      </c>
      <c r="C202" s="82">
        <v>0</v>
      </c>
      <c r="D202" s="84" t="s">
        <v>634</v>
      </c>
      <c r="E202" s="84" t="s">
        <v>640</v>
      </c>
      <c r="F202" s="85">
        <v>720000</v>
      </c>
      <c r="G202" s="85">
        <v>-719999</v>
      </c>
      <c r="H202" s="84">
        <v>1</v>
      </c>
    </row>
    <row r="203" spans="1:8" x14ac:dyDescent="0.5">
      <c r="A203" s="82">
        <v>24</v>
      </c>
      <c r="B203" s="83">
        <v>100000545664</v>
      </c>
      <c r="C203" s="82">
        <v>0</v>
      </c>
      <c r="D203" s="84" t="s">
        <v>634</v>
      </c>
      <c r="E203" s="84" t="s">
        <v>640</v>
      </c>
      <c r="F203" s="85">
        <v>720000</v>
      </c>
      <c r="G203" s="85">
        <v>-719999</v>
      </c>
      <c r="H203" s="84">
        <v>1</v>
      </c>
    </row>
    <row r="204" spans="1:8" x14ac:dyDescent="0.5">
      <c r="A204" s="82">
        <v>25</v>
      </c>
      <c r="B204" s="83">
        <v>100000545665</v>
      </c>
      <c r="C204" s="82">
        <v>0</v>
      </c>
      <c r="D204" s="84" t="s">
        <v>634</v>
      </c>
      <c r="E204" s="84" t="s">
        <v>633</v>
      </c>
      <c r="F204" s="85">
        <v>918000</v>
      </c>
      <c r="G204" s="85">
        <v>-917999</v>
      </c>
      <c r="H204" s="84">
        <v>1</v>
      </c>
    </row>
    <row r="205" spans="1:8" x14ac:dyDescent="0.5">
      <c r="A205" s="82"/>
      <c r="B205" s="163" t="s">
        <v>655</v>
      </c>
      <c r="C205" s="163"/>
      <c r="D205" s="163"/>
      <c r="E205" s="163"/>
      <c r="F205" s="86">
        <f>SUM(F180:F204)</f>
        <v>13245120</v>
      </c>
      <c r="G205" s="86">
        <f>SUM(G180:G204)</f>
        <v>-13245095</v>
      </c>
      <c r="H205" s="86">
        <f>SUM(H180:H204)</f>
        <v>25</v>
      </c>
    </row>
    <row r="206" spans="1:8" x14ac:dyDescent="0.5">
      <c r="A206" s="82"/>
      <c r="B206" s="158" t="s">
        <v>667</v>
      </c>
      <c r="C206" s="158"/>
      <c r="D206" s="158"/>
      <c r="E206" s="158"/>
      <c r="F206" s="86">
        <v>523297562.10000002</v>
      </c>
      <c r="G206" s="86">
        <v>-240853381.84999999</v>
      </c>
      <c r="H206" s="86">
        <v>282444180.25</v>
      </c>
    </row>
    <row r="207" spans="1:8" x14ac:dyDescent="0.5">
      <c r="B207" s="74"/>
    </row>
    <row r="208" spans="1:8" x14ac:dyDescent="0.5">
      <c r="A208" s="81" t="s">
        <v>89</v>
      </c>
      <c r="B208" s="74"/>
    </row>
    <row r="209" spans="1:8" s="81" customFormat="1" x14ac:dyDescent="0.5">
      <c r="A209" s="78" t="s">
        <v>0</v>
      </c>
      <c r="B209" s="80" t="s">
        <v>58</v>
      </c>
      <c r="C209" s="78" t="s">
        <v>59</v>
      </c>
      <c r="D209" s="80" t="s">
        <v>60</v>
      </c>
      <c r="E209" s="80" t="s">
        <v>61</v>
      </c>
      <c r="F209" s="80" t="s">
        <v>579</v>
      </c>
      <c r="G209" s="80" t="s">
        <v>63</v>
      </c>
      <c r="H209" s="80" t="s">
        <v>64</v>
      </c>
    </row>
    <row r="210" spans="1:8" x14ac:dyDescent="0.5">
      <c r="A210" s="82">
        <v>1</v>
      </c>
      <c r="B210" s="83">
        <v>100000131733</v>
      </c>
      <c r="C210" s="82">
        <v>0</v>
      </c>
      <c r="D210" s="84" t="s">
        <v>582</v>
      </c>
      <c r="E210" s="84" t="s">
        <v>668</v>
      </c>
      <c r="F210" s="85">
        <v>15394316</v>
      </c>
      <c r="G210" s="85">
        <v>-3784260.28</v>
      </c>
      <c r="H210" s="85">
        <v>11610055.720000001</v>
      </c>
    </row>
    <row r="211" spans="1:8" x14ac:dyDescent="0.5">
      <c r="A211" s="82">
        <v>2</v>
      </c>
      <c r="B211" s="83">
        <v>100000131743</v>
      </c>
      <c r="C211" s="82">
        <v>0</v>
      </c>
      <c r="D211" s="84" t="s">
        <v>582</v>
      </c>
      <c r="E211" s="84" t="s">
        <v>669</v>
      </c>
      <c r="F211" s="85">
        <v>15600000</v>
      </c>
      <c r="G211" s="85">
        <v>-3834821.94</v>
      </c>
      <c r="H211" s="85">
        <v>11765178.060000001</v>
      </c>
    </row>
    <row r="212" spans="1:8" x14ac:dyDescent="0.5">
      <c r="A212" s="82">
        <v>3</v>
      </c>
      <c r="B212" s="83">
        <v>100000131744</v>
      </c>
      <c r="C212" s="82">
        <v>0</v>
      </c>
      <c r="D212" s="84" t="s">
        <v>582</v>
      </c>
      <c r="E212" s="84" t="s">
        <v>670</v>
      </c>
      <c r="F212" s="85">
        <v>22000000</v>
      </c>
      <c r="G212" s="85">
        <v>-5408082.1799999997</v>
      </c>
      <c r="H212" s="85">
        <v>16591917.82</v>
      </c>
    </row>
    <row r="213" spans="1:8" x14ac:dyDescent="0.5">
      <c r="A213" s="82">
        <v>4</v>
      </c>
      <c r="B213" s="83">
        <v>100000138454</v>
      </c>
      <c r="C213" s="82">
        <v>0</v>
      </c>
      <c r="D213" s="84" t="s">
        <v>109</v>
      </c>
      <c r="E213" s="84" t="s">
        <v>671</v>
      </c>
      <c r="F213" s="85">
        <v>18549754</v>
      </c>
      <c r="G213" s="85">
        <v>-5280495.5999999996</v>
      </c>
      <c r="H213" s="85">
        <v>13269258.4</v>
      </c>
    </row>
    <row r="214" spans="1:8" x14ac:dyDescent="0.5">
      <c r="A214" s="82">
        <v>5</v>
      </c>
      <c r="B214" s="83">
        <v>100000139732</v>
      </c>
      <c r="C214" s="82">
        <v>0</v>
      </c>
      <c r="D214" s="84" t="s">
        <v>672</v>
      </c>
      <c r="E214" s="84" t="s">
        <v>673</v>
      </c>
      <c r="F214" s="85">
        <v>6525003</v>
      </c>
      <c r="G214" s="85">
        <v>-1789174.75</v>
      </c>
      <c r="H214" s="85">
        <v>4735828.25</v>
      </c>
    </row>
    <row r="215" spans="1:8" x14ac:dyDescent="0.5">
      <c r="A215" s="82">
        <v>6</v>
      </c>
      <c r="B215" s="83">
        <v>100000214414</v>
      </c>
      <c r="C215" s="82">
        <v>0</v>
      </c>
      <c r="D215" s="84" t="s">
        <v>674</v>
      </c>
      <c r="E215" s="84" t="s">
        <v>675</v>
      </c>
      <c r="F215" s="85">
        <v>16910247</v>
      </c>
      <c r="G215" s="85">
        <v>-2102052.56</v>
      </c>
      <c r="H215" s="85">
        <v>14808194.439999999</v>
      </c>
    </row>
    <row r="216" spans="1:8" x14ac:dyDescent="0.5">
      <c r="A216" s="82">
        <v>7</v>
      </c>
      <c r="B216" s="83">
        <v>100000256199</v>
      </c>
      <c r="C216" s="82">
        <v>0</v>
      </c>
      <c r="D216" s="84" t="s">
        <v>676</v>
      </c>
      <c r="E216" s="84" t="s">
        <v>677</v>
      </c>
      <c r="F216" s="85">
        <v>18031673.09</v>
      </c>
      <c r="G216" s="85">
        <v>-1873391.89</v>
      </c>
      <c r="H216" s="85">
        <v>16158281.199999999</v>
      </c>
    </row>
    <row r="217" spans="1:8" x14ac:dyDescent="0.5">
      <c r="A217" s="82">
        <v>8</v>
      </c>
      <c r="B217" s="83">
        <v>100000281389</v>
      </c>
      <c r="C217" s="82">
        <v>0</v>
      </c>
      <c r="D217" s="84" t="s">
        <v>678</v>
      </c>
      <c r="E217" s="84" t="s">
        <v>679</v>
      </c>
      <c r="F217" s="85">
        <v>12692800</v>
      </c>
      <c r="G217" s="85">
        <v>-1216248.5</v>
      </c>
      <c r="H217" s="85">
        <v>11476551.5</v>
      </c>
    </row>
    <row r="218" spans="1:8" x14ac:dyDescent="0.5">
      <c r="A218" s="82">
        <v>9</v>
      </c>
      <c r="B218" s="83">
        <v>100000302104</v>
      </c>
      <c r="C218" s="82">
        <v>0</v>
      </c>
      <c r="D218" s="84" t="s">
        <v>680</v>
      </c>
      <c r="E218" s="84" t="s">
        <v>681</v>
      </c>
      <c r="F218" s="85">
        <v>18328750</v>
      </c>
      <c r="G218" s="85">
        <v>-1628146.41</v>
      </c>
      <c r="H218" s="85">
        <v>16700603.59</v>
      </c>
    </row>
    <row r="219" spans="1:8" x14ac:dyDescent="0.5">
      <c r="A219" s="82"/>
      <c r="B219" s="83">
        <v>100000302104</v>
      </c>
      <c r="C219" s="82">
        <v>1</v>
      </c>
      <c r="D219" s="84" t="s">
        <v>680</v>
      </c>
      <c r="E219" s="84" t="s">
        <v>681</v>
      </c>
      <c r="F219" s="85">
        <v>271250</v>
      </c>
      <c r="G219" s="85">
        <v>-271249</v>
      </c>
      <c r="H219" s="84">
        <v>1</v>
      </c>
    </row>
    <row r="220" spans="1:8" x14ac:dyDescent="0.5">
      <c r="A220" s="82">
        <v>10</v>
      </c>
      <c r="B220" s="83">
        <v>100000367942</v>
      </c>
      <c r="C220" s="82">
        <v>0</v>
      </c>
      <c r="D220" s="84" t="s">
        <v>69</v>
      </c>
      <c r="E220" s="84" t="s">
        <v>682</v>
      </c>
      <c r="F220" s="85">
        <v>14617920.49</v>
      </c>
      <c r="G220" s="85">
        <v>-979856.35</v>
      </c>
      <c r="H220" s="85">
        <v>13638064.140000001</v>
      </c>
    </row>
    <row r="221" spans="1:8" x14ac:dyDescent="0.5">
      <c r="A221" s="82"/>
      <c r="B221" s="83">
        <v>100000367942</v>
      </c>
      <c r="C221" s="82">
        <v>1</v>
      </c>
      <c r="D221" s="84" t="s">
        <v>69</v>
      </c>
      <c r="E221" s="84" t="s">
        <v>682</v>
      </c>
      <c r="F221" s="85">
        <v>536727.1</v>
      </c>
      <c r="G221" s="85">
        <v>-35977.440000000002</v>
      </c>
      <c r="H221" s="85">
        <v>500749.66</v>
      </c>
    </row>
    <row r="222" spans="1:8" x14ac:dyDescent="0.5">
      <c r="A222" s="82">
        <v>11</v>
      </c>
      <c r="B222" s="83">
        <v>100000487028</v>
      </c>
      <c r="C222" s="82">
        <v>0</v>
      </c>
      <c r="D222" s="84" t="s">
        <v>683</v>
      </c>
      <c r="E222" s="84" t="s">
        <v>684</v>
      </c>
      <c r="F222" s="85">
        <v>21385086</v>
      </c>
      <c r="G222" s="85">
        <v>-325742.75</v>
      </c>
      <c r="H222" s="85">
        <v>21059343.25</v>
      </c>
    </row>
    <row r="223" spans="1:8" x14ac:dyDescent="0.5">
      <c r="A223" s="82">
        <v>12</v>
      </c>
      <c r="B223" s="83">
        <v>100000550850</v>
      </c>
      <c r="C223" s="82">
        <v>0</v>
      </c>
      <c r="D223" s="84" t="s">
        <v>634</v>
      </c>
      <c r="E223" s="84" t="s">
        <v>685</v>
      </c>
      <c r="F223" s="85">
        <v>2875000</v>
      </c>
      <c r="G223" s="85">
        <v>-62496.28</v>
      </c>
      <c r="H223" s="85">
        <v>2812503.72</v>
      </c>
    </row>
    <row r="224" spans="1:8" x14ac:dyDescent="0.5">
      <c r="A224" s="82"/>
      <c r="B224" s="83">
        <v>100000550850</v>
      </c>
      <c r="C224" s="82">
        <v>1</v>
      </c>
      <c r="D224" s="84" t="s">
        <v>634</v>
      </c>
      <c r="E224" s="84" t="s">
        <v>685</v>
      </c>
      <c r="F224" s="85">
        <v>4625000</v>
      </c>
      <c r="G224" s="85">
        <v>-4624999</v>
      </c>
      <c r="H224" s="84">
        <v>1</v>
      </c>
    </row>
    <row r="225" spans="1:8" x14ac:dyDescent="0.5">
      <c r="A225" s="82">
        <v>13</v>
      </c>
      <c r="B225" s="83">
        <v>100000550852</v>
      </c>
      <c r="C225" s="82">
        <v>0</v>
      </c>
      <c r="D225" s="84" t="s">
        <v>634</v>
      </c>
      <c r="E225" s="84" t="s">
        <v>686</v>
      </c>
      <c r="F225" s="85">
        <v>11567261.9</v>
      </c>
      <c r="G225" s="85">
        <v>-172638.64</v>
      </c>
      <c r="H225" s="85">
        <v>11394623.26</v>
      </c>
    </row>
    <row r="226" spans="1:8" x14ac:dyDescent="0.5">
      <c r="A226" s="82"/>
      <c r="B226" s="83">
        <v>100000550852</v>
      </c>
      <c r="C226" s="82">
        <v>1</v>
      </c>
      <c r="D226" s="84" t="s">
        <v>634</v>
      </c>
      <c r="E226" s="84" t="s">
        <v>686</v>
      </c>
      <c r="F226" s="85">
        <v>9150222.0999999996</v>
      </c>
      <c r="G226" s="85">
        <v>-9150221.0999999996</v>
      </c>
      <c r="H226" s="84">
        <v>1</v>
      </c>
    </row>
    <row r="227" spans="1:8" x14ac:dyDescent="0.5">
      <c r="A227" s="82">
        <v>14</v>
      </c>
      <c r="B227" s="83">
        <v>100000550854</v>
      </c>
      <c r="C227" s="82">
        <v>0</v>
      </c>
      <c r="D227" s="84" t="s">
        <v>634</v>
      </c>
      <c r="E227" s="84" t="s">
        <v>687</v>
      </c>
      <c r="F227" s="85">
        <v>10897980.470000001</v>
      </c>
      <c r="G227" s="85">
        <v>-154572.26999999999</v>
      </c>
      <c r="H227" s="85">
        <v>10743408.199999999</v>
      </c>
    </row>
    <row r="228" spans="1:8" x14ac:dyDescent="0.5">
      <c r="A228" s="82"/>
      <c r="B228" s="83">
        <v>100000550854</v>
      </c>
      <c r="C228" s="82">
        <v>1</v>
      </c>
      <c r="D228" s="84" t="s">
        <v>634</v>
      </c>
      <c r="E228" s="84" t="s">
        <v>687</v>
      </c>
      <c r="F228" s="85">
        <v>7651773.5300000003</v>
      </c>
      <c r="G228" s="85">
        <v>-7651772.5300000003</v>
      </c>
      <c r="H228" s="84">
        <v>1</v>
      </c>
    </row>
    <row r="229" spans="1:8" x14ac:dyDescent="0.5">
      <c r="A229" s="82">
        <v>15</v>
      </c>
      <c r="B229" s="83">
        <v>100000550955</v>
      </c>
      <c r="C229" s="82">
        <v>0</v>
      </c>
      <c r="D229" s="84" t="s">
        <v>634</v>
      </c>
      <c r="E229" s="84" t="s">
        <v>688</v>
      </c>
      <c r="F229" s="85">
        <v>1711812.5</v>
      </c>
      <c r="G229" s="85">
        <v>-37418.35</v>
      </c>
      <c r="H229" s="85">
        <v>1674394.15</v>
      </c>
    </row>
    <row r="230" spans="1:8" x14ac:dyDescent="0.5">
      <c r="A230" s="82"/>
      <c r="B230" s="83">
        <v>100000550955</v>
      </c>
      <c r="C230" s="82">
        <v>1</v>
      </c>
      <c r="D230" s="84" t="s">
        <v>634</v>
      </c>
      <c r="E230" s="84" t="s">
        <v>688</v>
      </c>
      <c r="F230" s="85">
        <v>2778187.5</v>
      </c>
      <c r="G230" s="85">
        <v>-2778186.5</v>
      </c>
      <c r="H230" s="84">
        <v>1</v>
      </c>
    </row>
    <row r="231" spans="1:8" x14ac:dyDescent="0.5">
      <c r="A231" s="82">
        <v>16</v>
      </c>
      <c r="B231" s="83">
        <v>100000550956</v>
      </c>
      <c r="C231" s="82">
        <v>0</v>
      </c>
      <c r="D231" s="84" t="s">
        <v>634</v>
      </c>
      <c r="E231" s="84" t="s">
        <v>689</v>
      </c>
      <c r="F231" s="85">
        <v>251353.33</v>
      </c>
      <c r="G231" s="85">
        <v>-31429.93</v>
      </c>
      <c r="H231" s="85">
        <v>219923.4</v>
      </c>
    </row>
    <row r="232" spans="1:8" x14ac:dyDescent="0.5">
      <c r="A232" s="82"/>
      <c r="B232" s="83">
        <v>100000550956</v>
      </c>
      <c r="C232" s="82">
        <v>1</v>
      </c>
      <c r="D232" s="84" t="s">
        <v>634</v>
      </c>
      <c r="E232" s="84" t="s">
        <v>689</v>
      </c>
      <c r="F232" s="85">
        <v>3518946.67</v>
      </c>
      <c r="G232" s="85">
        <v>-3518945.67</v>
      </c>
      <c r="H232" s="84">
        <v>1</v>
      </c>
    </row>
    <row r="233" spans="1:8" x14ac:dyDescent="0.5">
      <c r="A233" s="82">
        <v>17</v>
      </c>
      <c r="B233" s="83">
        <v>100000550981</v>
      </c>
      <c r="C233" s="82">
        <v>0</v>
      </c>
      <c r="D233" s="84" t="s">
        <v>634</v>
      </c>
      <c r="E233" s="84" t="s">
        <v>690</v>
      </c>
      <c r="F233" s="85">
        <v>2552010</v>
      </c>
      <c r="G233" s="85">
        <v>-63795.88</v>
      </c>
      <c r="H233" s="85">
        <v>2488214.12</v>
      </c>
    </row>
    <row r="234" spans="1:8" x14ac:dyDescent="0.5">
      <c r="A234" s="82"/>
      <c r="B234" s="83">
        <v>100000550981</v>
      </c>
      <c r="C234" s="82">
        <v>1</v>
      </c>
      <c r="D234" s="84" t="s">
        <v>634</v>
      </c>
      <c r="E234" s="84" t="s">
        <v>690</v>
      </c>
      <c r="F234" s="85">
        <v>5104020</v>
      </c>
      <c r="G234" s="85">
        <v>-5104019</v>
      </c>
      <c r="H234" s="84">
        <v>1</v>
      </c>
    </row>
    <row r="235" spans="1:8" x14ac:dyDescent="0.5">
      <c r="A235" s="82">
        <v>18</v>
      </c>
      <c r="B235" s="83">
        <v>100000550982</v>
      </c>
      <c r="C235" s="82">
        <v>0</v>
      </c>
      <c r="D235" s="84" t="s">
        <v>634</v>
      </c>
      <c r="E235" s="84" t="s">
        <v>691</v>
      </c>
      <c r="F235" s="85">
        <v>2548437.5</v>
      </c>
      <c r="G235" s="85">
        <v>-58249.09</v>
      </c>
      <c r="H235" s="85">
        <v>2490188.41</v>
      </c>
    </row>
    <row r="236" spans="1:8" x14ac:dyDescent="0.5">
      <c r="A236" s="82"/>
      <c r="B236" s="83">
        <v>100000550982</v>
      </c>
      <c r="C236" s="82">
        <v>1</v>
      </c>
      <c r="D236" s="84" t="s">
        <v>634</v>
      </c>
      <c r="E236" s="84" t="s">
        <v>691</v>
      </c>
      <c r="F236" s="85">
        <v>4441562.5</v>
      </c>
      <c r="G236" s="85">
        <v>-4441561.5</v>
      </c>
      <c r="H236" s="84">
        <v>1</v>
      </c>
    </row>
    <row r="237" spans="1:8" x14ac:dyDescent="0.5">
      <c r="A237" s="82">
        <v>19</v>
      </c>
      <c r="B237" s="83">
        <v>100000550984</v>
      </c>
      <c r="C237" s="82">
        <v>0</v>
      </c>
      <c r="D237" s="84" t="s">
        <v>634</v>
      </c>
      <c r="E237" s="84" t="s">
        <v>692</v>
      </c>
      <c r="F237" s="85">
        <v>3942000</v>
      </c>
      <c r="G237" s="85">
        <v>-53997.97</v>
      </c>
      <c r="H237" s="85">
        <v>3888002.03</v>
      </c>
    </row>
    <row r="238" spans="1:8" x14ac:dyDescent="0.5">
      <c r="A238" s="82"/>
      <c r="B238" s="83">
        <v>100000550984</v>
      </c>
      <c r="C238" s="82">
        <v>1</v>
      </c>
      <c r="D238" s="84" t="s">
        <v>634</v>
      </c>
      <c r="E238" s="84" t="s">
        <v>692</v>
      </c>
      <c r="F238" s="85">
        <v>2538000</v>
      </c>
      <c r="G238" s="85">
        <v>-2537999</v>
      </c>
      <c r="H238" s="84">
        <v>1</v>
      </c>
    </row>
    <row r="239" spans="1:8" x14ac:dyDescent="0.5">
      <c r="A239" s="82">
        <v>20</v>
      </c>
      <c r="B239" s="83">
        <v>100000550987</v>
      </c>
      <c r="C239" s="82">
        <v>0</v>
      </c>
      <c r="D239" s="84" t="s">
        <v>634</v>
      </c>
      <c r="E239" s="84" t="s">
        <v>693</v>
      </c>
      <c r="F239" s="85">
        <v>203912.2</v>
      </c>
      <c r="G239" s="85">
        <v>-10068.719999999999</v>
      </c>
      <c r="H239" s="85">
        <v>193843.48</v>
      </c>
    </row>
    <row r="240" spans="1:8" x14ac:dyDescent="0.5">
      <c r="A240" s="82"/>
      <c r="B240" s="83">
        <v>100000550987</v>
      </c>
      <c r="C240" s="82">
        <v>1</v>
      </c>
      <c r="D240" s="84" t="s">
        <v>634</v>
      </c>
      <c r="E240" s="84" t="s">
        <v>693</v>
      </c>
      <c r="F240" s="85">
        <v>762782.67</v>
      </c>
      <c r="G240" s="85">
        <v>-762781.67</v>
      </c>
      <c r="H240" s="84">
        <v>1</v>
      </c>
    </row>
    <row r="241" spans="1:8" x14ac:dyDescent="0.5">
      <c r="A241" s="82">
        <v>21</v>
      </c>
      <c r="B241" s="83">
        <v>100000550989</v>
      </c>
      <c r="C241" s="82">
        <v>0</v>
      </c>
      <c r="D241" s="84" t="s">
        <v>634</v>
      </c>
      <c r="E241" s="84" t="s">
        <v>694</v>
      </c>
      <c r="F241" s="85">
        <v>54000</v>
      </c>
      <c r="G241" s="85">
        <v>-2666.4</v>
      </c>
      <c r="H241" s="85">
        <v>51333.599999999999</v>
      </c>
    </row>
    <row r="242" spans="1:8" x14ac:dyDescent="0.5">
      <c r="A242" s="82"/>
      <c r="B242" s="83">
        <v>100000550989</v>
      </c>
      <c r="C242" s="82">
        <v>1</v>
      </c>
      <c r="D242" s="84" t="s">
        <v>634</v>
      </c>
      <c r="E242" s="84" t="s">
        <v>694</v>
      </c>
      <c r="F242" s="85">
        <v>146000</v>
      </c>
      <c r="G242" s="85">
        <v>-145999</v>
      </c>
      <c r="H242" s="84">
        <v>1</v>
      </c>
    </row>
    <row r="243" spans="1:8" x14ac:dyDescent="0.5">
      <c r="A243" s="82"/>
      <c r="B243" s="164" t="s">
        <v>89</v>
      </c>
      <c r="C243" s="165"/>
      <c r="D243" s="165"/>
      <c r="E243" s="166"/>
      <c r="F243" s="86">
        <f>SUM(F210:F242)</f>
        <v>258163789.54999998</v>
      </c>
      <c r="G243" s="86">
        <f>SUM(G210:G242)</f>
        <v>-69893318.150000021</v>
      </c>
      <c r="H243" s="86">
        <f>SUM(H210:H242)</f>
        <v>188270471.39999998</v>
      </c>
    </row>
    <row r="244" spans="1:8" x14ac:dyDescent="0.5">
      <c r="B244" s="74"/>
    </row>
    <row r="245" spans="1:8" x14ac:dyDescent="0.5">
      <c r="A245" s="81" t="s">
        <v>695</v>
      </c>
      <c r="B245" s="74"/>
    </row>
    <row r="246" spans="1:8" s="81" customFormat="1" x14ac:dyDescent="0.5">
      <c r="A246" s="78" t="s">
        <v>0</v>
      </c>
      <c r="B246" s="80" t="s">
        <v>58</v>
      </c>
      <c r="C246" s="78" t="s">
        <v>59</v>
      </c>
      <c r="D246" s="80" t="s">
        <v>60</v>
      </c>
      <c r="E246" s="80" t="s">
        <v>61</v>
      </c>
      <c r="F246" s="80" t="s">
        <v>579</v>
      </c>
      <c r="G246" s="80" t="s">
        <v>63</v>
      </c>
      <c r="H246" s="80" t="s">
        <v>64</v>
      </c>
    </row>
    <row r="247" spans="1:8" x14ac:dyDescent="0.5">
      <c r="A247" s="82">
        <v>1</v>
      </c>
      <c r="B247" s="83">
        <v>100000550845</v>
      </c>
      <c r="C247" s="82">
        <v>0</v>
      </c>
      <c r="D247" s="84" t="s">
        <v>634</v>
      </c>
      <c r="E247" s="84" t="s">
        <v>696</v>
      </c>
      <c r="F247" s="85">
        <v>460000</v>
      </c>
      <c r="G247" s="85">
        <v>-459999</v>
      </c>
      <c r="H247" s="84">
        <v>1</v>
      </c>
    </row>
    <row r="248" spans="1:8" x14ac:dyDescent="0.5">
      <c r="A248" s="82">
        <v>2</v>
      </c>
      <c r="B248" s="83">
        <v>100000550846</v>
      </c>
      <c r="C248" s="82">
        <v>0</v>
      </c>
      <c r="D248" s="84" t="s">
        <v>634</v>
      </c>
      <c r="E248" s="84" t="s">
        <v>677</v>
      </c>
      <c r="F248" s="85">
        <v>200000</v>
      </c>
      <c r="G248" s="85">
        <v>-199999</v>
      </c>
      <c r="H248" s="84">
        <v>1</v>
      </c>
    </row>
    <row r="249" spans="1:8" x14ac:dyDescent="0.5">
      <c r="A249" s="82">
        <v>3</v>
      </c>
      <c r="B249" s="83">
        <v>100000550848</v>
      </c>
      <c r="C249" s="82">
        <v>0</v>
      </c>
      <c r="D249" s="84" t="s">
        <v>634</v>
      </c>
      <c r="E249" s="84" t="s">
        <v>697</v>
      </c>
      <c r="F249" s="85">
        <v>300000</v>
      </c>
      <c r="G249" s="85">
        <v>-299999</v>
      </c>
      <c r="H249" s="84">
        <v>1</v>
      </c>
    </row>
    <row r="250" spans="1:8" x14ac:dyDescent="0.5">
      <c r="A250" s="82">
        <v>4</v>
      </c>
      <c r="B250" s="83">
        <v>100000550851</v>
      </c>
      <c r="C250" s="82">
        <v>0</v>
      </c>
      <c r="D250" s="84" t="s">
        <v>634</v>
      </c>
      <c r="E250" s="84" t="s">
        <v>698</v>
      </c>
      <c r="F250" s="85">
        <v>4070000</v>
      </c>
      <c r="G250" s="85">
        <v>-4069999</v>
      </c>
      <c r="H250" s="84">
        <v>1</v>
      </c>
    </row>
    <row r="251" spans="1:8" x14ac:dyDescent="0.5">
      <c r="A251" s="82">
        <v>5</v>
      </c>
      <c r="B251" s="83">
        <v>100000550986</v>
      </c>
      <c r="C251" s="82">
        <v>0</v>
      </c>
      <c r="D251" s="84" t="s">
        <v>634</v>
      </c>
      <c r="E251" s="84" t="s">
        <v>699</v>
      </c>
      <c r="F251" s="85">
        <v>36000</v>
      </c>
      <c r="G251" s="85">
        <v>-35999</v>
      </c>
      <c r="H251" s="84">
        <v>1</v>
      </c>
    </row>
    <row r="252" spans="1:8" x14ac:dyDescent="0.5">
      <c r="A252" s="82"/>
      <c r="B252" s="163" t="s">
        <v>695</v>
      </c>
      <c r="C252" s="163"/>
      <c r="D252" s="163"/>
      <c r="E252" s="163"/>
      <c r="F252" s="86">
        <f>SUM(F247:F251)</f>
        <v>5066000</v>
      </c>
      <c r="G252" s="86">
        <f>SUM(G247:G251)</f>
        <v>-5065995</v>
      </c>
      <c r="H252" s="86">
        <f>SUM(H247:H251)</f>
        <v>5</v>
      </c>
    </row>
    <row r="253" spans="1:8" x14ac:dyDescent="0.5">
      <c r="A253" s="82"/>
      <c r="B253" s="158" t="s">
        <v>667</v>
      </c>
      <c r="C253" s="158"/>
      <c r="D253" s="158"/>
      <c r="E253" s="158"/>
      <c r="F253" s="86">
        <v>263229789.55000001</v>
      </c>
      <c r="G253" s="86">
        <v>-74959313.150000006</v>
      </c>
      <c r="H253" s="86">
        <v>188270476.40000001</v>
      </c>
    </row>
    <row r="254" spans="1:8" x14ac:dyDescent="0.5">
      <c r="B254" s="74"/>
    </row>
    <row r="255" spans="1:8" x14ac:dyDescent="0.5">
      <c r="A255" s="81" t="s">
        <v>94</v>
      </c>
      <c r="B255" s="74"/>
    </row>
    <row r="256" spans="1:8" s="81" customFormat="1" x14ac:dyDescent="0.5">
      <c r="A256" s="78" t="s">
        <v>0</v>
      </c>
      <c r="B256" s="80" t="s">
        <v>58</v>
      </c>
      <c r="C256" s="78" t="s">
        <v>59</v>
      </c>
      <c r="D256" s="80" t="s">
        <v>60</v>
      </c>
      <c r="E256" s="80" t="s">
        <v>61</v>
      </c>
      <c r="F256" s="80" t="s">
        <v>579</v>
      </c>
      <c r="G256" s="80" t="s">
        <v>63</v>
      </c>
      <c r="H256" s="80" t="s">
        <v>64</v>
      </c>
    </row>
    <row r="257" spans="1:8" x14ac:dyDescent="0.5">
      <c r="A257" s="82">
        <v>1</v>
      </c>
      <c r="B257" s="83">
        <v>100000130826</v>
      </c>
      <c r="C257" s="82">
        <v>0</v>
      </c>
      <c r="D257" s="84" t="s">
        <v>700</v>
      </c>
      <c r="E257" s="84" t="s">
        <v>701</v>
      </c>
      <c r="F257" s="85">
        <v>399900</v>
      </c>
      <c r="G257" s="85">
        <v>-164336.29999999999</v>
      </c>
      <c r="H257" s="85">
        <v>235563.7</v>
      </c>
    </row>
    <row r="258" spans="1:8" x14ac:dyDescent="0.5">
      <c r="A258" s="82">
        <v>2</v>
      </c>
      <c r="B258" s="83">
        <v>100000131741</v>
      </c>
      <c r="C258" s="82">
        <v>0</v>
      </c>
      <c r="D258" s="84" t="s">
        <v>582</v>
      </c>
      <c r="E258" s="84" t="s">
        <v>702</v>
      </c>
      <c r="F258" s="85">
        <v>215000</v>
      </c>
      <c r="G258" s="85">
        <v>-84562.74</v>
      </c>
      <c r="H258" s="85">
        <v>130437.26</v>
      </c>
    </row>
    <row r="259" spans="1:8" x14ac:dyDescent="0.5">
      <c r="A259" s="82">
        <v>3</v>
      </c>
      <c r="B259" s="83">
        <v>100000131947</v>
      </c>
      <c r="C259" s="82">
        <v>0</v>
      </c>
      <c r="D259" s="84" t="s">
        <v>582</v>
      </c>
      <c r="E259" s="84" t="s">
        <v>703</v>
      </c>
      <c r="F259" s="85">
        <v>1455000</v>
      </c>
      <c r="G259" s="85">
        <v>-580028.30000000005</v>
      </c>
      <c r="H259" s="85">
        <v>874971.7</v>
      </c>
    </row>
    <row r="260" spans="1:8" x14ac:dyDescent="0.5">
      <c r="A260" s="82">
        <v>4</v>
      </c>
      <c r="B260" s="83">
        <v>100000133832</v>
      </c>
      <c r="C260" s="82">
        <v>0</v>
      </c>
      <c r="D260" s="84" t="s">
        <v>601</v>
      </c>
      <c r="E260" s="84" t="s">
        <v>704</v>
      </c>
      <c r="F260" s="85">
        <v>1156000</v>
      </c>
      <c r="G260" s="85">
        <v>-459918.15</v>
      </c>
      <c r="H260" s="85">
        <v>696081.85</v>
      </c>
    </row>
    <row r="261" spans="1:8" x14ac:dyDescent="0.5">
      <c r="A261" s="82">
        <v>5</v>
      </c>
      <c r="B261" s="83">
        <v>100000551051</v>
      </c>
      <c r="C261" s="82">
        <v>0</v>
      </c>
      <c r="D261" s="84" t="s">
        <v>634</v>
      </c>
      <c r="E261" s="84" t="s">
        <v>705</v>
      </c>
      <c r="F261" s="85">
        <v>575000</v>
      </c>
      <c r="G261" s="85">
        <v>-12499.26</v>
      </c>
      <c r="H261" s="85">
        <v>562500.74</v>
      </c>
    </row>
    <row r="262" spans="1:8" x14ac:dyDescent="0.5">
      <c r="A262" s="82"/>
      <c r="B262" s="83">
        <v>100000551051</v>
      </c>
      <c r="C262" s="82">
        <v>1</v>
      </c>
      <c r="D262" s="84" t="s">
        <v>634</v>
      </c>
      <c r="E262" s="84" t="s">
        <v>705</v>
      </c>
      <c r="F262" s="85">
        <v>925000</v>
      </c>
      <c r="G262" s="85">
        <v>-924999</v>
      </c>
      <c r="H262" s="84">
        <v>1</v>
      </c>
    </row>
    <row r="263" spans="1:8" x14ac:dyDescent="0.5">
      <c r="A263" s="82">
        <v>6</v>
      </c>
      <c r="B263" s="83">
        <v>100000551052</v>
      </c>
      <c r="C263" s="82">
        <v>0</v>
      </c>
      <c r="D263" s="84" t="s">
        <v>634</v>
      </c>
      <c r="E263" s="84" t="s">
        <v>706</v>
      </c>
      <c r="F263" s="85">
        <v>329570.31</v>
      </c>
      <c r="G263" s="85">
        <v>-9217.8700000000008</v>
      </c>
      <c r="H263" s="85">
        <v>320352.44</v>
      </c>
    </row>
    <row r="264" spans="1:8" x14ac:dyDescent="0.5">
      <c r="A264" s="82"/>
      <c r="B264" s="83">
        <v>100000551052</v>
      </c>
      <c r="C264" s="82">
        <v>1</v>
      </c>
      <c r="D264" s="84" t="s">
        <v>634</v>
      </c>
      <c r="E264" s="84" t="s">
        <v>706</v>
      </c>
      <c r="F264" s="85">
        <v>555429.68999999994</v>
      </c>
      <c r="G264" s="85">
        <v>-555428.68999999994</v>
      </c>
      <c r="H264" s="84">
        <v>1</v>
      </c>
    </row>
    <row r="265" spans="1:8" x14ac:dyDescent="0.5">
      <c r="A265" s="82">
        <v>7</v>
      </c>
      <c r="B265" s="83">
        <v>100000551053</v>
      </c>
      <c r="C265" s="82">
        <v>0</v>
      </c>
      <c r="D265" s="84" t="s">
        <v>634</v>
      </c>
      <c r="E265" s="84" t="s">
        <v>707</v>
      </c>
      <c r="F265" s="85">
        <v>312500</v>
      </c>
      <c r="G265" s="85">
        <v>-7811.96</v>
      </c>
      <c r="H265" s="85">
        <v>304688.03999999998</v>
      </c>
    </row>
    <row r="266" spans="1:8" x14ac:dyDescent="0.5">
      <c r="A266" s="82"/>
      <c r="B266" s="83">
        <v>100000551053</v>
      </c>
      <c r="C266" s="82">
        <v>1</v>
      </c>
      <c r="D266" s="84" t="s">
        <v>634</v>
      </c>
      <c r="E266" s="84" t="s">
        <v>707</v>
      </c>
      <c r="F266" s="85">
        <v>437500</v>
      </c>
      <c r="G266" s="85">
        <v>-437499</v>
      </c>
      <c r="H266" s="84">
        <v>1</v>
      </c>
    </row>
    <row r="267" spans="1:8" x14ac:dyDescent="0.5">
      <c r="A267" s="82">
        <v>8</v>
      </c>
      <c r="B267" s="83">
        <v>100000551054</v>
      </c>
      <c r="C267" s="82">
        <v>0</v>
      </c>
      <c r="D267" s="84" t="s">
        <v>634</v>
      </c>
      <c r="E267" s="84" t="s">
        <v>708</v>
      </c>
      <c r="F267" s="85">
        <v>91666.67</v>
      </c>
      <c r="G267" s="85">
        <v>-9164.16</v>
      </c>
      <c r="H267" s="85">
        <v>82502.509999999995</v>
      </c>
    </row>
    <row r="268" spans="1:8" x14ac:dyDescent="0.5">
      <c r="A268" s="82"/>
      <c r="B268" s="83">
        <v>100000551054</v>
      </c>
      <c r="C268" s="82">
        <v>1</v>
      </c>
      <c r="D268" s="84" t="s">
        <v>634</v>
      </c>
      <c r="E268" s="84" t="s">
        <v>708</v>
      </c>
      <c r="F268" s="85">
        <v>788333.33</v>
      </c>
      <c r="G268" s="85">
        <v>-788332.33</v>
      </c>
      <c r="H268" s="84">
        <v>1</v>
      </c>
    </row>
    <row r="269" spans="1:8" x14ac:dyDescent="0.5">
      <c r="A269" s="82">
        <v>9</v>
      </c>
      <c r="B269" s="83">
        <v>100000551064</v>
      </c>
      <c r="C269" s="82">
        <v>0</v>
      </c>
      <c r="D269" s="84" t="s">
        <v>634</v>
      </c>
      <c r="E269" s="84" t="s">
        <v>709</v>
      </c>
      <c r="F269" s="85">
        <v>3466.67</v>
      </c>
      <c r="G269" s="85">
        <v>-1067.79</v>
      </c>
      <c r="H269" s="85">
        <v>2398.88</v>
      </c>
    </row>
    <row r="270" spans="1:8" x14ac:dyDescent="0.5">
      <c r="A270" s="82"/>
      <c r="B270" s="83">
        <v>100000551064</v>
      </c>
      <c r="C270" s="82">
        <v>1</v>
      </c>
      <c r="D270" s="84" t="s">
        <v>634</v>
      </c>
      <c r="E270" s="84" t="s">
        <v>709</v>
      </c>
      <c r="F270" s="85">
        <v>76533.33</v>
      </c>
      <c r="G270" s="85">
        <v>-76532.33</v>
      </c>
      <c r="H270" s="84">
        <v>1</v>
      </c>
    </row>
    <row r="271" spans="1:8" x14ac:dyDescent="0.5">
      <c r="A271" s="82">
        <v>10</v>
      </c>
      <c r="B271" s="83">
        <v>100000551069</v>
      </c>
      <c r="C271" s="82">
        <v>0</v>
      </c>
      <c r="D271" s="84" t="s">
        <v>634</v>
      </c>
      <c r="E271" s="84" t="s">
        <v>710</v>
      </c>
      <c r="F271" s="85">
        <v>5200</v>
      </c>
      <c r="G271" s="85">
        <v>-1601.69</v>
      </c>
      <c r="H271" s="85">
        <v>3598.31</v>
      </c>
    </row>
    <row r="272" spans="1:8" x14ac:dyDescent="0.5">
      <c r="A272" s="82"/>
      <c r="B272" s="83">
        <v>100000551069</v>
      </c>
      <c r="C272" s="82">
        <v>1</v>
      </c>
      <c r="D272" s="84" t="s">
        <v>634</v>
      </c>
      <c r="E272" s="84" t="s">
        <v>710</v>
      </c>
      <c r="F272" s="85">
        <v>114800</v>
      </c>
      <c r="G272" s="85">
        <v>-114799</v>
      </c>
      <c r="H272" s="84">
        <v>1</v>
      </c>
    </row>
    <row r="273" spans="1:8" x14ac:dyDescent="0.5">
      <c r="A273" s="82">
        <v>11</v>
      </c>
      <c r="B273" s="83">
        <v>100000551071</v>
      </c>
      <c r="C273" s="82">
        <v>0</v>
      </c>
      <c r="D273" s="84" t="s">
        <v>634</v>
      </c>
      <c r="E273" s="84" t="s">
        <v>711</v>
      </c>
      <c r="F273" s="85">
        <v>233439.21</v>
      </c>
      <c r="G273" s="85">
        <v>-12284.5</v>
      </c>
      <c r="H273" s="85">
        <v>221154.71</v>
      </c>
    </row>
    <row r="274" spans="1:8" x14ac:dyDescent="0.5">
      <c r="A274" s="82"/>
      <c r="B274" s="83">
        <v>100000551071</v>
      </c>
      <c r="C274" s="82">
        <v>1</v>
      </c>
      <c r="D274" s="84" t="s">
        <v>634</v>
      </c>
      <c r="E274" s="84" t="s">
        <v>711</v>
      </c>
      <c r="F274" s="85">
        <v>688031.34</v>
      </c>
      <c r="G274" s="85">
        <v>-688030.34</v>
      </c>
      <c r="H274" s="84">
        <v>1</v>
      </c>
    </row>
    <row r="275" spans="1:8" x14ac:dyDescent="0.5">
      <c r="A275" s="82">
        <v>12</v>
      </c>
      <c r="B275" s="83">
        <v>100000551076</v>
      </c>
      <c r="C275" s="82">
        <v>0</v>
      </c>
      <c r="D275" s="84" t="s">
        <v>634</v>
      </c>
      <c r="E275" s="84" t="s">
        <v>712</v>
      </c>
      <c r="F275" s="85">
        <v>18333.330000000002</v>
      </c>
      <c r="G275" s="85">
        <v>-6676.62</v>
      </c>
      <c r="H275" s="85">
        <v>11656.71</v>
      </c>
    </row>
    <row r="276" spans="1:8" x14ac:dyDescent="0.5">
      <c r="A276" s="82"/>
      <c r="B276" s="83">
        <v>100000551076</v>
      </c>
      <c r="C276" s="82">
        <v>1</v>
      </c>
      <c r="D276" s="84" t="s">
        <v>634</v>
      </c>
      <c r="E276" s="84" t="s">
        <v>712</v>
      </c>
      <c r="F276" s="85">
        <v>481666.67</v>
      </c>
      <c r="G276" s="85">
        <v>-481665.67</v>
      </c>
      <c r="H276" s="84">
        <v>1</v>
      </c>
    </row>
    <row r="277" spans="1:8" x14ac:dyDescent="0.5">
      <c r="A277" s="82">
        <v>13</v>
      </c>
      <c r="B277" s="83">
        <v>100000551078</v>
      </c>
      <c r="C277" s="82">
        <v>0</v>
      </c>
      <c r="D277" s="84" t="s">
        <v>634</v>
      </c>
      <c r="E277" s="84" t="s">
        <v>713</v>
      </c>
      <c r="F277" s="85">
        <v>79566.67</v>
      </c>
      <c r="G277" s="85">
        <v>-10265.76</v>
      </c>
      <c r="H277" s="85">
        <v>69300.91</v>
      </c>
    </row>
    <row r="278" spans="1:8" x14ac:dyDescent="0.5">
      <c r="A278" s="82"/>
      <c r="B278" s="83">
        <v>100000551078</v>
      </c>
      <c r="C278" s="82">
        <v>1</v>
      </c>
      <c r="D278" s="84" t="s">
        <v>634</v>
      </c>
      <c r="E278" s="84" t="s">
        <v>713</v>
      </c>
      <c r="F278" s="85">
        <v>690433.33</v>
      </c>
      <c r="G278" s="85">
        <v>-690432.33</v>
      </c>
      <c r="H278" s="84">
        <v>1</v>
      </c>
    </row>
    <row r="279" spans="1:8" x14ac:dyDescent="0.5">
      <c r="A279" s="82">
        <v>14</v>
      </c>
      <c r="B279" s="83">
        <v>100000551082</v>
      </c>
      <c r="C279" s="82">
        <v>0</v>
      </c>
      <c r="D279" s="84" t="s">
        <v>634</v>
      </c>
      <c r="E279" s="84" t="s">
        <v>714</v>
      </c>
      <c r="F279" s="85">
        <v>351193.04</v>
      </c>
      <c r="G279" s="85">
        <v>-4651.4799999999996</v>
      </c>
      <c r="H279" s="85">
        <v>346541.56</v>
      </c>
    </row>
    <row r="280" spans="1:8" x14ac:dyDescent="0.5">
      <c r="A280" s="82"/>
      <c r="B280" s="83">
        <v>100000551082</v>
      </c>
      <c r="C280" s="82">
        <v>1</v>
      </c>
      <c r="D280" s="84" t="s">
        <v>634</v>
      </c>
      <c r="E280" s="84" t="s">
        <v>714</v>
      </c>
      <c r="F280" s="85">
        <v>206994.58</v>
      </c>
      <c r="G280" s="85">
        <v>-206993.58</v>
      </c>
      <c r="H280" s="84">
        <v>1</v>
      </c>
    </row>
    <row r="281" spans="1:8" x14ac:dyDescent="0.5">
      <c r="A281" s="82"/>
      <c r="B281" s="163" t="s">
        <v>94</v>
      </c>
      <c r="C281" s="163"/>
      <c r="D281" s="163"/>
      <c r="E281" s="163"/>
      <c r="F281" s="86">
        <f>SUM(F257:F280)</f>
        <v>10190558.17</v>
      </c>
      <c r="G281" s="86">
        <f>SUM(G257:G280)</f>
        <v>-6328798.8500000006</v>
      </c>
      <c r="H281" s="86">
        <f>SUM(H257:H280)</f>
        <v>3861759.32</v>
      </c>
    </row>
    <row r="282" spans="1:8" x14ac:dyDescent="0.5">
      <c r="B282" s="74"/>
    </row>
    <row r="283" spans="1:8" x14ac:dyDescent="0.5">
      <c r="A283" s="81" t="s">
        <v>715</v>
      </c>
      <c r="B283" s="74"/>
    </row>
    <row r="284" spans="1:8" s="81" customFormat="1" x14ac:dyDescent="0.5">
      <c r="A284" s="78" t="s">
        <v>0</v>
      </c>
      <c r="B284" s="80" t="s">
        <v>58</v>
      </c>
      <c r="C284" s="78" t="s">
        <v>59</v>
      </c>
      <c r="D284" s="80" t="s">
        <v>60</v>
      </c>
      <c r="E284" s="80" t="s">
        <v>61</v>
      </c>
      <c r="F284" s="80" t="s">
        <v>579</v>
      </c>
      <c r="G284" s="80" t="s">
        <v>63</v>
      </c>
      <c r="H284" s="80" t="s">
        <v>64</v>
      </c>
    </row>
    <row r="285" spans="1:8" x14ac:dyDescent="0.5">
      <c r="A285" s="82">
        <v>1</v>
      </c>
      <c r="B285" s="83">
        <v>100000551055</v>
      </c>
      <c r="C285" s="82">
        <v>0</v>
      </c>
      <c r="D285" s="84" t="s">
        <v>634</v>
      </c>
      <c r="E285" s="84" t="s">
        <v>716</v>
      </c>
      <c r="F285" s="85">
        <v>178000</v>
      </c>
      <c r="G285" s="85">
        <v>-177999</v>
      </c>
      <c r="H285" s="84">
        <v>1</v>
      </c>
    </row>
    <row r="286" spans="1:8" x14ac:dyDescent="0.5">
      <c r="A286" s="82">
        <v>2</v>
      </c>
      <c r="B286" s="83">
        <v>100000551056</v>
      </c>
      <c r="C286" s="82">
        <v>0</v>
      </c>
      <c r="D286" s="84" t="s">
        <v>634</v>
      </c>
      <c r="E286" s="84" t="s">
        <v>717</v>
      </c>
      <c r="F286" s="85">
        <v>560000</v>
      </c>
      <c r="G286" s="85">
        <v>-559999</v>
      </c>
      <c r="H286" s="84">
        <v>1</v>
      </c>
    </row>
    <row r="287" spans="1:8" x14ac:dyDescent="0.5">
      <c r="A287" s="82">
        <v>3</v>
      </c>
      <c r="B287" s="83">
        <v>100000551057</v>
      </c>
      <c r="C287" s="82">
        <v>0</v>
      </c>
      <c r="D287" s="84" t="s">
        <v>634</v>
      </c>
      <c r="E287" s="84" t="s">
        <v>718</v>
      </c>
      <c r="F287" s="85">
        <v>100000</v>
      </c>
      <c r="G287" s="85">
        <v>-99999</v>
      </c>
      <c r="H287" s="84">
        <v>1</v>
      </c>
    </row>
    <row r="288" spans="1:8" x14ac:dyDescent="0.5">
      <c r="A288" s="82">
        <v>4</v>
      </c>
      <c r="B288" s="83">
        <v>100000551058</v>
      </c>
      <c r="C288" s="82">
        <v>0</v>
      </c>
      <c r="D288" s="84" t="s">
        <v>634</v>
      </c>
      <c r="E288" s="84" t="s">
        <v>719</v>
      </c>
      <c r="F288" s="85">
        <v>100000</v>
      </c>
      <c r="G288" s="85">
        <v>-99999</v>
      </c>
      <c r="H288" s="84">
        <v>1</v>
      </c>
    </row>
    <row r="289" spans="1:8" x14ac:dyDescent="0.5">
      <c r="A289" s="82">
        <v>5</v>
      </c>
      <c r="B289" s="83">
        <v>100000551059</v>
      </c>
      <c r="C289" s="82">
        <v>0</v>
      </c>
      <c r="D289" s="84" t="s">
        <v>634</v>
      </c>
      <c r="E289" s="84" t="s">
        <v>720</v>
      </c>
      <c r="F289" s="85">
        <v>100000</v>
      </c>
      <c r="G289" s="85">
        <v>-99999</v>
      </c>
      <c r="H289" s="84">
        <v>1</v>
      </c>
    </row>
    <row r="290" spans="1:8" x14ac:dyDescent="0.5">
      <c r="A290" s="82">
        <v>6</v>
      </c>
      <c r="B290" s="83">
        <v>100000551060</v>
      </c>
      <c r="C290" s="82">
        <v>0</v>
      </c>
      <c r="D290" s="84" t="s">
        <v>634</v>
      </c>
      <c r="E290" s="84" t="s">
        <v>721</v>
      </c>
      <c r="F290" s="85">
        <v>285000</v>
      </c>
      <c r="G290" s="85">
        <v>-284999</v>
      </c>
      <c r="H290" s="84">
        <v>1</v>
      </c>
    </row>
    <row r="291" spans="1:8" x14ac:dyDescent="0.5">
      <c r="A291" s="82">
        <v>7</v>
      </c>
      <c r="B291" s="83">
        <v>100000551061</v>
      </c>
      <c r="C291" s="82">
        <v>0</v>
      </c>
      <c r="D291" s="84" t="s">
        <v>634</v>
      </c>
      <c r="E291" s="84" t="s">
        <v>722</v>
      </c>
      <c r="F291" s="85">
        <v>80000</v>
      </c>
      <c r="G291" s="85">
        <v>-79999</v>
      </c>
      <c r="H291" s="84">
        <v>1</v>
      </c>
    </row>
    <row r="292" spans="1:8" x14ac:dyDescent="0.5">
      <c r="A292" s="82">
        <v>8</v>
      </c>
      <c r="B292" s="83">
        <v>100000551062</v>
      </c>
      <c r="C292" s="82">
        <v>0</v>
      </c>
      <c r="D292" s="84" t="s">
        <v>634</v>
      </c>
      <c r="E292" s="84" t="s">
        <v>723</v>
      </c>
      <c r="F292" s="84">
        <v>800</v>
      </c>
      <c r="G292" s="84">
        <v>-799</v>
      </c>
      <c r="H292" s="84">
        <v>1</v>
      </c>
    </row>
    <row r="293" spans="1:8" x14ac:dyDescent="0.5">
      <c r="A293" s="82"/>
      <c r="B293" s="83">
        <v>100000551062</v>
      </c>
      <c r="C293" s="82">
        <v>1</v>
      </c>
      <c r="D293" s="84" t="s">
        <v>634</v>
      </c>
      <c r="E293" s="84" t="s">
        <v>723</v>
      </c>
      <c r="F293" s="85">
        <v>59200</v>
      </c>
      <c r="G293" s="85">
        <v>-59199</v>
      </c>
      <c r="H293" s="84">
        <v>1</v>
      </c>
    </row>
    <row r="294" spans="1:8" x14ac:dyDescent="0.5">
      <c r="A294" s="82">
        <v>9</v>
      </c>
      <c r="B294" s="83">
        <v>100000551063</v>
      </c>
      <c r="C294" s="82">
        <v>0</v>
      </c>
      <c r="D294" s="84" t="s">
        <v>634</v>
      </c>
      <c r="E294" s="84" t="s">
        <v>724</v>
      </c>
      <c r="F294" s="85">
        <v>70300</v>
      </c>
      <c r="G294" s="85">
        <v>-70299</v>
      </c>
      <c r="H294" s="84">
        <v>1</v>
      </c>
    </row>
    <row r="295" spans="1:8" x14ac:dyDescent="0.5">
      <c r="A295" s="82">
        <v>10</v>
      </c>
      <c r="B295" s="83">
        <v>100000551074</v>
      </c>
      <c r="C295" s="82">
        <v>0</v>
      </c>
      <c r="D295" s="84" t="s">
        <v>634</v>
      </c>
      <c r="E295" s="84" t="s">
        <v>725</v>
      </c>
      <c r="F295" s="85">
        <v>250000</v>
      </c>
      <c r="G295" s="85">
        <v>-249999</v>
      </c>
      <c r="H295" s="84">
        <v>1</v>
      </c>
    </row>
    <row r="296" spans="1:8" x14ac:dyDescent="0.5">
      <c r="A296" s="82"/>
      <c r="B296" s="163" t="s">
        <v>715</v>
      </c>
      <c r="C296" s="163"/>
      <c r="D296" s="163"/>
      <c r="E296" s="163"/>
      <c r="F296" s="86">
        <f>SUM(F285:F295)</f>
        <v>1783300</v>
      </c>
      <c r="G296" s="86">
        <f>SUM(G285:G295)</f>
        <v>-1783289</v>
      </c>
      <c r="H296" s="86">
        <f>SUM(H285:H295)</f>
        <v>11</v>
      </c>
    </row>
    <row r="297" spans="1:8" x14ac:dyDescent="0.5">
      <c r="A297" s="82"/>
      <c r="B297" s="160" t="s">
        <v>667</v>
      </c>
      <c r="C297" s="161"/>
      <c r="D297" s="161"/>
      <c r="E297" s="162"/>
      <c r="F297" s="86">
        <v>11973858.17</v>
      </c>
      <c r="G297" s="86">
        <v>-8112087.8499999996</v>
      </c>
      <c r="H297" s="86">
        <v>3861770.32</v>
      </c>
    </row>
    <row r="298" spans="1:8" x14ac:dyDescent="0.5">
      <c r="B298" s="74"/>
    </row>
    <row r="299" spans="1:8" x14ac:dyDescent="0.5">
      <c r="A299" s="81" t="s">
        <v>106</v>
      </c>
      <c r="B299" s="74"/>
    </row>
    <row r="300" spans="1:8" s="81" customFormat="1" x14ac:dyDescent="0.5">
      <c r="A300" s="78" t="s">
        <v>0</v>
      </c>
      <c r="B300" s="80" t="s">
        <v>58</v>
      </c>
      <c r="C300" s="78" t="s">
        <v>59</v>
      </c>
      <c r="D300" s="80" t="s">
        <v>60</v>
      </c>
      <c r="E300" s="80" t="s">
        <v>61</v>
      </c>
      <c r="F300" s="80" t="s">
        <v>579</v>
      </c>
      <c r="G300" s="80" t="s">
        <v>63</v>
      </c>
      <c r="H300" s="80" t="s">
        <v>64</v>
      </c>
    </row>
    <row r="301" spans="1:8" x14ac:dyDescent="0.5">
      <c r="A301" s="82">
        <v>1</v>
      </c>
      <c r="B301" s="83">
        <v>100000109551</v>
      </c>
      <c r="C301" s="82">
        <v>0</v>
      </c>
      <c r="D301" s="84" t="s">
        <v>726</v>
      </c>
      <c r="E301" s="84" t="s">
        <v>727</v>
      </c>
      <c r="F301" s="85">
        <v>454000</v>
      </c>
      <c r="G301" s="85">
        <v>-315353.8</v>
      </c>
      <c r="H301" s="85">
        <v>138646.20000000001</v>
      </c>
    </row>
    <row r="302" spans="1:8" x14ac:dyDescent="0.5">
      <c r="A302" s="82">
        <v>2</v>
      </c>
      <c r="B302" s="83">
        <v>100000156133</v>
      </c>
      <c r="C302" s="82">
        <v>0</v>
      </c>
      <c r="D302" s="84" t="s">
        <v>728</v>
      </c>
      <c r="E302" s="84" t="s">
        <v>729</v>
      </c>
      <c r="F302" s="85">
        <v>400000</v>
      </c>
      <c r="G302" s="85">
        <v>-133881.29999999999</v>
      </c>
      <c r="H302" s="85">
        <v>266118.7</v>
      </c>
    </row>
    <row r="303" spans="1:8" x14ac:dyDescent="0.5">
      <c r="A303" s="82">
        <v>3</v>
      </c>
      <c r="B303" s="83">
        <v>100000296320</v>
      </c>
      <c r="C303" s="82">
        <v>0</v>
      </c>
      <c r="D303" s="84" t="s">
        <v>730</v>
      </c>
      <c r="E303" s="84" t="s">
        <v>731</v>
      </c>
      <c r="F303" s="85">
        <v>2412800</v>
      </c>
      <c r="G303" s="85">
        <v>-363196.74</v>
      </c>
      <c r="H303" s="85">
        <v>2049603.26</v>
      </c>
    </row>
    <row r="304" spans="1:8" x14ac:dyDescent="0.5">
      <c r="A304" s="78"/>
      <c r="B304" s="163" t="s">
        <v>106</v>
      </c>
      <c r="C304" s="163"/>
      <c r="D304" s="163"/>
      <c r="E304" s="163"/>
      <c r="F304" s="86">
        <f>SUM(F301:F303)</f>
        <v>3266800</v>
      </c>
      <c r="G304" s="86">
        <f>SUM(G301:G303)</f>
        <v>-812431.84</v>
      </c>
      <c r="H304" s="86">
        <f>SUM(H301:H303)</f>
        <v>2454368.16</v>
      </c>
    </row>
    <row r="305" spans="1:8" x14ac:dyDescent="0.5">
      <c r="A305" s="78"/>
      <c r="B305" s="158" t="s">
        <v>667</v>
      </c>
      <c r="C305" s="158"/>
      <c r="D305" s="158"/>
      <c r="E305" s="158"/>
      <c r="F305" s="86">
        <v>3266800</v>
      </c>
      <c r="G305" s="86">
        <v>-812431.84</v>
      </c>
      <c r="H305" s="86">
        <v>2454368.16</v>
      </c>
    </row>
    <row r="306" spans="1:8" x14ac:dyDescent="0.5">
      <c r="B306" s="74"/>
    </row>
    <row r="307" spans="1:8" x14ac:dyDescent="0.5">
      <c r="A307" s="81" t="s">
        <v>122</v>
      </c>
      <c r="B307" s="74"/>
    </row>
    <row r="308" spans="1:8" s="81" customFormat="1" x14ac:dyDescent="0.5">
      <c r="A308" s="78" t="s">
        <v>0</v>
      </c>
      <c r="B308" s="80" t="s">
        <v>58</v>
      </c>
      <c r="C308" s="78" t="s">
        <v>59</v>
      </c>
      <c r="D308" s="80" t="s">
        <v>60</v>
      </c>
      <c r="E308" s="80" t="s">
        <v>61</v>
      </c>
      <c r="F308" s="80" t="s">
        <v>579</v>
      </c>
      <c r="G308" s="80" t="s">
        <v>63</v>
      </c>
      <c r="H308" s="80" t="s">
        <v>64</v>
      </c>
    </row>
    <row r="309" spans="1:8" x14ac:dyDescent="0.5">
      <c r="A309" s="82">
        <v>1</v>
      </c>
      <c r="B309" s="83">
        <v>100000239632</v>
      </c>
      <c r="C309" s="82">
        <v>0</v>
      </c>
      <c r="D309" s="84" t="s">
        <v>732</v>
      </c>
      <c r="E309" s="84" t="s">
        <v>733</v>
      </c>
      <c r="F309" s="85">
        <v>20400</v>
      </c>
      <c r="G309" s="85">
        <v>-11476.87</v>
      </c>
      <c r="H309" s="85">
        <v>8923.1299999999992</v>
      </c>
    </row>
    <row r="310" spans="1:8" x14ac:dyDescent="0.5">
      <c r="A310" s="82">
        <v>2</v>
      </c>
      <c r="B310" s="83">
        <v>100000239633</v>
      </c>
      <c r="C310" s="82">
        <v>0</v>
      </c>
      <c r="D310" s="84" t="s">
        <v>732</v>
      </c>
      <c r="E310" s="84" t="s">
        <v>734</v>
      </c>
      <c r="F310" s="85">
        <v>5500</v>
      </c>
      <c r="G310" s="85">
        <v>-3094.25</v>
      </c>
      <c r="H310" s="85">
        <v>2405.75</v>
      </c>
    </row>
    <row r="311" spans="1:8" x14ac:dyDescent="0.5">
      <c r="A311" s="82">
        <v>3</v>
      </c>
      <c r="B311" s="83">
        <v>100000303647</v>
      </c>
      <c r="C311" s="82">
        <v>0</v>
      </c>
      <c r="D311" s="84" t="s">
        <v>735</v>
      </c>
      <c r="E311" s="84" t="s">
        <v>736</v>
      </c>
      <c r="F311" s="85">
        <v>44000</v>
      </c>
      <c r="G311" s="85">
        <v>-20809.59</v>
      </c>
      <c r="H311" s="85">
        <v>23190.41</v>
      </c>
    </row>
    <row r="312" spans="1:8" x14ac:dyDescent="0.5">
      <c r="A312" s="82">
        <v>4</v>
      </c>
      <c r="B312" s="83">
        <v>100000305715</v>
      </c>
      <c r="C312" s="82">
        <v>0</v>
      </c>
      <c r="D312" s="84" t="s">
        <v>737</v>
      </c>
      <c r="E312" s="84" t="s">
        <v>738</v>
      </c>
      <c r="F312" s="85">
        <v>60000</v>
      </c>
      <c r="G312" s="85">
        <v>-26506.85</v>
      </c>
      <c r="H312" s="85">
        <v>33493.15</v>
      </c>
    </row>
    <row r="313" spans="1:8" x14ac:dyDescent="0.5">
      <c r="A313" s="82">
        <v>5</v>
      </c>
      <c r="B313" s="83">
        <v>100000322341</v>
      </c>
      <c r="C313" s="82">
        <v>0</v>
      </c>
      <c r="D313" s="84" t="s">
        <v>123</v>
      </c>
      <c r="E313" s="84" t="s">
        <v>124</v>
      </c>
      <c r="F313" s="85">
        <v>575000</v>
      </c>
      <c r="G313" s="85">
        <v>-217594.18</v>
      </c>
      <c r="H313" s="85">
        <v>357405.82</v>
      </c>
    </row>
    <row r="314" spans="1:8" x14ac:dyDescent="0.5">
      <c r="A314" s="82">
        <v>6</v>
      </c>
      <c r="B314" s="83">
        <v>100000399899</v>
      </c>
      <c r="C314" s="82">
        <v>0</v>
      </c>
      <c r="D314" s="84" t="s">
        <v>303</v>
      </c>
      <c r="E314" s="84" t="s">
        <v>739</v>
      </c>
      <c r="F314" s="85">
        <v>11900</v>
      </c>
      <c r="G314" s="85">
        <v>-2037.7</v>
      </c>
      <c r="H314" s="85">
        <v>9862.2999999999993</v>
      </c>
    </row>
    <row r="315" spans="1:8" x14ac:dyDescent="0.5">
      <c r="A315" s="82">
        <v>7</v>
      </c>
      <c r="B315" s="83">
        <v>100000399900</v>
      </c>
      <c r="C315" s="82">
        <v>0</v>
      </c>
      <c r="D315" s="84" t="s">
        <v>303</v>
      </c>
      <c r="E315" s="84" t="s">
        <v>739</v>
      </c>
      <c r="F315" s="85">
        <v>11900</v>
      </c>
      <c r="G315" s="85">
        <v>-2037.7</v>
      </c>
      <c r="H315" s="85">
        <v>9862.2999999999993</v>
      </c>
    </row>
    <row r="316" spans="1:8" x14ac:dyDescent="0.5">
      <c r="A316" s="82">
        <v>8</v>
      </c>
      <c r="B316" s="83">
        <v>100000399901</v>
      </c>
      <c r="C316" s="82">
        <v>0</v>
      </c>
      <c r="D316" s="84" t="s">
        <v>303</v>
      </c>
      <c r="E316" s="84" t="s">
        <v>739</v>
      </c>
      <c r="F316" s="85">
        <v>11900</v>
      </c>
      <c r="G316" s="85">
        <v>-2037.7</v>
      </c>
      <c r="H316" s="85">
        <v>9862.2999999999993</v>
      </c>
    </row>
    <row r="317" spans="1:8" x14ac:dyDescent="0.5">
      <c r="A317" s="82">
        <v>9</v>
      </c>
      <c r="B317" s="83">
        <v>100000399902</v>
      </c>
      <c r="C317" s="82">
        <v>0</v>
      </c>
      <c r="D317" s="84" t="s">
        <v>303</v>
      </c>
      <c r="E317" s="84" t="s">
        <v>739</v>
      </c>
      <c r="F317" s="85">
        <v>11900</v>
      </c>
      <c r="G317" s="85">
        <v>-2037.7</v>
      </c>
      <c r="H317" s="85">
        <v>9862.2999999999993</v>
      </c>
    </row>
    <row r="318" spans="1:8" x14ac:dyDescent="0.5">
      <c r="A318" s="82">
        <v>10</v>
      </c>
      <c r="B318" s="83">
        <v>100000399903</v>
      </c>
      <c r="C318" s="82">
        <v>0</v>
      </c>
      <c r="D318" s="84" t="s">
        <v>303</v>
      </c>
      <c r="E318" s="84" t="s">
        <v>739</v>
      </c>
      <c r="F318" s="85">
        <v>11900</v>
      </c>
      <c r="G318" s="85">
        <v>-2037.7</v>
      </c>
      <c r="H318" s="85">
        <v>9862.2999999999993</v>
      </c>
    </row>
    <row r="319" spans="1:8" x14ac:dyDescent="0.5">
      <c r="A319" s="82">
        <v>11</v>
      </c>
      <c r="B319" s="83">
        <v>100000399904</v>
      </c>
      <c r="C319" s="82">
        <v>0</v>
      </c>
      <c r="D319" s="84" t="s">
        <v>303</v>
      </c>
      <c r="E319" s="84" t="s">
        <v>739</v>
      </c>
      <c r="F319" s="85">
        <v>11900</v>
      </c>
      <c r="G319" s="85">
        <v>-2037.7</v>
      </c>
      <c r="H319" s="85">
        <v>9862.2999999999993</v>
      </c>
    </row>
    <row r="320" spans="1:8" x14ac:dyDescent="0.5">
      <c r="A320" s="82">
        <v>12</v>
      </c>
      <c r="B320" s="83">
        <v>100000399905</v>
      </c>
      <c r="C320" s="82">
        <v>0</v>
      </c>
      <c r="D320" s="84" t="s">
        <v>303</v>
      </c>
      <c r="E320" s="84" t="s">
        <v>739</v>
      </c>
      <c r="F320" s="85">
        <v>11900</v>
      </c>
      <c r="G320" s="85">
        <v>-2037.71</v>
      </c>
      <c r="H320" s="85">
        <v>9862.2900000000009</v>
      </c>
    </row>
    <row r="321" spans="1:8" x14ac:dyDescent="0.5">
      <c r="A321" s="82"/>
      <c r="B321" s="163" t="s">
        <v>122</v>
      </c>
      <c r="C321" s="163"/>
      <c r="D321" s="163"/>
      <c r="E321" s="163"/>
      <c r="F321" s="86">
        <f>SUM(F309:F320)</f>
        <v>788200</v>
      </c>
      <c r="G321" s="86">
        <f>SUM(G309:G320)</f>
        <v>-293745.65000000008</v>
      </c>
      <c r="H321" s="86">
        <f>SUM(H309:H320)</f>
        <v>494454.34999999992</v>
      </c>
    </row>
    <row r="322" spans="1:8" x14ac:dyDescent="0.5">
      <c r="B322" s="74"/>
    </row>
    <row r="323" spans="1:8" s="81" customFormat="1" x14ac:dyDescent="0.5">
      <c r="A323" s="81" t="s">
        <v>740</v>
      </c>
      <c r="C323" s="92"/>
    </row>
    <row r="324" spans="1:8" x14ac:dyDescent="0.5">
      <c r="A324" s="78" t="s">
        <v>0</v>
      </c>
      <c r="B324" s="80" t="s">
        <v>58</v>
      </c>
      <c r="C324" s="78" t="s">
        <v>59</v>
      </c>
      <c r="D324" s="80" t="s">
        <v>60</v>
      </c>
      <c r="E324" s="80" t="s">
        <v>61</v>
      </c>
      <c r="F324" s="80" t="s">
        <v>579</v>
      </c>
      <c r="G324" s="80" t="s">
        <v>63</v>
      </c>
      <c r="H324" s="80" t="s">
        <v>64</v>
      </c>
    </row>
    <row r="325" spans="1:8" x14ac:dyDescent="0.5">
      <c r="A325" s="82">
        <v>1</v>
      </c>
      <c r="B325" s="83">
        <v>100000042555</v>
      </c>
      <c r="C325" s="82">
        <v>0</v>
      </c>
      <c r="D325" s="84" t="s">
        <v>741</v>
      </c>
      <c r="E325" s="84" t="s">
        <v>742</v>
      </c>
      <c r="F325" s="85">
        <v>13600</v>
      </c>
      <c r="G325" s="85">
        <v>-13599</v>
      </c>
      <c r="H325" s="84">
        <v>1</v>
      </c>
    </row>
    <row r="326" spans="1:8" x14ac:dyDescent="0.5">
      <c r="A326" s="82">
        <v>2</v>
      </c>
      <c r="B326" s="83">
        <v>100000042556</v>
      </c>
      <c r="C326" s="82">
        <v>0</v>
      </c>
      <c r="D326" s="84" t="s">
        <v>741</v>
      </c>
      <c r="E326" s="84" t="s">
        <v>743</v>
      </c>
      <c r="F326" s="85">
        <v>20500</v>
      </c>
      <c r="G326" s="85">
        <v>-20499</v>
      </c>
      <c r="H326" s="84">
        <v>1</v>
      </c>
    </row>
    <row r="327" spans="1:8" x14ac:dyDescent="0.5">
      <c r="A327" s="82">
        <v>3</v>
      </c>
      <c r="B327" s="83">
        <v>100000105306</v>
      </c>
      <c r="C327" s="82">
        <v>0</v>
      </c>
      <c r="D327" s="84" t="s">
        <v>744</v>
      </c>
      <c r="E327" s="84" t="s">
        <v>745</v>
      </c>
      <c r="F327" s="85">
        <v>18000</v>
      </c>
      <c r="G327" s="85">
        <v>-17999</v>
      </c>
      <c r="H327" s="84">
        <v>1</v>
      </c>
    </row>
    <row r="328" spans="1:8" x14ac:dyDescent="0.5">
      <c r="A328" s="82">
        <v>4</v>
      </c>
      <c r="B328" s="83">
        <v>100000109213</v>
      </c>
      <c r="C328" s="82">
        <v>0</v>
      </c>
      <c r="D328" s="84" t="s">
        <v>746</v>
      </c>
      <c r="E328" s="84" t="s">
        <v>747</v>
      </c>
      <c r="F328" s="85">
        <v>72760</v>
      </c>
      <c r="G328" s="85">
        <v>-72759</v>
      </c>
      <c r="H328" s="84">
        <v>1</v>
      </c>
    </row>
    <row r="329" spans="1:8" x14ac:dyDescent="0.5">
      <c r="A329" s="82">
        <v>5</v>
      </c>
      <c r="B329" s="83">
        <v>100000109214</v>
      </c>
      <c r="C329" s="82">
        <v>0</v>
      </c>
      <c r="D329" s="84" t="s">
        <v>746</v>
      </c>
      <c r="E329" s="84" t="s">
        <v>748</v>
      </c>
      <c r="F329" s="85">
        <v>34454</v>
      </c>
      <c r="G329" s="85">
        <v>-34453</v>
      </c>
      <c r="H329" s="84">
        <v>1</v>
      </c>
    </row>
    <row r="330" spans="1:8" x14ac:dyDescent="0.5">
      <c r="A330" s="82">
        <v>6</v>
      </c>
      <c r="B330" s="83">
        <v>100000109215</v>
      </c>
      <c r="C330" s="82">
        <v>0</v>
      </c>
      <c r="D330" s="84" t="s">
        <v>746</v>
      </c>
      <c r="E330" s="84" t="s">
        <v>749</v>
      </c>
      <c r="F330" s="85">
        <v>11877</v>
      </c>
      <c r="G330" s="85">
        <v>-11876</v>
      </c>
      <c r="H330" s="84">
        <v>1</v>
      </c>
    </row>
    <row r="331" spans="1:8" x14ac:dyDescent="0.5">
      <c r="A331" s="82">
        <v>7</v>
      </c>
      <c r="B331" s="83">
        <v>100000109216</v>
      </c>
      <c r="C331" s="82">
        <v>0</v>
      </c>
      <c r="D331" s="84" t="s">
        <v>746</v>
      </c>
      <c r="E331" s="84" t="s">
        <v>750</v>
      </c>
      <c r="F331" s="85">
        <v>73058</v>
      </c>
      <c r="G331" s="85">
        <v>-73057</v>
      </c>
      <c r="H331" s="84">
        <v>1</v>
      </c>
    </row>
    <row r="332" spans="1:8" x14ac:dyDescent="0.5">
      <c r="A332" s="82">
        <v>8</v>
      </c>
      <c r="B332" s="83">
        <v>100000109217</v>
      </c>
      <c r="C332" s="82">
        <v>0</v>
      </c>
      <c r="D332" s="84" t="s">
        <v>746</v>
      </c>
      <c r="E332" s="84" t="s">
        <v>751</v>
      </c>
      <c r="F332" s="85">
        <v>9108.51</v>
      </c>
      <c r="G332" s="85">
        <v>-9107.51</v>
      </c>
      <c r="H332" s="84">
        <v>1</v>
      </c>
    </row>
    <row r="333" spans="1:8" x14ac:dyDescent="0.5">
      <c r="A333" s="82">
        <v>9</v>
      </c>
      <c r="B333" s="83">
        <v>100000109218</v>
      </c>
      <c r="C333" s="82">
        <v>0</v>
      </c>
      <c r="D333" s="84" t="s">
        <v>746</v>
      </c>
      <c r="E333" s="84" t="s">
        <v>751</v>
      </c>
      <c r="F333" s="85">
        <v>9108.51</v>
      </c>
      <c r="G333" s="85">
        <v>-9107.51</v>
      </c>
      <c r="H333" s="84">
        <v>1</v>
      </c>
    </row>
    <row r="334" spans="1:8" x14ac:dyDescent="0.5">
      <c r="A334" s="82">
        <v>10</v>
      </c>
      <c r="B334" s="83">
        <v>100000109219</v>
      </c>
      <c r="C334" s="82">
        <v>0</v>
      </c>
      <c r="D334" s="84" t="s">
        <v>746</v>
      </c>
      <c r="E334" s="84" t="s">
        <v>751</v>
      </c>
      <c r="F334" s="85">
        <v>9108.52</v>
      </c>
      <c r="G334" s="85">
        <v>-9107.52</v>
      </c>
      <c r="H334" s="84">
        <v>1</v>
      </c>
    </row>
    <row r="335" spans="1:8" x14ac:dyDescent="0.5">
      <c r="A335" s="82">
        <v>11</v>
      </c>
      <c r="B335" s="83">
        <v>100000110035</v>
      </c>
      <c r="C335" s="82">
        <v>0</v>
      </c>
      <c r="D335" s="84" t="s">
        <v>726</v>
      </c>
      <c r="E335" s="84" t="s">
        <v>752</v>
      </c>
      <c r="F335" s="85">
        <v>25000</v>
      </c>
      <c r="G335" s="85">
        <v>-24999</v>
      </c>
      <c r="H335" s="84">
        <v>1</v>
      </c>
    </row>
    <row r="336" spans="1:8" x14ac:dyDescent="0.5">
      <c r="A336" s="82"/>
      <c r="B336" s="163" t="s">
        <v>740</v>
      </c>
      <c r="C336" s="163"/>
      <c r="D336" s="163"/>
      <c r="E336" s="163"/>
      <c r="F336" s="86">
        <f>SUM(F325:F335)</f>
        <v>296574.54000000004</v>
      </c>
      <c r="G336" s="86">
        <f>SUM(G325:G335)</f>
        <v>-296563.54000000004</v>
      </c>
      <c r="H336" s="86">
        <f>SUM(H325:H335)</f>
        <v>11</v>
      </c>
    </row>
    <row r="337" spans="1:8" x14ac:dyDescent="0.5">
      <c r="A337" s="82"/>
      <c r="B337" s="160" t="s">
        <v>667</v>
      </c>
      <c r="C337" s="161"/>
      <c r="D337" s="161"/>
      <c r="E337" s="162"/>
      <c r="F337" s="86">
        <v>1084774.54</v>
      </c>
      <c r="G337" s="86">
        <v>-590309.18999999994</v>
      </c>
      <c r="H337" s="86">
        <v>494465.35</v>
      </c>
    </row>
    <row r="338" spans="1:8" x14ac:dyDescent="0.5">
      <c r="B338" s="74"/>
    </row>
    <row r="339" spans="1:8" s="81" customFormat="1" x14ac:dyDescent="0.5">
      <c r="A339" s="81" t="s">
        <v>156</v>
      </c>
      <c r="C339" s="92"/>
    </row>
    <row r="340" spans="1:8" s="81" customFormat="1" x14ac:dyDescent="0.5">
      <c r="A340" s="78" t="s">
        <v>0</v>
      </c>
      <c r="B340" s="80" t="s">
        <v>58</v>
      </c>
      <c r="C340" s="78" t="s">
        <v>59</v>
      </c>
      <c r="D340" s="80" t="s">
        <v>60</v>
      </c>
      <c r="E340" s="80" t="s">
        <v>61</v>
      </c>
      <c r="F340" s="80" t="s">
        <v>579</v>
      </c>
      <c r="G340" s="80" t="s">
        <v>63</v>
      </c>
      <c r="H340" s="80" t="s">
        <v>64</v>
      </c>
    </row>
    <row r="341" spans="1:8" x14ac:dyDescent="0.5">
      <c r="A341" s="82">
        <v>1</v>
      </c>
      <c r="B341" s="83">
        <v>100000206099</v>
      </c>
      <c r="C341" s="82">
        <v>0</v>
      </c>
      <c r="D341" s="84" t="s">
        <v>753</v>
      </c>
      <c r="E341" s="84" t="s">
        <v>754</v>
      </c>
      <c r="F341" s="85">
        <v>472000</v>
      </c>
      <c r="G341" s="85">
        <v>-337189.04</v>
      </c>
      <c r="H341" s="85">
        <v>134810.96</v>
      </c>
    </row>
    <row r="342" spans="1:8" x14ac:dyDescent="0.5">
      <c r="A342" s="82">
        <v>2</v>
      </c>
      <c r="B342" s="83">
        <v>100000206100</v>
      </c>
      <c r="C342" s="82">
        <v>0</v>
      </c>
      <c r="D342" s="84" t="s">
        <v>753</v>
      </c>
      <c r="E342" s="84" t="s">
        <v>755</v>
      </c>
      <c r="F342" s="85">
        <v>782000</v>
      </c>
      <c r="G342" s="85">
        <v>-558647.94999999995</v>
      </c>
      <c r="H342" s="85">
        <v>223352.05</v>
      </c>
    </row>
    <row r="343" spans="1:8" x14ac:dyDescent="0.5">
      <c r="A343" s="82">
        <v>3</v>
      </c>
      <c r="B343" s="83">
        <v>100000256425</v>
      </c>
      <c r="C343" s="82">
        <v>0</v>
      </c>
      <c r="D343" s="84" t="s">
        <v>756</v>
      </c>
      <c r="E343" s="84" t="s">
        <v>757</v>
      </c>
      <c r="F343" s="85">
        <v>478290</v>
      </c>
      <c r="G343" s="85">
        <v>-78936.639999999999</v>
      </c>
      <c r="H343" s="85">
        <v>399353.36</v>
      </c>
    </row>
    <row r="344" spans="1:8" x14ac:dyDescent="0.5">
      <c r="A344" s="82">
        <v>4</v>
      </c>
      <c r="B344" s="83">
        <v>100000292356</v>
      </c>
      <c r="C344" s="82">
        <v>0</v>
      </c>
      <c r="D344" s="84" t="s">
        <v>758</v>
      </c>
      <c r="E344" s="84" t="s">
        <v>759</v>
      </c>
      <c r="F344" s="85">
        <v>12785000</v>
      </c>
      <c r="G344" s="85">
        <v>-6856668.4199999999</v>
      </c>
      <c r="H344" s="85">
        <v>5928331.5800000001</v>
      </c>
    </row>
    <row r="345" spans="1:8" x14ac:dyDescent="0.5">
      <c r="A345" s="82">
        <v>5</v>
      </c>
      <c r="B345" s="83">
        <v>100000376194</v>
      </c>
      <c r="C345" s="82">
        <v>0</v>
      </c>
      <c r="D345" s="84" t="s">
        <v>760</v>
      </c>
      <c r="E345" s="84" t="s">
        <v>761</v>
      </c>
      <c r="F345" s="85">
        <v>94160</v>
      </c>
      <c r="G345" s="85">
        <v>-68572.960000000006</v>
      </c>
      <c r="H345" s="85">
        <v>25587.040000000001</v>
      </c>
    </row>
    <row r="346" spans="1:8" x14ac:dyDescent="0.5">
      <c r="A346" s="82">
        <v>6</v>
      </c>
      <c r="B346" s="83">
        <v>100000376195</v>
      </c>
      <c r="C346" s="82">
        <v>0</v>
      </c>
      <c r="D346" s="84" t="s">
        <v>760</v>
      </c>
      <c r="E346" s="84" t="s">
        <v>762</v>
      </c>
      <c r="F346" s="85">
        <v>94160</v>
      </c>
      <c r="G346" s="85">
        <v>-69197.61</v>
      </c>
      <c r="H346" s="85">
        <v>24962.39</v>
      </c>
    </row>
    <row r="347" spans="1:8" x14ac:dyDescent="0.5">
      <c r="A347" s="82">
        <v>7</v>
      </c>
      <c r="B347" s="83">
        <v>100000376666</v>
      </c>
      <c r="C347" s="82">
        <v>0</v>
      </c>
      <c r="D347" s="84" t="s">
        <v>763</v>
      </c>
      <c r="E347" s="84" t="s">
        <v>764</v>
      </c>
      <c r="F347" s="85">
        <v>119947</v>
      </c>
      <c r="G347" s="85">
        <v>-74150.64</v>
      </c>
      <c r="H347" s="85">
        <v>45796.36</v>
      </c>
    </row>
    <row r="348" spans="1:8" x14ac:dyDescent="0.5">
      <c r="A348" s="82">
        <v>8</v>
      </c>
      <c r="B348" s="83">
        <v>100000376667</v>
      </c>
      <c r="C348" s="82">
        <v>0</v>
      </c>
      <c r="D348" s="84" t="s">
        <v>763</v>
      </c>
      <c r="E348" s="84" t="s">
        <v>765</v>
      </c>
      <c r="F348" s="85">
        <v>119947</v>
      </c>
      <c r="G348" s="85">
        <v>-74057.13</v>
      </c>
      <c r="H348" s="85">
        <v>45889.87</v>
      </c>
    </row>
    <row r="349" spans="1:8" x14ac:dyDescent="0.5">
      <c r="A349" s="82">
        <v>9</v>
      </c>
      <c r="B349" s="83">
        <v>100000401446</v>
      </c>
      <c r="C349" s="82">
        <v>0</v>
      </c>
      <c r="D349" s="84" t="s">
        <v>182</v>
      </c>
      <c r="E349" s="84" t="s">
        <v>766</v>
      </c>
      <c r="F349" s="85">
        <v>148516</v>
      </c>
      <c r="G349" s="85">
        <v>-103114.31</v>
      </c>
      <c r="H349" s="85">
        <v>45401.69</v>
      </c>
    </row>
    <row r="350" spans="1:8" x14ac:dyDescent="0.5">
      <c r="A350" s="82">
        <v>10</v>
      </c>
      <c r="B350" s="83">
        <v>100000447443</v>
      </c>
      <c r="C350" s="82">
        <v>0</v>
      </c>
      <c r="D350" s="84" t="s">
        <v>340</v>
      </c>
      <c r="E350" s="84" t="s">
        <v>767</v>
      </c>
      <c r="F350" s="85">
        <v>1570225</v>
      </c>
      <c r="G350" s="85">
        <v>-586075.86</v>
      </c>
      <c r="H350" s="85">
        <v>984149.14</v>
      </c>
    </row>
    <row r="351" spans="1:8" x14ac:dyDescent="0.5">
      <c r="A351" s="82">
        <v>11</v>
      </c>
      <c r="B351" s="83">
        <v>100000447451</v>
      </c>
      <c r="C351" s="82">
        <v>0</v>
      </c>
      <c r="D351" s="84" t="s">
        <v>340</v>
      </c>
      <c r="E351" s="84" t="s">
        <v>768</v>
      </c>
      <c r="F351" s="85">
        <v>746325</v>
      </c>
      <c r="G351" s="85">
        <v>-255777.9</v>
      </c>
      <c r="H351" s="85">
        <v>490547.1</v>
      </c>
    </row>
    <row r="352" spans="1:8" x14ac:dyDescent="0.5">
      <c r="A352" s="82">
        <v>12</v>
      </c>
      <c r="B352" s="83">
        <v>100000447452</v>
      </c>
      <c r="C352" s="82">
        <v>0</v>
      </c>
      <c r="D352" s="84" t="s">
        <v>340</v>
      </c>
      <c r="E352" s="84" t="s">
        <v>768</v>
      </c>
      <c r="F352" s="85">
        <v>746325</v>
      </c>
      <c r="G352" s="85">
        <v>-255777.9</v>
      </c>
      <c r="H352" s="85">
        <v>490547.1</v>
      </c>
    </row>
    <row r="353" spans="1:8" x14ac:dyDescent="0.5">
      <c r="A353" s="82">
        <v>13</v>
      </c>
      <c r="B353" s="83">
        <v>100000447453</v>
      </c>
      <c r="C353" s="82">
        <v>0</v>
      </c>
      <c r="D353" s="84" t="s">
        <v>340</v>
      </c>
      <c r="E353" s="84" t="s">
        <v>768</v>
      </c>
      <c r="F353" s="85">
        <v>746325</v>
      </c>
      <c r="G353" s="85">
        <v>-255777.9</v>
      </c>
      <c r="H353" s="85">
        <v>490547.1</v>
      </c>
    </row>
    <row r="354" spans="1:8" x14ac:dyDescent="0.5">
      <c r="A354" s="82">
        <v>14</v>
      </c>
      <c r="B354" s="83">
        <v>100000447454</v>
      </c>
      <c r="C354" s="82">
        <v>0</v>
      </c>
      <c r="D354" s="84" t="s">
        <v>340</v>
      </c>
      <c r="E354" s="84" t="s">
        <v>768</v>
      </c>
      <c r="F354" s="85">
        <v>746325</v>
      </c>
      <c r="G354" s="85">
        <v>-255777.9</v>
      </c>
      <c r="H354" s="85">
        <v>490547.1</v>
      </c>
    </row>
    <row r="355" spans="1:8" x14ac:dyDescent="0.5">
      <c r="A355" s="82">
        <v>15</v>
      </c>
      <c r="B355" s="83">
        <v>100000447455</v>
      </c>
      <c r="C355" s="82">
        <v>0</v>
      </c>
      <c r="D355" s="84" t="s">
        <v>340</v>
      </c>
      <c r="E355" s="84" t="s">
        <v>768</v>
      </c>
      <c r="F355" s="85">
        <v>746325</v>
      </c>
      <c r="G355" s="85">
        <v>-255777.9</v>
      </c>
      <c r="H355" s="85">
        <v>490547.1</v>
      </c>
    </row>
    <row r="356" spans="1:8" x14ac:dyDescent="0.5">
      <c r="A356" s="82">
        <v>16</v>
      </c>
      <c r="B356" s="83">
        <v>100000447456</v>
      </c>
      <c r="C356" s="82">
        <v>0</v>
      </c>
      <c r="D356" s="84" t="s">
        <v>340</v>
      </c>
      <c r="E356" s="84" t="s">
        <v>768</v>
      </c>
      <c r="F356" s="85">
        <v>746325</v>
      </c>
      <c r="G356" s="85">
        <v>-255777.9</v>
      </c>
      <c r="H356" s="85">
        <v>490547.1</v>
      </c>
    </row>
    <row r="357" spans="1:8" x14ac:dyDescent="0.5">
      <c r="A357" s="82">
        <v>17</v>
      </c>
      <c r="B357" s="83">
        <v>100000447457</v>
      </c>
      <c r="C357" s="82">
        <v>0</v>
      </c>
      <c r="D357" s="84" t="s">
        <v>340</v>
      </c>
      <c r="E357" s="84" t="s">
        <v>768</v>
      </c>
      <c r="F357" s="85">
        <v>746325</v>
      </c>
      <c r="G357" s="85">
        <v>-255777.89</v>
      </c>
      <c r="H357" s="85">
        <v>490547.11</v>
      </c>
    </row>
    <row r="358" spans="1:8" x14ac:dyDescent="0.5">
      <c r="A358" s="82">
        <v>18</v>
      </c>
      <c r="B358" s="83">
        <v>100000447458</v>
      </c>
      <c r="C358" s="82">
        <v>0</v>
      </c>
      <c r="D358" s="84" t="s">
        <v>340</v>
      </c>
      <c r="E358" s="84" t="s">
        <v>768</v>
      </c>
      <c r="F358" s="85">
        <v>746325</v>
      </c>
      <c r="G358" s="85">
        <v>-255777.9</v>
      </c>
      <c r="H358" s="85">
        <v>490547.1</v>
      </c>
    </row>
    <row r="359" spans="1:8" x14ac:dyDescent="0.5">
      <c r="A359" s="82">
        <v>19</v>
      </c>
      <c r="B359" s="83">
        <v>100000447459</v>
      </c>
      <c r="C359" s="82">
        <v>0</v>
      </c>
      <c r="D359" s="84" t="s">
        <v>340</v>
      </c>
      <c r="E359" s="84" t="s">
        <v>768</v>
      </c>
      <c r="F359" s="85">
        <v>746325</v>
      </c>
      <c r="G359" s="85">
        <v>-255777.9</v>
      </c>
      <c r="H359" s="85">
        <v>490547.1</v>
      </c>
    </row>
    <row r="360" spans="1:8" x14ac:dyDescent="0.5">
      <c r="A360" s="82">
        <v>20</v>
      </c>
      <c r="B360" s="83">
        <v>100000447460</v>
      </c>
      <c r="C360" s="82">
        <v>0</v>
      </c>
      <c r="D360" s="84" t="s">
        <v>340</v>
      </c>
      <c r="E360" s="84" t="s">
        <v>768</v>
      </c>
      <c r="F360" s="85">
        <v>746325</v>
      </c>
      <c r="G360" s="85">
        <v>-255777.89</v>
      </c>
      <c r="H360" s="85">
        <v>490547.11</v>
      </c>
    </row>
    <row r="361" spans="1:8" x14ac:dyDescent="0.5">
      <c r="A361" s="82">
        <v>21</v>
      </c>
      <c r="B361" s="83">
        <v>100000447461</v>
      </c>
      <c r="C361" s="82">
        <v>0</v>
      </c>
      <c r="D361" s="84" t="s">
        <v>340</v>
      </c>
      <c r="E361" s="84" t="s">
        <v>768</v>
      </c>
      <c r="F361" s="85">
        <v>746325</v>
      </c>
      <c r="G361" s="85">
        <v>-255777.9</v>
      </c>
      <c r="H361" s="85">
        <v>490547.1</v>
      </c>
    </row>
    <row r="362" spans="1:8" x14ac:dyDescent="0.5">
      <c r="A362" s="82">
        <v>22</v>
      </c>
      <c r="B362" s="83">
        <v>100000447462</v>
      </c>
      <c r="C362" s="82">
        <v>0</v>
      </c>
      <c r="D362" s="84" t="s">
        <v>340</v>
      </c>
      <c r="E362" s="84" t="s">
        <v>768</v>
      </c>
      <c r="F362" s="85">
        <v>746325</v>
      </c>
      <c r="G362" s="85">
        <v>-255777.89</v>
      </c>
      <c r="H362" s="85">
        <v>490547.11</v>
      </c>
    </row>
    <row r="363" spans="1:8" x14ac:dyDescent="0.5">
      <c r="A363" s="82">
        <v>23</v>
      </c>
      <c r="B363" s="83">
        <v>100000447463</v>
      </c>
      <c r="C363" s="82">
        <v>0</v>
      </c>
      <c r="D363" s="84" t="s">
        <v>340</v>
      </c>
      <c r="E363" s="84" t="s">
        <v>768</v>
      </c>
      <c r="F363" s="85">
        <v>746325</v>
      </c>
      <c r="G363" s="85">
        <v>-255777.9</v>
      </c>
      <c r="H363" s="85">
        <v>490547.1</v>
      </c>
    </row>
    <row r="364" spans="1:8" x14ac:dyDescent="0.5">
      <c r="A364" s="82">
        <v>24</v>
      </c>
      <c r="B364" s="83">
        <v>100000447464</v>
      </c>
      <c r="C364" s="82">
        <v>0</v>
      </c>
      <c r="D364" s="84" t="s">
        <v>340</v>
      </c>
      <c r="E364" s="84" t="s">
        <v>768</v>
      </c>
      <c r="F364" s="85">
        <v>746325</v>
      </c>
      <c r="G364" s="85">
        <v>-255777.89</v>
      </c>
      <c r="H364" s="85">
        <v>490547.11</v>
      </c>
    </row>
    <row r="365" spans="1:8" x14ac:dyDescent="0.5">
      <c r="A365" s="82">
        <v>25</v>
      </c>
      <c r="B365" s="83">
        <v>100000447465</v>
      </c>
      <c r="C365" s="82">
        <v>0</v>
      </c>
      <c r="D365" s="84" t="s">
        <v>340</v>
      </c>
      <c r="E365" s="84" t="s">
        <v>768</v>
      </c>
      <c r="F365" s="85">
        <v>746325</v>
      </c>
      <c r="G365" s="85">
        <v>-255777.9</v>
      </c>
      <c r="H365" s="85">
        <v>490547.1</v>
      </c>
    </row>
    <row r="366" spans="1:8" x14ac:dyDescent="0.5">
      <c r="A366" s="82">
        <v>26</v>
      </c>
      <c r="B366" s="83">
        <v>100000447466</v>
      </c>
      <c r="C366" s="82">
        <v>0</v>
      </c>
      <c r="D366" s="84" t="s">
        <v>340</v>
      </c>
      <c r="E366" s="84" t="s">
        <v>768</v>
      </c>
      <c r="F366" s="85">
        <v>746325</v>
      </c>
      <c r="G366" s="85">
        <v>-255777.89</v>
      </c>
      <c r="H366" s="85">
        <v>490547.11</v>
      </c>
    </row>
    <row r="367" spans="1:8" x14ac:dyDescent="0.5">
      <c r="A367" s="82">
        <v>27</v>
      </c>
      <c r="B367" s="83">
        <v>100000447467</v>
      </c>
      <c r="C367" s="82">
        <v>0</v>
      </c>
      <c r="D367" s="84" t="s">
        <v>340</v>
      </c>
      <c r="E367" s="84" t="s">
        <v>768</v>
      </c>
      <c r="F367" s="85">
        <v>746325</v>
      </c>
      <c r="G367" s="85">
        <v>-255777.9</v>
      </c>
      <c r="H367" s="85">
        <v>490547.1</v>
      </c>
    </row>
    <row r="368" spans="1:8" x14ac:dyDescent="0.5">
      <c r="A368" s="82">
        <v>28</v>
      </c>
      <c r="B368" s="83">
        <v>100000447468</v>
      </c>
      <c r="C368" s="82">
        <v>0</v>
      </c>
      <c r="D368" s="84" t="s">
        <v>340</v>
      </c>
      <c r="E368" s="84" t="s">
        <v>768</v>
      </c>
      <c r="F368" s="85">
        <v>746325</v>
      </c>
      <c r="G368" s="85">
        <v>-255777.89</v>
      </c>
      <c r="H368" s="85">
        <v>490547.11</v>
      </c>
    </row>
    <row r="369" spans="1:8" x14ac:dyDescent="0.5">
      <c r="A369" s="82">
        <v>29</v>
      </c>
      <c r="B369" s="83">
        <v>100000447540</v>
      </c>
      <c r="C369" s="82">
        <v>0</v>
      </c>
      <c r="D369" s="84" t="s">
        <v>340</v>
      </c>
      <c r="E369" s="84" t="s">
        <v>769</v>
      </c>
      <c r="F369" s="85">
        <v>746325</v>
      </c>
      <c r="G369" s="85">
        <v>-255777.9</v>
      </c>
      <c r="H369" s="85">
        <v>490547.1</v>
      </c>
    </row>
    <row r="370" spans="1:8" x14ac:dyDescent="0.5">
      <c r="A370" s="82">
        <v>30</v>
      </c>
      <c r="B370" s="83">
        <v>100000447541</v>
      </c>
      <c r="C370" s="82">
        <v>0</v>
      </c>
      <c r="D370" s="84" t="s">
        <v>340</v>
      </c>
      <c r="E370" s="84" t="s">
        <v>769</v>
      </c>
      <c r="F370" s="85">
        <v>746325</v>
      </c>
      <c r="G370" s="85">
        <v>-255777.9</v>
      </c>
      <c r="H370" s="85">
        <v>490547.1</v>
      </c>
    </row>
    <row r="371" spans="1:8" x14ac:dyDescent="0.5">
      <c r="A371" s="82">
        <v>31</v>
      </c>
      <c r="B371" s="83">
        <v>100000447542</v>
      </c>
      <c r="C371" s="82">
        <v>0</v>
      </c>
      <c r="D371" s="84" t="s">
        <v>340</v>
      </c>
      <c r="E371" s="84" t="s">
        <v>769</v>
      </c>
      <c r="F371" s="85">
        <v>746325</v>
      </c>
      <c r="G371" s="85">
        <v>-255777.9</v>
      </c>
      <c r="H371" s="85">
        <v>490547.1</v>
      </c>
    </row>
    <row r="372" spans="1:8" x14ac:dyDescent="0.5">
      <c r="A372" s="82">
        <v>32</v>
      </c>
      <c r="B372" s="83">
        <v>100000447543</v>
      </c>
      <c r="C372" s="82">
        <v>0</v>
      </c>
      <c r="D372" s="84" t="s">
        <v>340</v>
      </c>
      <c r="E372" s="84" t="s">
        <v>769</v>
      </c>
      <c r="F372" s="85">
        <v>746325</v>
      </c>
      <c r="G372" s="85">
        <v>-255777.9</v>
      </c>
      <c r="H372" s="85">
        <v>490547.1</v>
      </c>
    </row>
    <row r="373" spans="1:8" x14ac:dyDescent="0.5">
      <c r="A373" s="82">
        <v>33</v>
      </c>
      <c r="B373" s="83">
        <v>100000447544</v>
      </c>
      <c r="C373" s="82">
        <v>0</v>
      </c>
      <c r="D373" s="84" t="s">
        <v>340</v>
      </c>
      <c r="E373" s="84" t="s">
        <v>769</v>
      </c>
      <c r="F373" s="85">
        <v>746325</v>
      </c>
      <c r="G373" s="85">
        <v>-255777.9</v>
      </c>
      <c r="H373" s="85">
        <v>490547.1</v>
      </c>
    </row>
    <row r="374" spans="1:8" x14ac:dyDescent="0.5">
      <c r="A374" s="82">
        <v>34</v>
      </c>
      <c r="B374" s="83">
        <v>100000447545</v>
      </c>
      <c r="C374" s="82">
        <v>0</v>
      </c>
      <c r="D374" s="84" t="s">
        <v>340</v>
      </c>
      <c r="E374" s="84" t="s">
        <v>769</v>
      </c>
      <c r="F374" s="85">
        <v>746325</v>
      </c>
      <c r="G374" s="85">
        <v>-255777.9</v>
      </c>
      <c r="H374" s="85">
        <v>490547.1</v>
      </c>
    </row>
    <row r="375" spans="1:8" x14ac:dyDescent="0.5">
      <c r="A375" s="82">
        <v>35</v>
      </c>
      <c r="B375" s="83">
        <v>100000447546</v>
      </c>
      <c r="C375" s="82">
        <v>0</v>
      </c>
      <c r="D375" s="84" t="s">
        <v>340</v>
      </c>
      <c r="E375" s="84" t="s">
        <v>769</v>
      </c>
      <c r="F375" s="85">
        <v>746325</v>
      </c>
      <c r="G375" s="85">
        <v>-255777.9</v>
      </c>
      <c r="H375" s="85">
        <v>490547.1</v>
      </c>
    </row>
    <row r="376" spans="1:8" x14ac:dyDescent="0.5">
      <c r="A376" s="82">
        <v>36</v>
      </c>
      <c r="B376" s="83">
        <v>100000447547</v>
      </c>
      <c r="C376" s="82">
        <v>0</v>
      </c>
      <c r="D376" s="84" t="s">
        <v>340</v>
      </c>
      <c r="E376" s="84" t="s">
        <v>769</v>
      </c>
      <c r="F376" s="85">
        <v>746325</v>
      </c>
      <c r="G376" s="85">
        <v>-255777.9</v>
      </c>
      <c r="H376" s="85">
        <v>490547.1</v>
      </c>
    </row>
    <row r="377" spans="1:8" x14ac:dyDescent="0.5">
      <c r="A377" s="82">
        <v>37</v>
      </c>
      <c r="B377" s="83">
        <v>100000447548</v>
      </c>
      <c r="C377" s="82">
        <v>0</v>
      </c>
      <c r="D377" s="84" t="s">
        <v>340</v>
      </c>
      <c r="E377" s="84" t="s">
        <v>769</v>
      </c>
      <c r="F377" s="85">
        <v>746325</v>
      </c>
      <c r="G377" s="85">
        <v>-255777.9</v>
      </c>
      <c r="H377" s="85">
        <v>490547.1</v>
      </c>
    </row>
    <row r="378" spans="1:8" x14ac:dyDescent="0.5">
      <c r="A378" s="82">
        <v>38</v>
      </c>
      <c r="B378" s="83">
        <v>100000447549</v>
      </c>
      <c r="C378" s="82">
        <v>0</v>
      </c>
      <c r="D378" s="84" t="s">
        <v>340</v>
      </c>
      <c r="E378" s="84" t="s">
        <v>769</v>
      </c>
      <c r="F378" s="85">
        <v>746325</v>
      </c>
      <c r="G378" s="85">
        <v>-255777.9</v>
      </c>
      <c r="H378" s="85">
        <v>490547.1</v>
      </c>
    </row>
    <row r="379" spans="1:8" x14ac:dyDescent="0.5">
      <c r="A379" s="82">
        <v>39</v>
      </c>
      <c r="B379" s="83">
        <v>100000447550</v>
      </c>
      <c r="C379" s="82">
        <v>0</v>
      </c>
      <c r="D379" s="84" t="s">
        <v>340</v>
      </c>
      <c r="E379" s="84" t="s">
        <v>769</v>
      </c>
      <c r="F379" s="85">
        <v>746325</v>
      </c>
      <c r="G379" s="85">
        <v>-255777.9</v>
      </c>
      <c r="H379" s="85">
        <v>490547.1</v>
      </c>
    </row>
    <row r="380" spans="1:8" x14ac:dyDescent="0.5">
      <c r="A380" s="82">
        <v>40</v>
      </c>
      <c r="B380" s="83">
        <v>100000447551</v>
      </c>
      <c r="C380" s="82">
        <v>0</v>
      </c>
      <c r="D380" s="84" t="s">
        <v>340</v>
      </c>
      <c r="E380" s="84" t="s">
        <v>769</v>
      </c>
      <c r="F380" s="85">
        <v>746325</v>
      </c>
      <c r="G380" s="85">
        <v>-255777.9</v>
      </c>
      <c r="H380" s="85">
        <v>490547.1</v>
      </c>
    </row>
    <row r="381" spans="1:8" x14ac:dyDescent="0.5">
      <c r="A381" s="82">
        <v>41</v>
      </c>
      <c r="B381" s="83">
        <v>100000447552</v>
      </c>
      <c r="C381" s="82">
        <v>0</v>
      </c>
      <c r="D381" s="84" t="s">
        <v>340</v>
      </c>
      <c r="E381" s="84" t="s">
        <v>769</v>
      </c>
      <c r="F381" s="85">
        <v>746325</v>
      </c>
      <c r="G381" s="85">
        <v>-255777.9</v>
      </c>
      <c r="H381" s="85">
        <v>490547.1</v>
      </c>
    </row>
    <row r="382" spans="1:8" x14ac:dyDescent="0.5">
      <c r="A382" s="82">
        <v>42</v>
      </c>
      <c r="B382" s="83">
        <v>100000447553</v>
      </c>
      <c r="C382" s="82">
        <v>0</v>
      </c>
      <c r="D382" s="84" t="s">
        <v>340</v>
      </c>
      <c r="E382" s="84" t="s">
        <v>769</v>
      </c>
      <c r="F382" s="85">
        <v>746325</v>
      </c>
      <c r="G382" s="85">
        <v>-255777.9</v>
      </c>
      <c r="H382" s="85">
        <v>490547.1</v>
      </c>
    </row>
    <row r="383" spans="1:8" x14ac:dyDescent="0.5">
      <c r="A383" s="82">
        <v>43</v>
      </c>
      <c r="B383" s="83">
        <v>100000447554</v>
      </c>
      <c r="C383" s="82">
        <v>0</v>
      </c>
      <c r="D383" s="84" t="s">
        <v>340</v>
      </c>
      <c r="E383" s="84" t="s">
        <v>769</v>
      </c>
      <c r="F383" s="85">
        <v>746325</v>
      </c>
      <c r="G383" s="85">
        <v>-255777.9</v>
      </c>
      <c r="H383" s="85">
        <v>490547.1</v>
      </c>
    </row>
    <row r="384" spans="1:8" x14ac:dyDescent="0.5">
      <c r="A384" s="82">
        <v>44</v>
      </c>
      <c r="B384" s="83">
        <v>100000447555</v>
      </c>
      <c r="C384" s="82">
        <v>0</v>
      </c>
      <c r="D384" s="84" t="s">
        <v>340</v>
      </c>
      <c r="E384" s="84" t="s">
        <v>769</v>
      </c>
      <c r="F384" s="85">
        <v>746325</v>
      </c>
      <c r="G384" s="85">
        <v>-255777.9</v>
      </c>
      <c r="H384" s="85">
        <v>490547.1</v>
      </c>
    </row>
    <row r="385" spans="1:8" x14ac:dyDescent="0.5">
      <c r="A385" s="82">
        <v>45</v>
      </c>
      <c r="B385" s="83">
        <v>100000458932</v>
      </c>
      <c r="C385" s="82">
        <v>0</v>
      </c>
      <c r="D385" s="84" t="s">
        <v>770</v>
      </c>
      <c r="E385" s="84" t="s">
        <v>771</v>
      </c>
      <c r="F385" s="85">
        <v>3210000</v>
      </c>
      <c r="G385" s="85">
        <v>-712356.16</v>
      </c>
      <c r="H385" s="85">
        <v>2497643.84</v>
      </c>
    </row>
    <row r="386" spans="1:8" x14ac:dyDescent="0.5">
      <c r="A386" s="82">
        <v>46</v>
      </c>
      <c r="B386" s="83">
        <v>100000492922</v>
      </c>
      <c r="C386" s="82">
        <v>0</v>
      </c>
      <c r="D386" s="84" t="s">
        <v>197</v>
      </c>
      <c r="E386" s="84" t="s">
        <v>772</v>
      </c>
      <c r="F386" s="85">
        <v>16834950</v>
      </c>
      <c r="G386" s="85">
        <v>-6903198.0599999996</v>
      </c>
      <c r="H386" s="85">
        <v>9931751.9399999995</v>
      </c>
    </row>
    <row r="387" spans="1:8" x14ac:dyDescent="0.5">
      <c r="A387" s="82">
        <v>47</v>
      </c>
      <c r="B387" s="83">
        <v>100000492926</v>
      </c>
      <c r="C387" s="82">
        <v>0</v>
      </c>
      <c r="D387" s="84" t="s">
        <v>197</v>
      </c>
      <c r="E387" s="84" t="s">
        <v>773</v>
      </c>
      <c r="F387" s="85">
        <v>2114320</v>
      </c>
      <c r="G387" s="85">
        <v>-1210220.3600000001</v>
      </c>
      <c r="H387" s="85">
        <v>904099.64</v>
      </c>
    </row>
    <row r="388" spans="1:8" x14ac:dyDescent="0.5">
      <c r="A388" s="82">
        <v>48</v>
      </c>
      <c r="B388" s="83">
        <v>100000492927</v>
      </c>
      <c r="C388" s="82">
        <v>0</v>
      </c>
      <c r="D388" s="84" t="s">
        <v>197</v>
      </c>
      <c r="E388" s="84" t="s">
        <v>773</v>
      </c>
      <c r="F388" s="85">
        <v>2114320</v>
      </c>
      <c r="G388" s="85">
        <v>-1210220.3600000001</v>
      </c>
      <c r="H388" s="85">
        <v>904099.64</v>
      </c>
    </row>
    <row r="389" spans="1:8" x14ac:dyDescent="0.5">
      <c r="A389" s="82">
        <v>49</v>
      </c>
      <c r="B389" s="83">
        <v>100000516651</v>
      </c>
      <c r="C389" s="82">
        <v>0</v>
      </c>
      <c r="D389" s="84" t="s">
        <v>518</v>
      </c>
      <c r="E389" s="84" t="s">
        <v>774</v>
      </c>
      <c r="F389" s="85">
        <v>782063</v>
      </c>
      <c r="G389" s="85">
        <v>-316153.58</v>
      </c>
      <c r="H389" s="85">
        <v>465909.42</v>
      </c>
    </row>
    <row r="390" spans="1:8" x14ac:dyDescent="0.5">
      <c r="A390" s="82">
        <v>50</v>
      </c>
      <c r="B390" s="83">
        <v>100000516652</v>
      </c>
      <c r="C390" s="82">
        <v>0</v>
      </c>
      <c r="D390" s="84" t="s">
        <v>518</v>
      </c>
      <c r="E390" s="84" t="s">
        <v>774</v>
      </c>
      <c r="F390" s="85">
        <v>782063</v>
      </c>
      <c r="G390" s="85">
        <v>-316153.57</v>
      </c>
      <c r="H390" s="85">
        <v>465909.43</v>
      </c>
    </row>
    <row r="391" spans="1:8" x14ac:dyDescent="0.5">
      <c r="A391" s="82">
        <v>51</v>
      </c>
      <c r="B391" s="83">
        <v>100000516653</v>
      </c>
      <c r="C391" s="82">
        <v>0</v>
      </c>
      <c r="D391" s="84" t="s">
        <v>518</v>
      </c>
      <c r="E391" s="84" t="s">
        <v>774</v>
      </c>
      <c r="F391" s="85">
        <v>782063</v>
      </c>
      <c r="G391" s="85">
        <v>-316153.58</v>
      </c>
      <c r="H391" s="85">
        <v>465909.42</v>
      </c>
    </row>
    <row r="392" spans="1:8" x14ac:dyDescent="0.5">
      <c r="A392" s="82">
        <v>52</v>
      </c>
      <c r="B392" s="83">
        <v>100000516654</v>
      </c>
      <c r="C392" s="82">
        <v>0</v>
      </c>
      <c r="D392" s="84" t="s">
        <v>518</v>
      </c>
      <c r="E392" s="84" t="s">
        <v>774</v>
      </c>
      <c r="F392" s="85">
        <v>782063</v>
      </c>
      <c r="G392" s="85">
        <v>-316153.58</v>
      </c>
      <c r="H392" s="85">
        <v>465909.42</v>
      </c>
    </row>
    <row r="393" spans="1:8" x14ac:dyDescent="0.5">
      <c r="A393" s="82">
        <v>53</v>
      </c>
      <c r="B393" s="83">
        <v>100000516655</v>
      </c>
      <c r="C393" s="82">
        <v>0</v>
      </c>
      <c r="D393" s="84" t="s">
        <v>518</v>
      </c>
      <c r="E393" s="84" t="s">
        <v>774</v>
      </c>
      <c r="F393" s="85">
        <v>782063</v>
      </c>
      <c r="G393" s="85">
        <v>-316153.57</v>
      </c>
      <c r="H393" s="85">
        <v>465909.43</v>
      </c>
    </row>
    <row r="394" spans="1:8" x14ac:dyDescent="0.5">
      <c r="A394" s="82">
        <v>54</v>
      </c>
      <c r="B394" s="83">
        <v>100000516656</v>
      </c>
      <c r="C394" s="82">
        <v>0</v>
      </c>
      <c r="D394" s="84" t="s">
        <v>518</v>
      </c>
      <c r="E394" s="84" t="s">
        <v>774</v>
      </c>
      <c r="F394" s="85">
        <v>782063</v>
      </c>
      <c r="G394" s="85">
        <v>-316153.58</v>
      </c>
      <c r="H394" s="85">
        <v>465909.42</v>
      </c>
    </row>
    <row r="395" spans="1:8" x14ac:dyDescent="0.5">
      <c r="A395" s="82">
        <v>55</v>
      </c>
      <c r="B395" s="83">
        <v>100000516657</v>
      </c>
      <c r="C395" s="82">
        <v>0</v>
      </c>
      <c r="D395" s="84" t="s">
        <v>518</v>
      </c>
      <c r="E395" s="84" t="s">
        <v>774</v>
      </c>
      <c r="F395" s="85">
        <v>782063</v>
      </c>
      <c r="G395" s="85">
        <v>-316153.57</v>
      </c>
      <c r="H395" s="85">
        <v>465909.43</v>
      </c>
    </row>
    <row r="396" spans="1:8" x14ac:dyDescent="0.5">
      <c r="A396" s="82">
        <v>56</v>
      </c>
      <c r="B396" s="83">
        <v>100000516658</v>
      </c>
      <c r="C396" s="82">
        <v>0</v>
      </c>
      <c r="D396" s="84" t="s">
        <v>518</v>
      </c>
      <c r="E396" s="84" t="s">
        <v>774</v>
      </c>
      <c r="F396" s="85">
        <v>782063</v>
      </c>
      <c r="G396" s="85">
        <v>-316153.59000000003</v>
      </c>
      <c r="H396" s="85">
        <v>465909.41</v>
      </c>
    </row>
    <row r="397" spans="1:8" x14ac:dyDescent="0.5">
      <c r="A397" s="82">
        <v>57</v>
      </c>
      <c r="B397" s="83">
        <v>100000518012</v>
      </c>
      <c r="C397" s="82">
        <v>0</v>
      </c>
      <c r="D397" s="84" t="s">
        <v>200</v>
      </c>
      <c r="E397" s="84" t="s">
        <v>183</v>
      </c>
      <c r="F397" s="85">
        <v>1183420</v>
      </c>
      <c r="G397" s="85">
        <v>-449994.55</v>
      </c>
      <c r="H397" s="85">
        <v>733425.45</v>
      </c>
    </row>
    <row r="398" spans="1:8" x14ac:dyDescent="0.5">
      <c r="A398" s="82">
        <v>58</v>
      </c>
      <c r="B398" s="83">
        <v>100000530289</v>
      </c>
      <c r="C398" s="82">
        <v>0</v>
      </c>
      <c r="D398" s="84" t="s">
        <v>200</v>
      </c>
      <c r="E398" s="84" t="s">
        <v>775</v>
      </c>
      <c r="F398" s="85">
        <v>94160</v>
      </c>
      <c r="G398" s="85">
        <v>-69171.13</v>
      </c>
      <c r="H398" s="85">
        <v>24988.87</v>
      </c>
    </row>
    <row r="399" spans="1:8" x14ac:dyDescent="0.5">
      <c r="A399" s="82">
        <v>59</v>
      </c>
      <c r="B399" s="83">
        <v>100000530290</v>
      </c>
      <c r="C399" s="82">
        <v>0</v>
      </c>
      <c r="D399" s="84" t="s">
        <v>200</v>
      </c>
      <c r="E399" s="84" t="s">
        <v>776</v>
      </c>
      <c r="F399" s="85">
        <v>94160</v>
      </c>
      <c r="G399" s="85">
        <v>-69171.13</v>
      </c>
      <c r="H399" s="85">
        <v>24988.87</v>
      </c>
    </row>
    <row r="400" spans="1:8" x14ac:dyDescent="0.5">
      <c r="A400" s="82">
        <v>60</v>
      </c>
      <c r="B400" s="83">
        <v>100000530291</v>
      </c>
      <c r="C400" s="82">
        <v>0</v>
      </c>
      <c r="D400" s="84" t="s">
        <v>200</v>
      </c>
      <c r="E400" s="84" t="s">
        <v>777</v>
      </c>
      <c r="F400" s="85">
        <v>94160</v>
      </c>
      <c r="G400" s="85">
        <v>-69171.14</v>
      </c>
      <c r="H400" s="85">
        <v>24988.86</v>
      </c>
    </row>
    <row r="401" spans="1:8" x14ac:dyDescent="0.5">
      <c r="A401" s="82">
        <v>61</v>
      </c>
      <c r="B401" s="83">
        <v>100000530292</v>
      </c>
      <c r="C401" s="82">
        <v>0</v>
      </c>
      <c r="D401" s="84" t="s">
        <v>200</v>
      </c>
      <c r="E401" s="84" t="s">
        <v>778</v>
      </c>
      <c r="F401" s="85">
        <v>94160</v>
      </c>
      <c r="G401" s="85">
        <v>-69171.13</v>
      </c>
      <c r="H401" s="85">
        <v>24988.87</v>
      </c>
    </row>
    <row r="402" spans="1:8" x14ac:dyDescent="0.5">
      <c r="A402" s="82">
        <v>62</v>
      </c>
      <c r="B402" s="83">
        <v>100000530293</v>
      </c>
      <c r="C402" s="82">
        <v>0</v>
      </c>
      <c r="D402" s="84" t="s">
        <v>200</v>
      </c>
      <c r="E402" s="84" t="s">
        <v>779</v>
      </c>
      <c r="F402" s="85">
        <v>94160</v>
      </c>
      <c r="G402" s="85">
        <v>-69171.14</v>
      </c>
      <c r="H402" s="85">
        <v>24988.86</v>
      </c>
    </row>
    <row r="403" spans="1:8" x14ac:dyDescent="0.5">
      <c r="A403" s="82">
        <v>63</v>
      </c>
      <c r="B403" s="83">
        <v>100000530294</v>
      </c>
      <c r="C403" s="82">
        <v>0</v>
      </c>
      <c r="D403" s="84" t="s">
        <v>200</v>
      </c>
      <c r="E403" s="84" t="s">
        <v>780</v>
      </c>
      <c r="F403" s="85">
        <v>94160</v>
      </c>
      <c r="G403" s="85">
        <v>-69171.13</v>
      </c>
      <c r="H403" s="85">
        <v>24988.87</v>
      </c>
    </row>
    <row r="404" spans="1:8" x14ac:dyDescent="0.5">
      <c r="A404" s="82">
        <v>64</v>
      </c>
      <c r="B404" s="83">
        <v>100000530295</v>
      </c>
      <c r="C404" s="82">
        <v>0</v>
      </c>
      <c r="D404" s="84" t="s">
        <v>200</v>
      </c>
      <c r="E404" s="84" t="s">
        <v>781</v>
      </c>
      <c r="F404" s="85">
        <v>94160</v>
      </c>
      <c r="G404" s="85">
        <v>-69171.13</v>
      </c>
      <c r="H404" s="85">
        <v>24988.87</v>
      </c>
    </row>
    <row r="405" spans="1:8" x14ac:dyDescent="0.5">
      <c r="A405" s="82">
        <v>65</v>
      </c>
      <c r="B405" s="83">
        <v>100000530296</v>
      </c>
      <c r="C405" s="82">
        <v>0</v>
      </c>
      <c r="D405" s="84" t="s">
        <v>200</v>
      </c>
      <c r="E405" s="84" t="s">
        <v>782</v>
      </c>
      <c r="F405" s="85">
        <v>94160</v>
      </c>
      <c r="G405" s="85">
        <v>-69171.14</v>
      </c>
      <c r="H405" s="85">
        <v>24988.86</v>
      </c>
    </row>
    <row r="406" spans="1:8" x14ac:dyDescent="0.5">
      <c r="A406" s="82">
        <v>66</v>
      </c>
      <c r="B406" s="83">
        <v>100000530297</v>
      </c>
      <c r="C406" s="82">
        <v>0</v>
      </c>
      <c r="D406" s="84" t="s">
        <v>200</v>
      </c>
      <c r="E406" s="84" t="s">
        <v>783</v>
      </c>
      <c r="F406" s="85">
        <v>94160</v>
      </c>
      <c r="G406" s="85">
        <v>-69171.13</v>
      </c>
      <c r="H406" s="85">
        <v>24988.87</v>
      </c>
    </row>
    <row r="407" spans="1:8" x14ac:dyDescent="0.5">
      <c r="A407" s="82">
        <v>67</v>
      </c>
      <c r="B407" s="83">
        <v>100000530298</v>
      </c>
      <c r="C407" s="82">
        <v>0</v>
      </c>
      <c r="D407" s="84" t="s">
        <v>200</v>
      </c>
      <c r="E407" s="84" t="s">
        <v>784</v>
      </c>
      <c r="F407" s="85">
        <v>94160</v>
      </c>
      <c r="G407" s="85">
        <v>-69171.14</v>
      </c>
      <c r="H407" s="85">
        <v>24988.86</v>
      </c>
    </row>
    <row r="408" spans="1:8" x14ac:dyDescent="0.5">
      <c r="A408" s="82">
        <v>68</v>
      </c>
      <c r="B408" s="83">
        <v>100000530299</v>
      </c>
      <c r="C408" s="82">
        <v>0</v>
      </c>
      <c r="D408" s="84" t="s">
        <v>200</v>
      </c>
      <c r="E408" s="84" t="s">
        <v>785</v>
      </c>
      <c r="F408" s="85">
        <v>94160</v>
      </c>
      <c r="G408" s="85">
        <v>-69171.13</v>
      </c>
      <c r="H408" s="85">
        <v>24988.87</v>
      </c>
    </row>
    <row r="409" spans="1:8" x14ac:dyDescent="0.5">
      <c r="A409" s="82">
        <v>69</v>
      </c>
      <c r="B409" s="83">
        <v>100000530300</v>
      </c>
      <c r="C409" s="82">
        <v>0</v>
      </c>
      <c r="D409" s="84" t="s">
        <v>200</v>
      </c>
      <c r="E409" s="84" t="s">
        <v>786</v>
      </c>
      <c r="F409" s="85">
        <v>94160</v>
      </c>
      <c r="G409" s="85">
        <v>-69171.14</v>
      </c>
      <c r="H409" s="85">
        <v>24988.86</v>
      </c>
    </row>
    <row r="410" spans="1:8" x14ac:dyDescent="0.5">
      <c r="A410" s="82">
        <v>70</v>
      </c>
      <c r="B410" s="83">
        <v>100000530301</v>
      </c>
      <c r="C410" s="82">
        <v>0</v>
      </c>
      <c r="D410" s="84" t="s">
        <v>200</v>
      </c>
      <c r="E410" s="84" t="s">
        <v>787</v>
      </c>
      <c r="F410" s="85">
        <v>94160</v>
      </c>
      <c r="G410" s="85">
        <v>-69171.13</v>
      </c>
      <c r="H410" s="85">
        <v>24988.87</v>
      </c>
    </row>
    <row r="411" spans="1:8" x14ac:dyDescent="0.5">
      <c r="A411" s="82">
        <v>71</v>
      </c>
      <c r="B411" s="83">
        <v>100000530302</v>
      </c>
      <c r="C411" s="82">
        <v>0</v>
      </c>
      <c r="D411" s="84" t="s">
        <v>200</v>
      </c>
      <c r="E411" s="84" t="s">
        <v>788</v>
      </c>
      <c r="F411" s="85">
        <v>94160</v>
      </c>
      <c r="G411" s="85">
        <v>-69171.14</v>
      </c>
      <c r="H411" s="85">
        <v>24988.86</v>
      </c>
    </row>
    <row r="412" spans="1:8" x14ac:dyDescent="0.5">
      <c r="A412" s="82">
        <v>72</v>
      </c>
      <c r="B412" s="83">
        <v>100000530303</v>
      </c>
      <c r="C412" s="82">
        <v>0</v>
      </c>
      <c r="D412" s="84" t="s">
        <v>200</v>
      </c>
      <c r="E412" s="84" t="s">
        <v>789</v>
      </c>
      <c r="F412" s="85">
        <v>94160</v>
      </c>
      <c r="G412" s="85">
        <v>-69171.13</v>
      </c>
      <c r="H412" s="85">
        <v>24988.87</v>
      </c>
    </row>
    <row r="413" spans="1:8" x14ac:dyDescent="0.5">
      <c r="A413" s="82">
        <v>73</v>
      </c>
      <c r="B413" s="83">
        <v>100000530304</v>
      </c>
      <c r="C413" s="82">
        <v>0</v>
      </c>
      <c r="D413" s="84" t="s">
        <v>200</v>
      </c>
      <c r="E413" s="84" t="s">
        <v>790</v>
      </c>
      <c r="F413" s="85">
        <v>94160</v>
      </c>
      <c r="G413" s="85">
        <v>-69171.14</v>
      </c>
      <c r="H413" s="85">
        <v>24988.86</v>
      </c>
    </row>
    <row r="414" spans="1:8" x14ac:dyDescent="0.5">
      <c r="A414" s="82">
        <v>74</v>
      </c>
      <c r="B414" s="83">
        <v>100000530305</v>
      </c>
      <c r="C414" s="82">
        <v>0</v>
      </c>
      <c r="D414" s="84" t="s">
        <v>200</v>
      </c>
      <c r="E414" s="84" t="s">
        <v>791</v>
      </c>
      <c r="F414" s="85">
        <v>94160</v>
      </c>
      <c r="G414" s="85">
        <v>-69171.13</v>
      </c>
      <c r="H414" s="85">
        <v>24988.87</v>
      </c>
    </row>
    <row r="415" spans="1:8" x14ac:dyDescent="0.5">
      <c r="A415" s="82">
        <v>75</v>
      </c>
      <c r="B415" s="83">
        <v>100000530306</v>
      </c>
      <c r="C415" s="82">
        <v>0</v>
      </c>
      <c r="D415" s="84" t="s">
        <v>200</v>
      </c>
      <c r="E415" s="84" t="s">
        <v>792</v>
      </c>
      <c r="F415" s="85">
        <v>94160</v>
      </c>
      <c r="G415" s="85">
        <v>-69171.14</v>
      </c>
      <c r="H415" s="85">
        <v>24988.86</v>
      </c>
    </row>
    <row r="416" spans="1:8" x14ac:dyDescent="0.5">
      <c r="A416" s="82">
        <v>76</v>
      </c>
      <c r="B416" s="83">
        <v>100000530307</v>
      </c>
      <c r="C416" s="82">
        <v>0</v>
      </c>
      <c r="D416" s="84" t="s">
        <v>200</v>
      </c>
      <c r="E416" s="84" t="s">
        <v>793</v>
      </c>
      <c r="F416" s="85">
        <v>94160</v>
      </c>
      <c r="G416" s="85">
        <v>-69171.13</v>
      </c>
      <c r="H416" s="85">
        <v>24988.87</v>
      </c>
    </row>
    <row r="417" spans="1:8" x14ac:dyDescent="0.5">
      <c r="A417" s="82">
        <v>77</v>
      </c>
      <c r="B417" s="83">
        <v>100000530308</v>
      </c>
      <c r="C417" s="82">
        <v>0</v>
      </c>
      <c r="D417" s="84" t="s">
        <v>200</v>
      </c>
      <c r="E417" s="84" t="s">
        <v>794</v>
      </c>
      <c r="F417" s="85">
        <v>94160</v>
      </c>
      <c r="G417" s="85">
        <v>-69171.14</v>
      </c>
      <c r="H417" s="85">
        <v>24988.86</v>
      </c>
    </row>
    <row r="418" spans="1:8" x14ac:dyDescent="0.5">
      <c r="A418" s="82">
        <v>78</v>
      </c>
      <c r="B418" s="83">
        <v>100000530309</v>
      </c>
      <c r="C418" s="82">
        <v>0</v>
      </c>
      <c r="D418" s="84" t="s">
        <v>200</v>
      </c>
      <c r="E418" s="84" t="s">
        <v>795</v>
      </c>
      <c r="F418" s="85">
        <v>94160</v>
      </c>
      <c r="G418" s="85">
        <v>-69171.13</v>
      </c>
      <c r="H418" s="85">
        <v>24988.87</v>
      </c>
    </row>
    <row r="419" spans="1:8" x14ac:dyDescent="0.5">
      <c r="A419" s="82">
        <v>79</v>
      </c>
      <c r="B419" s="83">
        <v>100000530310</v>
      </c>
      <c r="C419" s="82">
        <v>0</v>
      </c>
      <c r="D419" s="84" t="s">
        <v>200</v>
      </c>
      <c r="E419" s="84" t="s">
        <v>796</v>
      </c>
      <c r="F419" s="85">
        <v>94160</v>
      </c>
      <c r="G419" s="85">
        <v>-69171.14</v>
      </c>
      <c r="H419" s="85">
        <v>24988.86</v>
      </c>
    </row>
    <row r="420" spans="1:8" x14ac:dyDescent="0.5">
      <c r="A420" s="82">
        <v>80</v>
      </c>
      <c r="B420" s="83">
        <v>100000530311</v>
      </c>
      <c r="C420" s="82">
        <v>0</v>
      </c>
      <c r="D420" s="84" t="s">
        <v>200</v>
      </c>
      <c r="E420" s="84" t="s">
        <v>797</v>
      </c>
      <c r="F420" s="85">
        <v>94160</v>
      </c>
      <c r="G420" s="85">
        <v>-69171.13</v>
      </c>
      <c r="H420" s="85">
        <v>24988.87</v>
      </c>
    </row>
    <row r="421" spans="1:8" x14ac:dyDescent="0.5">
      <c r="A421" s="82">
        <v>81</v>
      </c>
      <c r="B421" s="83">
        <v>100000530312</v>
      </c>
      <c r="C421" s="82">
        <v>0</v>
      </c>
      <c r="D421" s="84" t="s">
        <v>200</v>
      </c>
      <c r="E421" s="84" t="s">
        <v>798</v>
      </c>
      <c r="F421" s="85">
        <v>94160</v>
      </c>
      <c r="G421" s="85">
        <v>-69171.14</v>
      </c>
      <c r="H421" s="85">
        <v>24988.86</v>
      </c>
    </row>
    <row r="422" spans="1:8" x14ac:dyDescent="0.5">
      <c r="A422" s="82">
        <v>82</v>
      </c>
      <c r="B422" s="83">
        <v>100000530313</v>
      </c>
      <c r="C422" s="82">
        <v>0</v>
      </c>
      <c r="D422" s="84" t="s">
        <v>200</v>
      </c>
      <c r="E422" s="84" t="s">
        <v>799</v>
      </c>
      <c r="F422" s="85">
        <v>94160</v>
      </c>
      <c r="G422" s="85">
        <v>-69171.14</v>
      </c>
      <c r="H422" s="85">
        <v>24988.86</v>
      </c>
    </row>
    <row r="423" spans="1:8" x14ac:dyDescent="0.5">
      <c r="A423" s="82">
        <v>83</v>
      </c>
      <c r="B423" s="83">
        <v>100000530314</v>
      </c>
      <c r="C423" s="82">
        <v>0</v>
      </c>
      <c r="D423" s="84" t="s">
        <v>200</v>
      </c>
      <c r="E423" s="84" t="s">
        <v>800</v>
      </c>
      <c r="F423" s="85">
        <v>94160</v>
      </c>
      <c r="G423" s="85">
        <v>-69171.13</v>
      </c>
      <c r="H423" s="85">
        <v>24988.87</v>
      </c>
    </row>
    <row r="424" spans="1:8" x14ac:dyDescent="0.5">
      <c r="A424" s="82">
        <v>84</v>
      </c>
      <c r="B424" s="83">
        <v>100000530315</v>
      </c>
      <c r="C424" s="82">
        <v>0</v>
      </c>
      <c r="D424" s="84" t="s">
        <v>200</v>
      </c>
      <c r="E424" s="84" t="s">
        <v>801</v>
      </c>
      <c r="F424" s="85">
        <v>94160</v>
      </c>
      <c r="G424" s="85">
        <v>-69171.14</v>
      </c>
      <c r="H424" s="85">
        <v>24988.86</v>
      </c>
    </row>
    <row r="425" spans="1:8" x14ac:dyDescent="0.5">
      <c r="A425" s="82">
        <v>85</v>
      </c>
      <c r="B425" s="83">
        <v>100000530316</v>
      </c>
      <c r="C425" s="82">
        <v>0</v>
      </c>
      <c r="D425" s="84" t="s">
        <v>200</v>
      </c>
      <c r="E425" s="84" t="s">
        <v>802</v>
      </c>
      <c r="F425" s="85">
        <v>94160</v>
      </c>
      <c r="G425" s="85">
        <v>-69171.13</v>
      </c>
      <c r="H425" s="85">
        <v>24988.87</v>
      </c>
    </row>
    <row r="426" spans="1:8" x14ac:dyDescent="0.5">
      <c r="A426" s="82">
        <v>86</v>
      </c>
      <c r="B426" s="83">
        <v>100000530317</v>
      </c>
      <c r="C426" s="82">
        <v>0</v>
      </c>
      <c r="D426" s="84" t="s">
        <v>200</v>
      </c>
      <c r="E426" s="84" t="s">
        <v>803</v>
      </c>
      <c r="F426" s="85">
        <v>94160</v>
      </c>
      <c r="G426" s="85">
        <v>-69171.13</v>
      </c>
      <c r="H426" s="85">
        <v>24988.87</v>
      </c>
    </row>
    <row r="427" spans="1:8" x14ac:dyDescent="0.5">
      <c r="A427" s="82">
        <v>87</v>
      </c>
      <c r="B427" s="83">
        <v>100000530318</v>
      </c>
      <c r="C427" s="82">
        <v>0</v>
      </c>
      <c r="D427" s="84" t="s">
        <v>200</v>
      </c>
      <c r="E427" s="84" t="s">
        <v>804</v>
      </c>
      <c r="F427" s="85">
        <v>94160</v>
      </c>
      <c r="G427" s="85">
        <v>-69171.14</v>
      </c>
      <c r="H427" s="85">
        <v>24988.86</v>
      </c>
    </row>
    <row r="428" spans="1:8" x14ac:dyDescent="0.5">
      <c r="A428" s="82">
        <v>88</v>
      </c>
      <c r="B428" s="83">
        <v>100000530319</v>
      </c>
      <c r="C428" s="82">
        <v>0</v>
      </c>
      <c r="D428" s="84" t="s">
        <v>200</v>
      </c>
      <c r="E428" s="84" t="s">
        <v>805</v>
      </c>
      <c r="F428" s="85">
        <v>94160</v>
      </c>
      <c r="G428" s="85">
        <v>-69171.14</v>
      </c>
      <c r="H428" s="85">
        <v>24988.86</v>
      </c>
    </row>
    <row r="429" spans="1:8" x14ac:dyDescent="0.5">
      <c r="A429" s="82">
        <v>89</v>
      </c>
      <c r="B429" s="83">
        <v>100000530320</v>
      </c>
      <c r="C429" s="82">
        <v>0</v>
      </c>
      <c r="D429" s="84" t="s">
        <v>200</v>
      </c>
      <c r="E429" s="84" t="s">
        <v>806</v>
      </c>
      <c r="F429" s="85">
        <v>94160</v>
      </c>
      <c r="G429" s="85">
        <v>-69171.13</v>
      </c>
      <c r="H429" s="85">
        <v>24988.87</v>
      </c>
    </row>
    <row r="430" spans="1:8" x14ac:dyDescent="0.5">
      <c r="A430" s="82">
        <v>90</v>
      </c>
      <c r="B430" s="83">
        <v>100000530321</v>
      </c>
      <c r="C430" s="82">
        <v>0</v>
      </c>
      <c r="D430" s="84" t="s">
        <v>200</v>
      </c>
      <c r="E430" s="84" t="s">
        <v>807</v>
      </c>
      <c r="F430" s="85">
        <v>94160</v>
      </c>
      <c r="G430" s="85">
        <v>-69171.13</v>
      </c>
      <c r="H430" s="85">
        <v>24988.87</v>
      </c>
    </row>
    <row r="431" spans="1:8" x14ac:dyDescent="0.5">
      <c r="A431" s="82">
        <v>91</v>
      </c>
      <c r="B431" s="83">
        <v>100000530322</v>
      </c>
      <c r="C431" s="82">
        <v>0</v>
      </c>
      <c r="D431" s="84" t="s">
        <v>200</v>
      </c>
      <c r="E431" s="84" t="s">
        <v>808</v>
      </c>
      <c r="F431" s="85">
        <v>94160</v>
      </c>
      <c r="G431" s="85">
        <v>-69171.14</v>
      </c>
      <c r="H431" s="85">
        <v>24988.86</v>
      </c>
    </row>
    <row r="432" spans="1:8" x14ac:dyDescent="0.5">
      <c r="A432" s="82">
        <v>92</v>
      </c>
      <c r="B432" s="83">
        <v>100000530323</v>
      </c>
      <c r="C432" s="82">
        <v>0</v>
      </c>
      <c r="D432" s="84" t="s">
        <v>200</v>
      </c>
      <c r="E432" s="84" t="s">
        <v>809</v>
      </c>
      <c r="F432" s="85">
        <v>94160</v>
      </c>
      <c r="G432" s="85">
        <v>-69171.14</v>
      </c>
      <c r="H432" s="85">
        <v>24988.86</v>
      </c>
    </row>
    <row r="433" spans="1:8" x14ac:dyDescent="0.5">
      <c r="A433" s="82">
        <v>93</v>
      </c>
      <c r="B433" s="83">
        <v>100000530324</v>
      </c>
      <c r="C433" s="82">
        <v>0</v>
      </c>
      <c r="D433" s="84" t="s">
        <v>200</v>
      </c>
      <c r="E433" s="84" t="s">
        <v>810</v>
      </c>
      <c r="F433" s="85">
        <v>94160</v>
      </c>
      <c r="G433" s="85">
        <v>-69171.13</v>
      </c>
      <c r="H433" s="85">
        <v>24988.87</v>
      </c>
    </row>
    <row r="434" spans="1:8" x14ac:dyDescent="0.5">
      <c r="A434" s="82">
        <v>94</v>
      </c>
      <c r="B434" s="83">
        <v>100000530325</v>
      </c>
      <c r="C434" s="82">
        <v>0</v>
      </c>
      <c r="D434" s="84" t="s">
        <v>200</v>
      </c>
      <c r="E434" s="84" t="s">
        <v>811</v>
      </c>
      <c r="F434" s="85">
        <v>94160</v>
      </c>
      <c r="G434" s="85">
        <v>-69171.13</v>
      </c>
      <c r="H434" s="85">
        <v>24988.87</v>
      </c>
    </row>
    <row r="435" spans="1:8" x14ac:dyDescent="0.5">
      <c r="A435" s="82">
        <v>95</v>
      </c>
      <c r="B435" s="83">
        <v>100000530326</v>
      </c>
      <c r="C435" s="82">
        <v>0</v>
      </c>
      <c r="D435" s="84" t="s">
        <v>200</v>
      </c>
      <c r="E435" s="84" t="s">
        <v>812</v>
      </c>
      <c r="F435" s="85">
        <v>94160</v>
      </c>
      <c r="G435" s="85">
        <v>-69171.14</v>
      </c>
      <c r="H435" s="85">
        <v>24988.86</v>
      </c>
    </row>
    <row r="436" spans="1:8" x14ac:dyDescent="0.5">
      <c r="A436" s="82">
        <v>96</v>
      </c>
      <c r="B436" s="83">
        <v>100000530327</v>
      </c>
      <c r="C436" s="82">
        <v>0</v>
      </c>
      <c r="D436" s="84" t="s">
        <v>200</v>
      </c>
      <c r="E436" s="84" t="s">
        <v>813</v>
      </c>
      <c r="F436" s="85">
        <v>94160</v>
      </c>
      <c r="G436" s="85">
        <v>-69171.13</v>
      </c>
      <c r="H436" s="85">
        <v>24988.87</v>
      </c>
    </row>
    <row r="437" spans="1:8" x14ac:dyDescent="0.5">
      <c r="A437" s="82">
        <v>97</v>
      </c>
      <c r="B437" s="83">
        <v>100000530328</v>
      </c>
      <c r="C437" s="82">
        <v>0</v>
      </c>
      <c r="D437" s="84" t="s">
        <v>200</v>
      </c>
      <c r="E437" s="84" t="s">
        <v>814</v>
      </c>
      <c r="F437" s="85">
        <v>94160</v>
      </c>
      <c r="G437" s="85">
        <v>-69171.14</v>
      </c>
      <c r="H437" s="85">
        <v>24988.86</v>
      </c>
    </row>
    <row r="438" spans="1:8" x14ac:dyDescent="0.5">
      <c r="A438" s="82">
        <v>98</v>
      </c>
      <c r="B438" s="83">
        <v>100000530329</v>
      </c>
      <c r="C438" s="82">
        <v>0</v>
      </c>
      <c r="D438" s="84" t="s">
        <v>200</v>
      </c>
      <c r="E438" s="84" t="s">
        <v>815</v>
      </c>
      <c r="F438" s="85">
        <v>94160</v>
      </c>
      <c r="G438" s="85">
        <v>-69171.13</v>
      </c>
      <c r="H438" s="85">
        <v>24988.87</v>
      </c>
    </row>
    <row r="439" spans="1:8" x14ac:dyDescent="0.5">
      <c r="A439" s="82">
        <v>99</v>
      </c>
      <c r="B439" s="83">
        <v>100000530330</v>
      </c>
      <c r="C439" s="82">
        <v>0</v>
      </c>
      <c r="D439" s="84" t="s">
        <v>200</v>
      </c>
      <c r="E439" s="84" t="s">
        <v>816</v>
      </c>
      <c r="F439" s="85">
        <v>94160</v>
      </c>
      <c r="G439" s="85">
        <v>-69171.14</v>
      </c>
      <c r="H439" s="85">
        <v>24988.86</v>
      </c>
    </row>
    <row r="440" spans="1:8" x14ac:dyDescent="0.5">
      <c r="A440" s="82">
        <v>100</v>
      </c>
      <c r="B440" s="83">
        <v>100000530331</v>
      </c>
      <c r="C440" s="82">
        <v>0</v>
      </c>
      <c r="D440" s="84" t="s">
        <v>200</v>
      </c>
      <c r="E440" s="84" t="s">
        <v>817</v>
      </c>
      <c r="F440" s="85">
        <v>94160</v>
      </c>
      <c r="G440" s="85">
        <v>-69171.13</v>
      </c>
      <c r="H440" s="85">
        <v>24988.87</v>
      </c>
    </row>
    <row r="441" spans="1:8" x14ac:dyDescent="0.5">
      <c r="A441" s="82">
        <v>101</v>
      </c>
      <c r="B441" s="83">
        <v>100000530332</v>
      </c>
      <c r="C441" s="82">
        <v>0</v>
      </c>
      <c r="D441" s="84" t="s">
        <v>200</v>
      </c>
      <c r="E441" s="84" t="s">
        <v>818</v>
      </c>
      <c r="F441" s="85">
        <v>94160</v>
      </c>
      <c r="G441" s="85">
        <v>-69171.14</v>
      </c>
      <c r="H441" s="85">
        <v>24988.86</v>
      </c>
    </row>
    <row r="442" spans="1:8" x14ac:dyDescent="0.5">
      <c r="A442" s="82">
        <v>102</v>
      </c>
      <c r="B442" s="83">
        <v>100000530333</v>
      </c>
      <c r="C442" s="82">
        <v>0</v>
      </c>
      <c r="D442" s="84" t="s">
        <v>200</v>
      </c>
      <c r="E442" s="84" t="s">
        <v>819</v>
      </c>
      <c r="F442" s="85">
        <v>94160</v>
      </c>
      <c r="G442" s="85">
        <v>-69171.13</v>
      </c>
      <c r="H442" s="85">
        <v>24988.87</v>
      </c>
    </row>
    <row r="443" spans="1:8" x14ac:dyDescent="0.5">
      <c r="A443" s="82">
        <v>103</v>
      </c>
      <c r="B443" s="83">
        <v>100000530334</v>
      </c>
      <c r="C443" s="82">
        <v>0</v>
      </c>
      <c r="D443" s="84" t="s">
        <v>200</v>
      </c>
      <c r="E443" s="84" t="s">
        <v>820</v>
      </c>
      <c r="F443" s="85">
        <v>94160</v>
      </c>
      <c r="G443" s="85">
        <v>-69171.14</v>
      </c>
      <c r="H443" s="85">
        <v>24988.86</v>
      </c>
    </row>
    <row r="444" spans="1:8" x14ac:dyDescent="0.5">
      <c r="A444" s="82">
        <v>104</v>
      </c>
      <c r="B444" s="83">
        <v>100000530335</v>
      </c>
      <c r="C444" s="82">
        <v>0</v>
      </c>
      <c r="D444" s="84" t="s">
        <v>200</v>
      </c>
      <c r="E444" s="84" t="s">
        <v>821</v>
      </c>
      <c r="F444" s="85">
        <v>94160</v>
      </c>
      <c r="G444" s="85">
        <v>-69171.14</v>
      </c>
      <c r="H444" s="85">
        <v>24988.86</v>
      </c>
    </row>
    <row r="445" spans="1:8" x14ac:dyDescent="0.5">
      <c r="A445" s="82">
        <v>105</v>
      </c>
      <c r="B445" s="83">
        <v>100000530336</v>
      </c>
      <c r="C445" s="82">
        <v>0</v>
      </c>
      <c r="D445" s="84" t="s">
        <v>200</v>
      </c>
      <c r="E445" s="84" t="s">
        <v>822</v>
      </c>
      <c r="F445" s="85">
        <v>94160</v>
      </c>
      <c r="G445" s="85">
        <v>-69171.13</v>
      </c>
      <c r="H445" s="85">
        <v>24988.87</v>
      </c>
    </row>
    <row r="446" spans="1:8" x14ac:dyDescent="0.5">
      <c r="A446" s="82">
        <v>106</v>
      </c>
      <c r="B446" s="83">
        <v>100000530337</v>
      </c>
      <c r="C446" s="82">
        <v>0</v>
      </c>
      <c r="D446" s="84" t="s">
        <v>200</v>
      </c>
      <c r="E446" s="84" t="s">
        <v>823</v>
      </c>
      <c r="F446" s="85">
        <v>94160</v>
      </c>
      <c r="G446" s="85">
        <v>-69171.14</v>
      </c>
      <c r="H446" s="85">
        <v>24988.86</v>
      </c>
    </row>
    <row r="447" spans="1:8" x14ac:dyDescent="0.5">
      <c r="A447" s="82">
        <v>107</v>
      </c>
      <c r="B447" s="83">
        <v>100000530338</v>
      </c>
      <c r="C447" s="82">
        <v>0</v>
      </c>
      <c r="D447" s="84" t="s">
        <v>200</v>
      </c>
      <c r="E447" s="84" t="s">
        <v>824</v>
      </c>
      <c r="F447" s="85">
        <v>94160</v>
      </c>
      <c r="G447" s="85">
        <v>-69171.13</v>
      </c>
      <c r="H447" s="85">
        <v>24988.87</v>
      </c>
    </row>
    <row r="448" spans="1:8" x14ac:dyDescent="0.5">
      <c r="A448" s="82">
        <v>108</v>
      </c>
      <c r="B448" s="83">
        <v>100000530339</v>
      </c>
      <c r="C448" s="82">
        <v>0</v>
      </c>
      <c r="D448" s="84" t="s">
        <v>200</v>
      </c>
      <c r="E448" s="84" t="s">
        <v>825</v>
      </c>
      <c r="F448" s="85">
        <v>94160</v>
      </c>
      <c r="G448" s="85">
        <v>-69171.14</v>
      </c>
      <c r="H448" s="85">
        <v>24988.86</v>
      </c>
    </row>
    <row r="449" spans="1:8" x14ac:dyDescent="0.5">
      <c r="A449" s="82">
        <v>109</v>
      </c>
      <c r="B449" s="83">
        <v>100000530340</v>
      </c>
      <c r="C449" s="82">
        <v>0</v>
      </c>
      <c r="D449" s="84" t="s">
        <v>200</v>
      </c>
      <c r="E449" s="84" t="s">
        <v>826</v>
      </c>
      <c r="F449" s="85">
        <v>94160</v>
      </c>
      <c r="G449" s="85">
        <v>-69171.13</v>
      </c>
      <c r="H449" s="85">
        <v>24988.87</v>
      </c>
    </row>
    <row r="450" spans="1:8" x14ac:dyDescent="0.5">
      <c r="A450" s="82">
        <v>110</v>
      </c>
      <c r="B450" s="83">
        <v>100000530341</v>
      </c>
      <c r="C450" s="82">
        <v>0</v>
      </c>
      <c r="D450" s="84" t="s">
        <v>200</v>
      </c>
      <c r="E450" s="84" t="s">
        <v>827</v>
      </c>
      <c r="F450" s="85">
        <v>94160</v>
      </c>
      <c r="G450" s="85">
        <v>-69171.14</v>
      </c>
      <c r="H450" s="85">
        <v>24988.86</v>
      </c>
    </row>
    <row r="451" spans="1:8" x14ac:dyDescent="0.5">
      <c r="A451" s="82">
        <v>111</v>
      </c>
      <c r="B451" s="83">
        <v>100000530342</v>
      </c>
      <c r="C451" s="82">
        <v>0</v>
      </c>
      <c r="D451" s="84" t="s">
        <v>200</v>
      </c>
      <c r="E451" s="84" t="s">
        <v>828</v>
      </c>
      <c r="F451" s="85">
        <v>94160</v>
      </c>
      <c r="G451" s="85">
        <v>-69171.13</v>
      </c>
      <c r="H451" s="85">
        <v>24988.87</v>
      </c>
    </row>
    <row r="452" spans="1:8" x14ac:dyDescent="0.5">
      <c r="A452" s="82">
        <v>112</v>
      </c>
      <c r="B452" s="83">
        <v>100000530343</v>
      </c>
      <c r="C452" s="82">
        <v>0</v>
      </c>
      <c r="D452" s="84" t="s">
        <v>200</v>
      </c>
      <c r="E452" s="84" t="s">
        <v>829</v>
      </c>
      <c r="F452" s="85">
        <v>94160</v>
      </c>
      <c r="G452" s="85">
        <v>-69171.13</v>
      </c>
      <c r="H452" s="85">
        <v>24988.87</v>
      </c>
    </row>
    <row r="453" spans="1:8" x14ac:dyDescent="0.5">
      <c r="A453" s="82">
        <v>113</v>
      </c>
      <c r="B453" s="83">
        <v>100000530344</v>
      </c>
      <c r="C453" s="82">
        <v>0</v>
      </c>
      <c r="D453" s="84" t="s">
        <v>200</v>
      </c>
      <c r="E453" s="84" t="s">
        <v>830</v>
      </c>
      <c r="F453" s="85">
        <v>94160</v>
      </c>
      <c r="G453" s="85">
        <v>-69171.14</v>
      </c>
      <c r="H453" s="85">
        <v>24988.86</v>
      </c>
    </row>
    <row r="454" spans="1:8" x14ac:dyDescent="0.5">
      <c r="A454" s="82">
        <v>114</v>
      </c>
      <c r="B454" s="83">
        <v>100000530345</v>
      </c>
      <c r="C454" s="82">
        <v>0</v>
      </c>
      <c r="D454" s="84" t="s">
        <v>200</v>
      </c>
      <c r="E454" s="84" t="s">
        <v>831</v>
      </c>
      <c r="F454" s="85">
        <v>94160</v>
      </c>
      <c r="G454" s="85">
        <v>-69171.14</v>
      </c>
      <c r="H454" s="85">
        <v>24988.86</v>
      </c>
    </row>
    <row r="455" spans="1:8" x14ac:dyDescent="0.5">
      <c r="A455" s="82">
        <v>115</v>
      </c>
      <c r="B455" s="83">
        <v>100000530346</v>
      </c>
      <c r="C455" s="82">
        <v>0</v>
      </c>
      <c r="D455" s="84" t="s">
        <v>200</v>
      </c>
      <c r="E455" s="84" t="s">
        <v>832</v>
      </c>
      <c r="F455" s="85">
        <v>94160</v>
      </c>
      <c r="G455" s="85">
        <v>-69171.13</v>
      </c>
      <c r="H455" s="85">
        <v>24988.87</v>
      </c>
    </row>
    <row r="456" spans="1:8" x14ac:dyDescent="0.5">
      <c r="A456" s="82">
        <v>116</v>
      </c>
      <c r="B456" s="83">
        <v>100000530347</v>
      </c>
      <c r="C456" s="82">
        <v>0</v>
      </c>
      <c r="D456" s="84" t="s">
        <v>200</v>
      </c>
      <c r="E456" s="84" t="s">
        <v>833</v>
      </c>
      <c r="F456" s="85">
        <v>94160</v>
      </c>
      <c r="G456" s="85">
        <v>-69171.149999999994</v>
      </c>
      <c r="H456" s="85">
        <v>24988.85</v>
      </c>
    </row>
    <row r="457" spans="1:8" x14ac:dyDescent="0.5">
      <c r="A457" s="82">
        <v>117</v>
      </c>
      <c r="B457" s="83">
        <v>100000530348</v>
      </c>
      <c r="C457" s="82">
        <v>0</v>
      </c>
      <c r="D457" s="84" t="s">
        <v>200</v>
      </c>
      <c r="E457" s="84" t="s">
        <v>834</v>
      </c>
      <c r="F457" s="85">
        <v>94160</v>
      </c>
      <c r="G457" s="85">
        <v>-69171.13</v>
      </c>
      <c r="H457" s="85">
        <v>24988.87</v>
      </c>
    </row>
    <row r="458" spans="1:8" x14ac:dyDescent="0.5">
      <c r="A458" s="82">
        <v>118</v>
      </c>
      <c r="B458" s="83">
        <v>100000530349</v>
      </c>
      <c r="C458" s="82">
        <v>0</v>
      </c>
      <c r="D458" s="84" t="s">
        <v>200</v>
      </c>
      <c r="E458" s="84" t="s">
        <v>835</v>
      </c>
      <c r="F458" s="85">
        <v>94160</v>
      </c>
      <c r="G458" s="85">
        <v>-69171.13</v>
      </c>
      <c r="H458" s="85">
        <v>24988.87</v>
      </c>
    </row>
    <row r="459" spans="1:8" x14ac:dyDescent="0.5">
      <c r="A459" s="82">
        <v>119</v>
      </c>
      <c r="B459" s="83">
        <v>100000530350</v>
      </c>
      <c r="C459" s="82">
        <v>0</v>
      </c>
      <c r="D459" s="84" t="s">
        <v>200</v>
      </c>
      <c r="E459" s="84" t="s">
        <v>836</v>
      </c>
      <c r="F459" s="85">
        <v>94160</v>
      </c>
      <c r="G459" s="85">
        <v>-69171.149999999994</v>
      </c>
      <c r="H459" s="85">
        <v>24988.85</v>
      </c>
    </row>
    <row r="460" spans="1:8" x14ac:dyDescent="0.5">
      <c r="A460" s="82">
        <v>120</v>
      </c>
      <c r="B460" s="83">
        <v>100000530351</v>
      </c>
      <c r="C460" s="82">
        <v>0</v>
      </c>
      <c r="D460" s="84" t="s">
        <v>200</v>
      </c>
      <c r="E460" s="84" t="s">
        <v>837</v>
      </c>
      <c r="F460" s="85">
        <v>94160</v>
      </c>
      <c r="G460" s="85">
        <v>-69171.13</v>
      </c>
      <c r="H460" s="85">
        <v>24988.87</v>
      </c>
    </row>
    <row r="461" spans="1:8" x14ac:dyDescent="0.5">
      <c r="A461" s="82">
        <v>121</v>
      </c>
      <c r="B461" s="83">
        <v>100000530352</v>
      </c>
      <c r="C461" s="82">
        <v>0</v>
      </c>
      <c r="D461" s="84" t="s">
        <v>200</v>
      </c>
      <c r="E461" s="84" t="s">
        <v>838</v>
      </c>
      <c r="F461" s="85">
        <v>94160</v>
      </c>
      <c r="G461" s="85">
        <v>-69171.149999999994</v>
      </c>
      <c r="H461" s="85">
        <v>24988.85</v>
      </c>
    </row>
    <row r="462" spans="1:8" x14ac:dyDescent="0.5">
      <c r="A462" s="82">
        <v>122</v>
      </c>
      <c r="B462" s="83">
        <v>100000530353</v>
      </c>
      <c r="C462" s="82">
        <v>0</v>
      </c>
      <c r="D462" s="84" t="s">
        <v>200</v>
      </c>
      <c r="E462" s="84" t="s">
        <v>839</v>
      </c>
      <c r="F462" s="85">
        <v>94160</v>
      </c>
      <c r="G462" s="85">
        <v>-69171.13</v>
      </c>
      <c r="H462" s="85">
        <v>24988.87</v>
      </c>
    </row>
    <row r="463" spans="1:8" x14ac:dyDescent="0.5">
      <c r="A463" s="82">
        <v>123</v>
      </c>
      <c r="B463" s="83">
        <v>100000530354</v>
      </c>
      <c r="C463" s="82">
        <v>0</v>
      </c>
      <c r="D463" s="84" t="s">
        <v>200</v>
      </c>
      <c r="E463" s="84" t="s">
        <v>840</v>
      </c>
      <c r="F463" s="85">
        <v>94160</v>
      </c>
      <c r="G463" s="85">
        <v>-69171.149999999994</v>
      </c>
      <c r="H463" s="85">
        <v>24988.85</v>
      </c>
    </row>
    <row r="464" spans="1:8" x14ac:dyDescent="0.5">
      <c r="A464" s="82">
        <v>124</v>
      </c>
      <c r="B464" s="83">
        <v>100000530355</v>
      </c>
      <c r="C464" s="82">
        <v>0</v>
      </c>
      <c r="D464" s="84" t="s">
        <v>200</v>
      </c>
      <c r="E464" s="84" t="s">
        <v>841</v>
      </c>
      <c r="F464" s="85">
        <v>94160</v>
      </c>
      <c r="G464" s="85">
        <v>-69171.149999999994</v>
      </c>
      <c r="H464" s="85">
        <v>24988.85</v>
      </c>
    </row>
    <row r="465" spans="1:8" x14ac:dyDescent="0.5">
      <c r="A465" s="82">
        <v>125</v>
      </c>
      <c r="B465" s="83">
        <v>100000530356</v>
      </c>
      <c r="C465" s="82">
        <v>0</v>
      </c>
      <c r="D465" s="84" t="s">
        <v>200</v>
      </c>
      <c r="E465" s="84" t="s">
        <v>842</v>
      </c>
      <c r="F465" s="85">
        <v>94160</v>
      </c>
      <c r="G465" s="85">
        <v>-69171.13</v>
      </c>
      <c r="H465" s="85">
        <v>24988.87</v>
      </c>
    </row>
    <row r="466" spans="1:8" x14ac:dyDescent="0.5">
      <c r="A466" s="82">
        <v>126</v>
      </c>
      <c r="B466" s="83">
        <v>100000530357</v>
      </c>
      <c r="C466" s="82">
        <v>0</v>
      </c>
      <c r="D466" s="84" t="s">
        <v>200</v>
      </c>
      <c r="E466" s="84" t="s">
        <v>843</v>
      </c>
      <c r="F466" s="85">
        <v>94160</v>
      </c>
      <c r="G466" s="85">
        <v>-69171.149999999994</v>
      </c>
      <c r="H466" s="85">
        <v>24988.85</v>
      </c>
    </row>
    <row r="467" spans="1:8" x14ac:dyDescent="0.5">
      <c r="A467" s="82">
        <v>127</v>
      </c>
      <c r="B467" s="83">
        <v>100000530358</v>
      </c>
      <c r="C467" s="82">
        <v>0</v>
      </c>
      <c r="D467" s="84" t="s">
        <v>200</v>
      </c>
      <c r="E467" s="84" t="s">
        <v>844</v>
      </c>
      <c r="F467" s="85">
        <v>94160</v>
      </c>
      <c r="G467" s="85">
        <v>-69171.13</v>
      </c>
      <c r="H467" s="85">
        <v>24988.87</v>
      </c>
    </row>
    <row r="468" spans="1:8" x14ac:dyDescent="0.5">
      <c r="A468" s="82">
        <v>128</v>
      </c>
      <c r="B468" s="83">
        <v>100000530359</v>
      </c>
      <c r="C468" s="82">
        <v>0</v>
      </c>
      <c r="D468" s="84" t="s">
        <v>200</v>
      </c>
      <c r="E468" s="84" t="s">
        <v>845</v>
      </c>
      <c r="F468" s="85">
        <v>94160</v>
      </c>
      <c r="G468" s="85">
        <v>-69171.149999999994</v>
      </c>
      <c r="H468" s="85">
        <v>24988.85</v>
      </c>
    </row>
    <row r="469" spans="1:8" x14ac:dyDescent="0.5">
      <c r="A469" s="82">
        <v>129</v>
      </c>
      <c r="B469" s="83">
        <v>100000530360</v>
      </c>
      <c r="C469" s="82">
        <v>0</v>
      </c>
      <c r="D469" s="84" t="s">
        <v>200</v>
      </c>
      <c r="E469" s="84" t="s">
        <v>846</v>
      </c>
      <c r="F469" s="85">
        <v>94160</v>
      </c>
      <c r="G469" s="85">
        <v>-69171.13</v>
      </c>
      <c r="H469" s="85">
        <v>24988.87</v>
      </c>
    </row>
    <row r="470" spans="1:8" x14ac:dyDescent="0.5">
      <c r="A470" s="82">
        <v>130</v>
      </c>
      <c r="B470" s="83">
        <v>100000530361</v>
      </c>
      <c r="C470" s="82">
        <v>0</v>
      </c>
      <c r="D470" s="84" t="s">
        <v>200</v>
      </c>
      <c r="E470" s="84" t="s">
        <v>847</v>
      </c>
      <c r="F470" s="85">
        <v>94160</v>
      </c>
      <c r="G470" s="85">
        <v>-69171.149999999994</v>
      </c>
      <c r="H470" s="85">
        <v>24988.85</v>
      </c>
    </row>
    <row r="471" spans="1:8" x14ac:dyDescent="0.5">
      <c r="A471" s="82">
        <v>131</v>
      </c>
      <c r="B471" s="83">
        <v>100000530362</v>
      </c>
      <c r="C471" s="82">
        <v>0</v>
      </c>
      <c r="D471" s="84" t="s">
        <v>200</v>
      </c>
      <c r="E471" s="84" t="s">
        <v>848</v>
      </c>
      <c r="F471" s="85">
        <v>94160</v>
      </c>
      <c r="G471" s="85">
        <v>-69171.13</v>
      </c>
      <c r="H471" s="85">
        <v>24988.87</v>
      </c>
    </row>
    <row r="472" spans="1:8" x14ac:dyDescent="0.5">
      <c r="A472" s="82">
        <v>132</v>
      </c>
      <c r="B472" s="83">
        <v>100000530363</v>
      </c>
      <c r="C472" s="82">
        <v>0</v>
      </c>
      <c r="D472" s="84" t="s">
        <v>200</v>
      </c>
      <c r="E472" s="84" t="s">
        <v>849</v>
      </c>
      <c r="F472" s="85">
        <v>94160</v>
      </c>
      <c r="G472" s="85">
        <v>-69171.149999999994</v>
      </c>
      <c r="H472" s="85">
        <v>24988.85</v>
      </c>
    </row>
    <row r="473" spans="1:8" x14ac:dyDescent="0.5">
      <c r="A473" s="82">
        <v>133</v>
      </c>
      <c r="B473" s="83">
        <v>100000530364</v>
      </c>
      <c r="C473" s="82">
        <v>0</v>
      </c>
      <c r="D473" s="84" t="s">
        <v>200</v>
      </c>
      <c r="E473" s="84" t="s">
        <v>850</v>
      </c>
      <c r="F473" s="85">
        <v>94160</v>
      </c>
      <c r="G473" s="85">
        <v>-69171.13</v>
      </c>
      <c r="H473" s="85">
        <v>24988.87</v>
      </c>
    </row>
    <row r="474" spans="1:8" x14ac:dyDescent="0.5">
      <c r="A474" s="82">
        <v>134</v>
      </c>
      <c r="B474" s="83">
        <v>100000530365</v>
      </c>
      <c r="C474" s="82">
        <v>0</v>
      </c>
      <c r="D474" s="84" t="s">
        <v>200</v>
      </c>
      <c r="E474" s="84" t="s">
        <v>851</v>
      </c>
      <c r="F474" s="85">
        <v>94160</v>
      </c>
      <c r="G474" s="85">
        <v>-69171.149999999994</v>
      </c>
      <c r="H474" s="85">
        <v>24988.85</v>
      </c>
    </row>
    <row r="475" spans="1:8" x14ac:dyDescent="0.5">
      <c r="A475" s="82">
        <v>135</v>
      </c>
      <c r="B475" s="83">
        <v>100000530366</v>
      </c>
      <c r="C475" s="82">
        <v>0</v>
      </c>
      <c r="D475" s="84" t="s">
        <v>200</v>
      </c>
      <c r="E475" s="84" t="s">
        <v>852</v>
      </c>
      <c r="F475" s="85">
        <v>94160</v>
      </c>
      <c r="G475" s="85">
        <v>-69171.13</v>
      </c>
      <c r="H475" s="85">
        <v>24988.87</v>
      </c>
    </row>
    <row r="476" spans="1:8" x14ac:dyDescent="0.5">
      <c r="A476" s="82">
        <v>136</v>
      </c>
      <c r="B476" s="83">
        <v>100000530367</v>
      </c>
      <c r="C476" s="82">
        <v>0</v>
      </c>
      <c r="D476" s="84" t="s">
        <v>200</v>
      </c>
      <c r="E476" s="84" t="s">
        <v>853</v>
      </c>
      <c r="F476" s="85">
        <v>94160</v>
      </c>
      <c r="G476" s="85">
        <v>-69171.13</v>
      </c>
      <c r="H476" s="85">
        <v>24988.87</v>
      </c>
    </row>
    <row r="477" spans="1:8" x14ac:dyDescent="0.5">
      <c r="A477" s="82">
        <v>137</v>
      </c>
      <c r="B477" s="83">
        <v>100000530368</v>
      </c>
      <c r="C477" s="82">
        <v>0</v>
      </c>
      <c r="D477" s="84" t="s">
        <v>200</v>
      </c>
      <c r="E477" s="84" t="s">
        <v>854</v>
      </c>
      <c r="F477" s="85">
        <v>94160</v>
      </c>
      <c r="G477" s="85">
        <v>-69171.149999999994</v>
      </c>
      <c r="H477" s="85">
        <v>24988.85</v>
      </c>
    </row>
    <row r="478" spans="1:8" x14ac:dyDescent="0.5">
      <c r="A478" s="82">
        <v>138</v>
      </c>
      <c r="B478" s="83">
        <v>100000530369</v>
      </c>
      <c r="C478" s="82">
        <v>0</v>
      </c>
      <c r="D478" s="84" t="s">
        <v>200</v>
      </c>
      <c r="E478" s="84" t="s">
        <v>855</v>
      </c>
      <c r="F478" s="85">
        <v>94160</v>
      </c>
      <c r="G478" s="85">
        <v>-69171.149999999994</v>
      </c>
      <c r="H478" s="85">
        <v>24988.85</v>
      </c>
    </row>
    <row r="479" spans="1:8" x14ac:dyDescent="0.5">
      <c r="A479" s="82">
        <v>139</v>
      </c>
      <c r="B479" s="83">
        <v>100000530370</v>
      </c>
      <c r="C479" s="82">
        <v>0</v>
      </c>
      <c r="D479" s="84" t="s">
        <v>200</v>
      </c>
      <c r="E479" s="84" t="s">
        <v>856</v>
      </c>
      <c r="F479" s="85">
        <v>94160</v>
      </c>
      <c r="G479" s="85">
        <v>-69171.13</v>
      </c>
      <c r="H479" s="85">
        <v>24988.87</v>
      </c>
    </row>
    <row r="480" spans="1:8" x14ac:dyDescent="0.5">
      <c r="A480" s="82">
        <v>140</v>
      </c>
      <c r="B480" s="83">
        <v>100000530371</v>
      </c>
      <c r="C480" s="82">
        <v>0</v>
      </c>
      <c r="D480" s="84" t="s">
        <v>200</v>
      </c>
      <c r="E480" s="84" t="s">
        <v>857</v>
      </c>
      <c r="F480" s="85">
        <v>94160</v>
      </c>
      <c r="G480" s="85">
        <v>-69171.13</v>
      </c>
      <c r="H480" s="85">
        <v>24988.87</v>
      </c>
    </row>
    <row r="481" spans="1:8" x14ac:dyDescent="0.5">
      <c r="A481" s="82">
        <v>141</v>
      </c>
      <c r="B481" s="83">
        <v>100000530372</v>
      </c>
      <c r="C481" s="82">
        <v>0</v>
      </c>
      <c r="D481" s="84" t="s">
        <v>200</v>
      </c>
      <c r="E481" s="84" t="s">
        <v>858</v>
      </c>
      <c r="F481" s="85">
        <v>94160</v>
      </c>
      <c r="G481" s="85">
        <v>-69171.149999999994</v>
      </c>
      <c r="H481" s="85">
        <v>24988.85</v>
      </c>
    </row>
    <row r="482" spans="1:8" x14ac:dyDescent="0.5">
      <c r="A482" s="82">
        <v>142</v>
      </c>
      <c r="B482" s="83">
        <v>100000530373</v>
      </c>
      <c r="C482" s="82">
        <v>0</v>
      </c>
      <c r="D482" s="84" t="s">
        <v>200</v>
      </c>
      <c r="E482" s="84" t="s">
        <v>859</v>
      </c>
      <c r="F482" s="85">
        <v>94160</v>
      </c>
      <c r="G482" s="85">
        <v>-69171.149999999994</v>
      </c>
      <c r="H482" s="85">
        <v>24988.85</v>
      </c>
    </row>
    <row r="483" spans="1:8" x14ac:dyDescent="0.5">
      <c r="A483" s="82">
        <v>143</v>
      </c>
      <c r="B483" s="83">
        <v>100000530374</v>
      </c>
      <c r="C483" s="82">
        <v>0</v>
      </c>
      <c r="D483" s="84" t="s">
        <v>200</v>
      </c>
      <c r="E483" s="84" t="s">
        <v>860</v>
      </c>
      <c r="F483" s="85">
        <v>94160</v>
      </c>
      <c r="G483" s="85">
        <v>-69171.13</v>
      </c>
      <c r="H483" s="85">
        <v>24988.87</v>
      </c>
    </row>
    <row r="484" spans="1:8" x14ac:dyDescent="0.5">
      <c r="A484" s="82">
        <v>144</v>
      </c>
      <c r="B484" s="83">
        <v>100000530375</v>
      </c>
      <c r="C484" s="82">
        <v>0</v>
      </c>
      <c r="D484" s="84" t="s">
        <v>200</v>
      </c>
      <c r="E484" s="84" t="s">
        <v>861</v>
      </c>
      <c r="F484" s="85">
        <v>94160</v>
      </c>
      <c r="G484" s="85">
        <v>-69171.149999999994</v>
      </c>
      <c r="H484" s="85">
        <v>24988.85</v>
      </c>
    </row>
    <row r="485" spans="1:8" x14ac:dyDescent="0.5">
      <c r="A485" s="82">
        <v>145</v>
      </c>
      <c r="B485" s="83">
        <v>100000530376</v>
      </c>
      <c r="C485" s="82">
        <v>0</v>
      </c>
      <c r="D485" s="84" t="s">
        <v>200</v>
      </c>
      <c r="E485" s="84" t="s">
        <v>862</v>
      </c>
      <c r="F485" s="85">
        <v>94160</v>
      </c>
      <c r="G485" s="85">
        <v>-69171.13</v>
      </c>
      <c r="H485" s="85">
        <v>24988.87</v>
      </c>
    </row>
    <row r="486" spans="1:8" x14ac:dyDescent="0.5">
      <c r="A486" s="82">
        <v>146</v>
      </c>
      <c r="B486" s="83">
        <v>100000530377</v>
      </c>
      <c r="C486" s="82">
        <v>0</v>
      </c>
      <c r="D486" s="84" t="s">
        <v>200</v>
      </c>
      <c r="E486" s="84" t="s">
        <v>863</v>
      </c>
      <c r="F486" s="85">
        <v>94160</v>
      </c>
      <c r="G486" s="85">
        <v>-69171.149999999994</v>
      </c>
      <c r="H486" s="85">
        <v>24988.85</v>
      </c>
    </row>
    <row r="487" spans="1:8" x14ac:dyDescent="0.5">
      <c r="A487" s="82">
        <v>147</v>
      </c>
      <c r="B487" s="83">
        <v>100000530378</v>
      </c>
      <c r="C487" s="82">
        <v>0</v>
      </c>
      <c r="D487" s="84" t="s">
        <v>200</v>
      </c>
      <c r="E487" s="84" t="s">
        <v>864</v>
      </c>
      <c r="F487" s="85">
        <v>94160</v>
      </c>
      <c r="G487" s="85">
        <v>-69171.13</v>
      </c>
      <c r="H487" s="85">
        <v>24988.87</v>
      </c>
    </row>
    <row r="488" spans="1:8" x14ac:dyDescent="0.5">
      <c r="A488" s="82">
        <v>148</v>
      </c>
      <c r="B488" s="83">
        <v>100000530379</v>
      </c>
      <c r="C488" s="82">
        <v>0</v>
      </c>
      <c r="D488" s="84" t="s">
        <v>200</v>
      </c>
      <c r="E488" s="84" t="s">
        <v>865</v>
      </c>
      <c r="F488" s="85">
        <v>94160</v>
      </c>
      <c r="G488" s="85">
        <v>-69171.149999999994</v>
      </c>
      <c r="H488" s="85">
        <v>24988.85</v>
      </c>
    </row>
    <row r="489" spans="1:8" x14ac:dyDescent="0.5">
      <c r="A489" s="82">
        <v>149</v>
      </c>
      <c r="B489" s="83">
        <v>100000530380</v>
      </c>
      <c r="C489" s="82">
        <v>0</v>
      </c>
      <c r="D489" s="84" t="s">
        <v>200</v>
      </c>
      <c r="E489" s="84" t="s">
        <v>866</v>
      </c>
      <c r="F489" s="85">
        <v>94160</v>
      </c>
      <c r="G489" s="85">
        <v>-69171.13</v>
      </c>
      <c r="H489" s="85">
        <v>24988.87</v>
      </c>
    </row>
    <row r="490" spans="1:8" x14ac:dyDescent="0.5">
      <c r="A490" s="82">
        <v>150</v>
      </c>
      <c r="B490" s="83">
        <v>100000530381</v>
      </c>
      <c r="C490" s="82">
        <v>0</v>
      </c>
      <c r="D490" s="84" t="s">
        <v>200</v>
      </c>
      <c r="E490" s="84" t="s">
        <v>867</v>
      </c>
      <c r="F490" s="85">
        <v>94160</v>
      </c>
      <c r="G490" s="85">
        <v>-69171.13</v>
      </c>
      <c r="H490" s="85">
        <v>24988.87</v>
      </c>
    </row>
    <row r="491" spans="1:8" x14ac:dyDescent="0.5">
      <c r="A491" s="82">
        <v>151</v>
      </c>
      <c r="B491" s="83">
        <v>100000530382</v>
      </c>
      <c r="C491" s="82">
        <v>0</v>
      </c>
      <c r="D491" s="84" t="s">
        <v>200</v>
      </c>
      <c r="E491" s="84" t="s">
        <v>868</v>
      </c>
      <c r="F491" s="85">
        <v>94160</v>
      </c>
      <c r="G491" s="85">
        <v>-69171.149999999994</v>
      </c>
      <c r="H491" s="85">
        <v>24988.85</v>
      </c>
    </row>
    <row r="492" spans="1:8" x14ac:dyDescent="0.5">
      <c r="A492" s="82">
        <v>152</v>
      </c>
      <c r="B492" s="83">
        <v>100000530383</v>
      </c>
      <c r="C492" s="82">
        <v>0</v>
      </c>
      <c r="D492" s="84" t="s">
        <v>200</v>
      </c>
      <c r="E492" s="84" t="s">
        <v>869</v>
      </c>
      <c r="F492" s="85">
        <v>94160</v>
      </c>
      <c r="G492" s="85">
        <v>-69171.149999999994</v>
      </c>
      <c r="H492" s="85">
        <v>24988.85</v>
      </c>
    </row>
    <row r="493" spans="1:8" x14ac:dyDescent="0.5">
      <c r="A493" s="82">
        <v>153</v>
      </c>
      <c r="B493" s="83">
        <v>100000530384</v>
      </c>
      <c r="C493" s="82">
        <v>0</v>
      </c>
      <c r="D493" s="84" t="s">
        <v>200</v>
      </c>
      <c r="E493" s="84" t="s">
        <v>870</v>
      </c>
      <c r="F493" s="85">
        <v>94160</v>
      </c>
      <c r="G493" s="85">
        <v>-69171.13</v>
      </c>
      <c r="H493" s="85">
        <v>24988.87</v>
      </c>
    </row>
    <row r="494" spans="1:8" x14ac:dyDescent="0.5">
      <c r="A494" s="82">
        <v>154</v>
      </c>
      <c r="B494" s="83">
        <v>100000530385</v>
      </c>
      <c r="C494" s="82">
        <v>0</v>
      </c>
      <c r="D494" s="84" t="s">
        <v>200</v>
      </c>
      <c r="E494" s="84" t="s">
        <v>871</v>
      </c>
      <c r="F494" s="85">
        <v>94160</v>
      </c>
      <c r="G494" s="85">
        <v>-69171.13</v>
      </c>
      <c r="H494" s="85">
        <v>24988.87</v>
      </c>
    </row>
    <row r="495" spans="1:8" x14ac:dyDescent="0.5">
      <c r="A495" s="82">
        <v>155</v>
      </c>
      <c r="B495" s="83">
        <v>100000530386</v>
      </c>
      <c r="C495" s="82">
        <v>0</v>
      </c>
      <c r="D495" s="84" t="s">
        <v>200</v>
      </c>
      <c r="E495" s="84" t="s">
        <v>872</v>
      </c>
      <c r="F495" s="85">
        <v>94160</v>
      </c>
      <c r="G495" s="85">
        <v>-69171.149999999994</v>
      </c>
      <c r="H495" s="85">
        <v>24988.85</v>
      </c>
    </row>
    <row r="496" spans="1:8" x14ac:dyDescent="0.5">
      <c r="A496" s="82">
        <v>156</v>
      </c>
      <c r="B496" s="83">
        <v>100000530387</v>
      </c>
      <c r="C496" s="82">
        <v>0</v>
      </c>
      <c r="D496" s="84" t="s">
        <v>200</v>
      </c>
      <c r="E496" s="84" t="s">
        <v>873</v>
      </c>
      <c r="F496" s="85">
        <v>94160</v>
      </c>
      <c r="G496" s="85">
        <v>-69171.149999999994</v>
      </c>
      <c r="H496" s="85">
        <v>24988.85</v>
      </c>
    </row>
    <row r="497" spans="1:8" x14ac:dyDescent="0.5">
      <c r="A497" s="82">
        <v>157</v>
      </c>
      <c r="B497" s="83">
        <v>100000530388</v>
      </c>
      <c r="C497" s="82">
        <v>0</v>
      </c>
      <c r="D497" s="84" t="s">
        <v>200</v>
      </c>
      <c r="E497" s="84" t="s">
        <v>874</v>
      </c>
      <c r="F497" s="85">
        <v>94160</v>
      </c>
      <c r="G497" s="85">
        <v>-69171.13</v>
      </c>
      <c r="H497" s="85">
        <v>24988.87</v>
      </c>
    </row>
    <row r="498" spans="1:8" x14ac:dyDescent="0.5">
      <c r="A498" s="82">
        <v>158</v>
      </c>
      <c r="B498" s="83">
        <v>100000530389</v>
      </c>
      <c r="C498" s="82">
        <v>0</v>
      </c>
      <c r="D498" s="84" t="s">
        <v>200</v>
      </c>
      <c r="E498" s="84" t="s">
        <v>875</v>
      </c>
      <c r="F498" s="85">
        <v>94160</v>
      </c>
      <c r="G498" s="85">
        <v>-69171.13</v>
      </c>
      <c r="H498" s="85">
        <v>24988.87</v>
      </c>
    </row>
    <row r="499" spans="1:8" x14ac:dyDescent="0.5">
      <c r="A499" s="82">
        <v>159</v>
      </c>
      <c r="B499" s="83">
        <v>100000530390</v>
      </c>
      <c r="C499" s="82">
        <v>0</v>
      </c>
      <c r="D499" s="84" t="s">
        <v>200</v>
      </c>
      <c r="E499" s="84" t="s">
        <v>876</v>
      </c>
      <c r="F499" s="85">
        <v>94160</v>
      </c>
      <c r="G499" s="85">
        <v>-69171.149999999994</v>
      </c>
      <c r="H499" s="85">
        <v>24988.85</v>
      </c>
    </row>
    <row r="500" spans="1:8" x14ac:dyDescent="0.5">
      <c r="A500" s="82">
        <v>160</v>
      </c>
      <c r="B500" s="83">
        <v>100000530391</v>
      </c>
      <c r="C500" s="82">
        <v>0</v>
      </c>
      <c r="D500" s="84" t="s">
        <v>200</v>
      </c>
      <c r="E500" s="84" t="s">
        <v>877</v>
      </c>
      <c r="F500" s="85">
        <v>94160</v>
      </c>
      <c r="G500" s="85">
        <v>-69171.149999999994</v>
      </c>
      <c r="H500" s="85">
        <v>24988.85</v>
      </c>
    </row>
    <row r="501" spans="1:8" x14ac:dyDescent="0.5">
      <c r="A501" s="82">
        <v>161</v>
      </c>
      <c r="B501" s="83">
        <v>100000530392</v>
      </c>
      <c r="C501" s="82">
        <v>0</v>
      </c>
      <c r="D501" s="84" t="s">
        <v>200</v>
      </c>
      <c r="E501" s="84" t="s">
        <v>878</v>
      </c>
      <c r="F501" s="85">
        <v>94160</v>
      </c>
      <c r="G501" s="85">
        <v>-69171.13</v>
      </c>
      <c r="H501" s="85">
        <v>24988.87</v>
      </c>
    </row>
    <row r="502" spans="1:8" x14ac:dyDescent="0.5">
      <c r="A502" s="82">
        <v>162</v>
      </c>
      <c r="B502" s="83">
        <v>100000530393</v>
      </c>
      <c r="C502" s="82">
        <v>0</v>
      </c>
      <c r="D502" s="84" t="s">
        <v>200</v>
      </c>
      <c r="E502" s="84" t="s">
        <v>879</v>
      </c>
      <c r="F502" s="85">
        <v>94160</v>
      </c>
      <c r="G502" s="85">
        <v>-69171.13</v>
      </c>
      <c r="H502" s="85">
        <v>24988.87</v>
      </c>
    </row>
    <row r="503" spans="1:8" x14ac:dyDescent="0.5">
      <c r="A503" s="82">
        <v>163</v>
      </c>
      <c r="B503" s="83">
        <v>100000530394</v>
      </c>
      <c r="C503" s="82">
        <v>0</v>
      </c>
      <c r="D503" s="84" t="s">
        <v>200</v>
      </c>
      <c r="E503" s="84" t="s">
        <v>880</v>
      </c>
      <c r="F503" s="85">
        <v>94160</v>
      </c>
      <c r="G503" s="85">
        <v>-69171.149999999994</v>
      </c>
      <c r="H503" s="85">
        <v>24988.85</v>
      </c>
    </row>
    <row r="504" spans="1:8" x14ac:dyDescent="0.5">
      <c r="A504" s="82">
        <v>164</v>
      </c>
      <c r="B504" s="83">
        <v>100000530395</v>
      </c>
      <c r="C504" s="82">
        <v>0</v>
      </c>
      <c r="D504" s="84" t="s">
        <v>200</v>
      </c>
      <c r="E504" s="84" t="s">
        <v>881</v>
      </c>
      <c r="F504" s="85">
        <v>94160</v>
      </c>
      <c r="G504" s="85">
        <v>-69171.149999999994</v>
      </c>
      <c r="H504" s="85">
        <v>24988.85</v>
      </c>
    </row>
    <row r="505" spans="1:8" x14ac:dyDescent="0.5">
      <c r="A505" s="82">
        <v>165</v>
      </c>
      <c r="B505" s="83">
        <v>100000530396</v>
      </c>
      <c r="C505" s="82">
        <v>0</v>
      </c>
      <c r="D505" s="84" t="s">
        <v>200</v>
      </c>
      <c r="E505" s="84" t="s">
        <v>882</v>
      </c>
      <c r="F505" s="85">
        <v>94160</v>
      </c>
      <c r="G505" s="85">
        <v>-69171.13</v>
      </c>
      <c r="H505" s="85">
        <v>24988.87</v>
      </c>
    </row>
    <row r="506" spans="1:8" x14ac:dyDescent="0.5">
      <c r="A506" s="82">
        <v>166</v>
      </c>
      <c r="B506" s="83">
        <v>100000530397</v>
      </c>
      <c r="C506" s="82">
        <v>0</v>
      </c>
      <c r="D506" s="84" t="s">
        <v>200</v>
      </c>
      <c r="E506" s="84" t="s">
        <v>883</v>
      </c>
      <c r="F506" s="85">
        <v>94160</v>
      </c>
      <c r="G506" s="85">
        <v>-69171.13</v>
      </c>
      <c r="H506" s="85">
        <v>24988.87</v>
      </c>
    </row>
    <row r="507" spans="1:8" x14ac:dyDescent="0.5">
      <c r="A507" s="82">
        <v>167</v>
      </c>
      <c r="B507" s="83">
        <v>100000530398</v>
      </c>
      <c r="C507" s="82">
        <v>0</v>
      </c>
      <c r="D507" s="84" t="s">
        <v>200</v>
      </c>
      <c r="E507" s="84" t="s">
        <v>884</v>
      </c>
      <c r="F507" s="85">
        <v>94160</v>
      </c>
      <c r="G507" s="85">
        <v>-69171.149999999994</v>
      </c>
      <c r="H507" s="85">
        <v>24988.85</v>
      </c>
    </row>
    <row r="508" spans="1:8" x14ac:dyDescent="0.5">
      <c r="A508" s="82">
        <v>168</v>
      </c>
      <c r="B508" s="83">
        <v>100000530399</v>
      </c>
      <c r="C508" s="82">
        <v>0</v>
      </c>
      <c r="D508" s="84" t="s">
        <v>200</v>
      </c>
      <c r="E508" s="84" t="s">
        <v>885</v>
      </c>
      <c r="F508" s="85">
        <v>94160</v>
      </c>
      <c r="G508" s="85">
        <v>-69171.149999999994</v>
      </c>
      <c r="H508" s="85">
        <v>24988.85</v>
      </c>
    </row>
    <row r="509" spans="1:8" x14ac:dyDescent="0.5">
      <c r="A509" s="82">
        <v>169</v>
      </c>
      <c r="B509" s="83">
        <v>100000530400</v>
      </c>
      <c r="C509" s="82">
        <v>0</v>
      </c>
      <c r="D509" s="84" t="s">
        <v>200</v>
      </c>
      <c r="E509" s="84" t="s">
        <v>886</v>
      </c>
      <c r="F509" s="85">
        <v>94160</v>
      </c>
      <c r="G509" s="85">
        <v>-69171.13</v>
      </c>
      <c r="H509" s="85">
        <v>24988.87</v>
      </c>
    </row>
    <row r="510" spans="1:8" x14ac:dyDescent="0.5">
      <c r="A510" s="82">
        <v>170</v>
      </c>
      <c r="B510" s="83">
        <v>100000530401</v>
      </c>
      <c r="C510" s="82">
        <v>0</v>
      </c>
      <c r="D510" s="84" t="s">
        <v>200</v>
      </c>
      <c r="E510" s="84" t="s">
        <v>887</v>
      </c>
      <c r="F510" s="85">
        <v>94160</v>
      </c>
      <c r="G510" s="85">
        <v>-69171.149999999994</v>
      </c>
      <c r="H510" s="85">
        <v>24988.85</v>
      </c>
    </row>
    <row r="511" spans="1:8" x14ac:dyDescent="0.5">
      <c r="A511" s="82">
        <v>171</v>
      </c>
      <c r="B511" s="83">
        <v>100000530402</v>
      </c>
      <c r="C511" s="82">
        <v>0</v>
      </c>
      <c r="D511" s="84" t="s">
        <v>200</v>
      </c>
      <c r="E511" s="84" t="s">
        <v>888</v>
      </c>
      <c r="F511" s="85">
        <v>94160</v>
      </c>
      <c r="G511" s="85">
        <v>-69171.13</v>
      </c>
      <c r="H511" s="85">
        <v>24988.87</v>
      </c>
    </row>
    <row r="512" spans="1:8" x14ac:dyDescent="0.5">
      <c r="A512" s="82">
        <v>172</v>
      </c>
      <c r="B512" s="83">
        <v>100000530403</v>
      </c>
      <c r="C512" s="82">
        <v>0</v>
      </c>
      <c r="D512" s="84" t="s">
        <v>200</v>
      </c>
      <c r="E512" s="84" t="s">
        <v>889</v>
      </c>
      <c r="F512" s="85">
        <v>94160</v>
      </c>
      <c r="G512" s="85">
        <v>-69171.149999999994</v>
      </c>
      <c r="H512" s="85">
        <v>24988.85</v>
      </c>
    </row>
    <row r="513" spans="1:8" x14ac:dyDescent="0.5">
      <c r="A513" s="82">
        <v>173</v>
      </c>
      <c r="B513" s="83">
        <v>100000530404</v>
      </c>
      <c r="C513" s="82">
        <v>0</v>
      </c>
      <c r="D513" s="84" t="s">
        <v>200</v>
      </c>
      <c r="E513" s="84" t="s">
        <v>890</v>
      </c>
      <c r="F513" s="85">
        <v>94160</v>
      </c>
      <c r="G513" s="85">
        <v>-69171.13</v>
      </c>
      <c r="H513" s="85">
        <v>24988.87</v>
      </c>
    </row>
    <row r="514" spans="1:8" x14ac:dyDescent="0.5">
      <c r="A514" s="82">
        <v>174</v>
      </c>
      <c r="B514" s="83">
        <v>100000530405</v>
      </c>
      <c r="C514" s="82">
        <v>0</v>
      </c>
      <c r="D514" s="84" t="s">
        <v>200</v>
      </c>
      <c r="E514" s="84" t="s">
        <v>891</v>
      </c>
      <c r="F514" s="85">
        <v>94160</v>
      </c>
      <c r="G514" s="85">
        <v>-69171.13</v>
      </c>
      <c r="H514" s="85">
        <v>24988.87</v>
      </c>
    </row>
    <row r="515" spans="1:8" x14ac:dyDescent="0.5">
      <c r="A515" s="82">
        <v>175</v>
      </c>
      <c r="B515" s="83">
        <v>100000530406</v>
      </c>
      <c r="C515" s="82">
        <v>0</v>
      </c>
      <c r="D515" s="84" t="s">
        <v>200</v>
      </c>
      <c r="E515" s="84" t="s">
        <v>892</v>
      </c>
      <c r="F515" s="85">
        <v>94160</v>
      </c>
      <c r="G515" s="85">
        <v>-69171.149999999994</v>
      </c>
      <c r="H515" s="85">
        <v>24988.85</v>
      </c>
    </row>
    <row r="516" spans="1:8" x14ac:dyDescent="0.5">
      <c r="A516" s="82">
        <v>176</v>
      </c>
      <c r="B516" s="83">
        <v>100000530407</v>
      </c>
      <c r="C516" s="82">
        <v>0</v>
      </c>
      <c r="D516" s="84" t="s">
        <v>200</v>
      </c>
      <c r="E516" s="84" t="s">
        <v>893</v>
      </c>
      <c r="F516" s="85">
        <v>94160</v>
      </c>
      <c r="G516" s="85">
        <v>-69171.13</v>
      </c>
      <c r="H516" s="85">
        <v>24988.87</v>
      </c>
    </row>
    <row r="517" spans="1:8" x14ac:dyDescent="0.5">
      <c r="A517" s="82">
        <v>177</v>
      </c>
      <c r="B517" s="83">
        <v>100000530408</v>
      </c>
      <c r="C517" s="82">
        <v>0</v>
      </c>
      <c r="D517" s="84" t="s">
        <v>200</v>
      </c>
      <c r="E517" s="84" t="s">
        <v>894</v>
      </c>
      <c r="F517" s="85">
        <v>94160</v>
      </c>
      <c r="G517" s="85">
        <v>-69171.149999999994</v>
      </c>
      <c r="H517" s="85">
        <v>24988.85</v>
      </c>
    </row>
    <row r="518" spans="1:8" x14ac:dyDescent="0.5">
      <c r="A518" s="82">
        <v>178</v>
      </c>
      <c r="B518" s="83">
        <v>100000530409</v>
      </c>
      <c r="C518" s="82">
        <v>0</v>
      </c>
      <c r="D518" s="84" t="s">
        <v>200</v>
      </c>
      <c r="E518" s="84" t="s">
        <v>895</v>
      </c>
      <c r="F518" s="85">
        <v>94160</v>
      </c>
      <c r="G518" s="85">
        <v>-69171.149999999994</v>
      </c>
      <c r="H518" s="85">
        <v>24988.85</v>
      </c>
    </row>
    <row r="519" spans="1:8" x14ac:dyDescent="0.5">
      <c r="A519" s="82">
        <v>179</v>
      </c>
      <c r="B519" s="83">
        <v>100000530410</v>
      </c>
      <c r="C519" s="82">
        <v>0</v>
      </c>
      <c r="D519" s="84" t="s">
        <v>200</v>
      </c>
      <c r="E519" s="84" t="s">
        <v>896</v>
      </c>
      <c r="F519" s="85">
        <v>94160</v>
      </c>
      <c r="G519" s="85">
        <v>-69171.13</v>
      </c>
      <c r="H519" s="85">
        <v>24988.87</v>
      </c>
    </row>
    <row r="520" spans="1:8" x14ac:dyDescent="0.5">
      <c r="A520" s="82">
        <v>180</v>
      </c>
      <c r="B520" s="83">
        <v>100000530411</v>
      </c>
      <c r="C520" s="82">
        <v>0</v>
      </c>
      <c r="D520" s="84" t="s">
        <v>200</v>
      </c>
      <c r="E520" s="84" t="s">
        <v>897</v>
      </c>
      <c r="F520" s="85">
        <v>94160</v>
      </c>
      <c r="G520" s="85">
        <v>-69171.149999999994</v>
      </c>
      <c r="H520" s="85">
        <v>24988.85</v>
      </c>
    </row>
    <row r="521" spans="1:8" x14ac:dyDescent="0.5">
      <c r="A521" s="82">
        <v>181</v>
      </c>
      <c r="B521" s="83">
        <v>100000530412</v>
      </c>
      <c r="C521" s="82">
        <v>0</v>
      </c>
      <c r="D521" s="84" t="s">
        <v>200</v>
      </c>
      <c r="E521" s="84" t="s">
        <v>898</v>
      </c>
      <c r="F521" s="85">
        <v>94160</v>
      </c>
      <c r="G521" s="85">
        <v>-69171.13</v>
      </c>
      <c r="H521" s="85">
        <v>24988.87</v>
      </c>
    </row>
    <row r="522" spans="1:8" x14ac:dyDescent="0.5">
      <c r="A522" s="82">
        <v>182</v>
      </c>
      <c r="B522" s="83">
        <v>100000530413</v>
      </c>
      <c r="C522" s="82">
        <v>0</v>
      </c>
      <c r="D522" s="84" t="s">
        <v>200</v>
      </c>
      <c r="E522" s="84" t="s">
        <v>899</v>
      </c>
      <c r="F522" s="85">
        <v>94160</v>
      </c>
      <c r="G522" s="85">
        <v>-69171.149999999994</v>
      </c>
      <c r="H522" s="85">
        <v>24988.85</v>
      </c>
    </row>
    <row r="523" spans="1:8" x14ac:dyDescent="0.5">
      <c r="A523" s="82">
        <v>183</v>
      </c>
      <c r="B523" s="83">
        <v>100000530414</v>
      </c>
      <c r="C523" s="82">
        <v>0</v>
      </c>
      <c r="D523" s="84" t="s">
        <v>200</v>
      </c>
      <c r="E523" s="84" t="s">
        <v>900</v>
      </c>
      <c r="F523" s="85">
        <v>94160</v>
      </c>
      <c r="G523" s="85">
        <v>-69171.13</v>
      </c>
      <c r="H523" s="85">
        <v>24988.87</v>
      </c>
    </row>
    <row r="524" spans="1:8" x14ac:dyDescent="0.5">
      <c r="A524" s="82">
        <v>184</v>
      </c>
      <c r="B524" s="83">
        <v>100000530415</v>
      </c>
      <c r="C524" s="82">
        <v>0</v>
      </c>
      <c r="D524" s="84" t="s">
        <v>200</v>
      </c>
      <c r="E524" s="84" t="s">
        <v>901</v>
      </c>
      <c r="F524" s="85">
        <v>94160</v>
      </c>
      <c r="G524" s="85">
        <v>-69171.149999999994</v>
      </c>
      <c r="H524" s="85">
        <v>24988.85</v>
      </c>
    </row>
    <row r="525" spans="1:8" x14ac:dyDescent="0.5">
      <c r="A525" s="82">
        <v>185</v>
      </c>
      <c r="B525" s="83">
        <v>100000530416</v>
      </c>
      <c r="C525" s="82">
        <v>0</v>
      </c>
      <c r="D525" s="84" t="s">
        <v>200</v>
      </c>
      <c r="E525" s="84" t="s">
        <v>902</v>
      </c>
      <c r="F525" s="85">
        <v>94160</v>
      </c>
      <c r="G525" s="85">
        <v>-69171.13</v>
      </c>
      <c r="H525" s="85">
        <v>24988.87</v>
      </c>
    </row>
    <row r="526" spans="1:8" x14ac:dyDescent="0.5">
      <c r="A526" s="82">
        <v>186</v>
      </c>
      <c r="B526" s="83">
        <v>100000530417</v>
      </c>
      <c r="C526" s="82">
        <v>0</v>
      </c>
      <c r="D526" s="84" t="s">
        <v>200</v>
      </c>
      <c r="E526" s="84" t="s">
        <v>903</v>
      </c>
      <c r="F526" s="85">
        <v>94160</v>
      </c>
      <c r="G526" s="85">
        <v>-69171.149999999994</v>
      </c>
      <c r="H526" s="85">
        <v>24988.85</v>
      </c>
    </row>
    <row r="527" spans="1:8" x14ac:dyDescent="0.5">
      <c r="A527" s="82">
        <v>187</v>
      </c>
      <c r="B527" s="83">
        <v>100000530957</v>
      </c>
      <c r="C527" s="82">
        <v>0</v>
      </c>
      <c r="D527" s="84" t="s">
        <v>200</v>
      </c>
      <c r="E527" s="84" t="s">
        <v>904</v>
      </c>
      <c r="F527" s="85">
        <v>94160</v>
      </c>
      <c r="G527" s="85">
        <v>-69093.88</v>
      </c>
      <c r="H527" s="85">
        <v>25066.12</v>
      </c>
    </row>
    <row r="528" spans="1:8" x14ac:dyDescent="0.5">
      <c r="A528" s="82">
        <v>188</v>
      </c>
      <c r="B528" s="83">
        <v>100000530958</v>
      </c>
      <c r="C528" s="82">
        <v>0</v>
      </c>
      <c r="D528" s="84" t="s">
        <v>200</v>
      </c>
      <c r="E528" s="84" t="s">
        <v>905</v>
      </c>
      <c r="F528" s="85">
        <v>94160</v>
      </c>
      <c r="G528" s="85">
        <v>-69093.88</v>
      </c>
      <c r="H528" s="85">
        <v>25066.12</v>
      </c>
    </row>
    <row r="529" spans="1:8" x14ac:dyDescent="0.5">
      <c r="A529" s="82">
        <v>189</v>
      </c>
      <c r="B529" s="83">
        <v>100000530959</v>
      </c>
      <c r="C529" s="82">
        <v>0</v>
      </c>
      <c r="D529" s="84" t="s">
        <v>200</v>
      </c>
      <c r="E529" s="84" t="s">
        <v>906</v>
      </c>
      <c r="F529" s="85">
        <v>94160</v>
      </c>
      <c r="G529" s="85">
        <v>-69093.88</v>
      </c>
      <c r="H529" s="85">
        <v>25066.12</v>
      </c>
    </row>
    <row r="530" spans="1:8" x14ac:dyDescent="0.5">
      <c r="A530" s="82">
        <v>190</v>
      </c>
      <c r="B530" s="83">
        <v>100000530960</v>
      </c>
      <c r="C530" s="82">
        <v>0</v>
      </c>
      <c r="D530" s="84" t="s">
        <v>200</v>
      </c>
      <c r="E530" s="84" t="s">
        <v>907</v>
      </c>
      <c r="F530" s="85">
        <v>94160</v>
      </c>
      <c r="G530" s="85">
        <v>-69093.88</v>
      </c>
      <c r="H530" s="85">
        <v>25066.12</v>
      </c>
    </row>
    <row r="531" spans="1:8" x14ac:dyDescent="0.5">
      <c r="A531" s="82">
        <v>191</v>
      </c>
      <c r="B531" s="83">
        <v>100000530961</v>
      </c>
      <c r="C531" s="82">
        <v>0</v>
      </c>
      <c r="D531" s="84" t="s">
        <v>200</v>
      </c>
      <c r="E531" s="84" t="s">
        <v>908</v>
      </c>
      <c r="F531" s="85">
        <v>94160</v>
      </c>
      <c r="G531" s="85">
        <v>-69093.88</v>
      </c>
      <c r="H531" s="85">
        <v>25066.12</v>
      </c>
    </row>
    <row r="532" spans="1:8" x14ac:dyDescent="0.5">
      <c r="A532" s="82">
        <v>192</v>
      </c>
      <c r="B532" s="83">
        <v>100000530962</v>
      </c>
      <c r="C532" s="82">
        <v>0</v>
      </c>
      <c r="D532" s="84" t="s">
        <v>200</v>
      </c>
      <c r="E532" s="84" t="s">
        <v>909</v>
      </c>
      <c r="F532" s="85">
        <v>94160</v>
      </c>
      <c r="G532" s="85">
        <v>-69093.88</v>
      </c>
      <c r="H532" s="85">
        <v>25066.12</v>
      </c>
    </row>
    <row r="533" spans="1:8" x14ac:dyDescent="0.5">
      <c r="A533" s="82">
        <v>193</v>
      </c>
      <c r="B533" s="83">
        <v>100000530963</v>
      </c>
      <c r="C533" s="82">
        <v>0</v>
      </c>
      <c r="D533" s="84" t="s">
        <v>200</v>
      </c>
      <c r="E533" s="84" t="s">
        <v>910</v>
      </c>
      <c r="F533" s="85">
        <v>94160</v>
      </c>
      <c r="G533" s="85">
        <v>-69093.88</v>
      </c>
      <c r="H533" s="85">
        <v>25066.12</v>
      </c>
    </row>
    <row r="534" spans="1:8" x14ac:dyDescent="0.5">
      <c r="A534" s="82">
        <v>194</v>
      </c>
      <c r="B534" s="83">
        <v>100000530964</v>
      </c>
      <c r="C534" s="82">
        <v>0</v>
      </c>
      <c r="D534" s="84" t="s">
        <v>200</v>
      </c>
      <c r="E534" s="84" t="s">
        <v>911</v>
      </c>
      <c r="F534" s="85">
        <v>94160</v>
      </c>
      <c r="G534" s="85">
        <v>-69093.88</v>
      </c>
      <c r="H534" s="85">
        <v>25066.12</v>
      </c>
    </row>
    <row r="535" spans="1:8" x14ac:dyDescent="0.5">
      <c r="A535" s="82">
        <v>195</v>
      </c>
      <c r="B535" s="83">
        <v>100000530965</v>
      </c>
      <c r="C535" s="82">
        <v>0</v>
      </c>
      <c r="D535" s="84" t="s">
        <v>200</v>
      </c>
      <c r="E535" s="84" t="s">
        <v>912</v>
      </c>
      <c r="F535" s="85">
        <v>94160</v>
      </c>
      <c r="G535" s="85">
        <v>-69093.88</v>
      </c>
      <c r="H535" s="85">
        <v>25066.12</v>
      </c>
    </row>
    <row r="536" spans="1:8" x14ac:dyDescent="0.5">
      <c r="A536" s="82">
        <v>196</v>
      </c>
      <c r="B536" s="83">
        <v>100000530966</v>
      </c>
      <c r="C536" s="82">
        <v>0</v>
      </c>
      <c r="D536" s="84" t="s">
        <v>200</v>
      </c>
      <c r="E536" s="84" t="s">
        <v>913</v>
      </c>
      <c r="F536" s="85">
        <v>94160</v>
      </c>
      <c r="G536" s="85">
        <v>-69093.88</v>
      </c>
      <c r="H536" s="85">
        <v>25066.12</v>
      </c>
    </row>
    <row r="537" spans="1:8" x14ac:dyDescent="0.5">
      <c r="A537" s="82">
        <v>197</v>
      </c>
      <c r="B537" s="83">
        <v>100000530967</v>
      </c>
      <c r="C537" s="82">
        <v>0</v>
      </c>
      <c r="D537" s="84" t="s">
        <v>200</v>
      </c>
      <c r="E537" s="84" t="s">
        <v>914</v>
      </c>
      <c r="F537" s="85">
        <v>94160</v>
      </c>
      <c r="G537" s="85">
        <v>-69093.88</v>
      </c>
      <c r="H537" s="85">
        <v>25066.12</v>
      </c>
    </row>
    <row r="538" spans="1:8" x14ac:dyDescent="0.5">
      <c r="A538" s="82">
        <v>198</v>
      </c>
      <c r="B538" s="83">
        <v>100000530968</v>
      </c>
      <c r="C538" s="82">
        <v>0</v>
      </c>
      <c r="D538" s="84" t="s">
        <v>200</v>
      </c>
      <c r="E538" s="84" t="s">
        <v>915</v>
      </c>
      <c r="F538" s="85">
        <v>94160</v>
      </c>
      <c r="G538" s="85">
        <v>-69093.88</v>
      </c>
      <c r="H538" s="85">
        <v>25066.12</v>
      </c>
    </row>
    <row r="539" spans="1:8" x14ac:dyDescent="0.5">
      <c r="A539" s="82">
        <v>199</v>
      </c>
      <c r="B539" s="83">
        <v>100000530969</v>
      </c>
      <c r="C539" s="82">
        <v>0</v>
      </c>
      <c r="D539" s="84" t="s">
        <v>200</v>
      </c>
      <c r="E539" s="84" t="s">
        <v>916</v>
      </c>
      <c r="F539" s="85">
        <v>94160</v>
      </c>
      <c r="G539" s="85">
        <v>-69093.88</v>
      </c>
      <c r="H539" s="85">
        <v>25066.12</v>
      </c>
    </row>
    <row r="540" spans="1:8" x14ac:dyDescent="0.5">
      <c r="A540" s="82">
        <v>200</v>
      </c>
      <c r="B540" s="83">
        <v>100000530970</v>
      </c>
      <c r="C540" s="82">
        <v>0</v>
      </c>
      <c r="D540" s="84" t="s">
        <v>200</v>
      </c>
      <c r="E540" s="84" t="s">
        <v>917</v>
      </c>
      <c r="F540" s="85">
        <v>94160</v>
      </c>
      <c r="G540" s="85">
        <v>-69093.88</v>
      </c>
      <c r="H540" s="85">
        <v>25066.12</v>
      </c>
    </row>
    <row r="541" spans="1:8" x14ac:dyDescent="0.5">
      <c r="A541" s="82">
        <v>201</v>
      </c>
      <c r="B541" s="83">
        <v>100000530971</v>
      </c>
      <c r="C541" s="82">
        <v>0</v>
      </c>
      <c r="D541" s="84" t="s">
        <v>200</v>
      </c>
      <c r="E541" s="84" t="s">
        <v>918</v>
      </c>
      <c r="F541" s="85">
        <v>94160</v>
      </c>
      <c r="G541" s="85">
        <v>-69093.88</v>
      </c>
      <c r="H541" s="85">
        <v>25066.12</v>
      </c>
    </row>
    <row r="542" spans="1:8" x14ac:dyDescent="0.5">
      <c r="A542" s="82">
        <v>202</v>
      </c>
      <c r="B542" s="83">
        <v>100000530972</v>
      </c>
      <c r="C542" s="82">
        <v>0</v>
      </c>
      <c r="D542" s="84" t="s">
        <v>200</v>
      </c>
      <c r="E542" s="84" t="s">
        <v>919</v>
      </c>
      <c r="F542" s="85">
        <v>94160</v>
      </c>
      <c r="G542" s="85">
        <v>-69093.89</v>
      </c>
      <c r="H542" s="85">
        <v>25066.11</v>
      </c>
    </row>
    <row r="543" spans="1:8" x14ac:dyDescent="0.5">
      <c r="A543" s="82">
        <v>203</v>
      </c>
      <c r="B543" s="83">
        <v>100000530973</v>
      </c>
      <c r="C543" s="82">
        <v>0</v>
      </c>
      <c r="D543" s="84" t="s">
        <v>200</v>
      </c>
      <c r="E543" s="84" t="s">
        <v>920</v>
      </c>
      <c r="F543" s="85">
        <v>94160</v>
      </c>
      <c r="G543" s="85">
        <v>-69093.88</v>
      </c>
      <c r="H543" s="85">
        <v>25066.12</v>
      </c>
    </row>
    <row r="544" spans="1:8" x14ac:dyDescent="0.5">
      <c r="A544" s="82">
        <v>204</v>
      </c>
      <c r="B544" s="83">
        <v>100000530974</v>
      </c>
      <c r="C544" s="82">
        <v>0</v>
      </c>
      <c r="D544" s="84" t="s">
        <v>200</v>
      </c>
      <c r="E544" s="84" t="s">
        <v>921</v>
      </c>
      <c r="F544" s="85">
        <v>94160</v>
      </c>
      <c r="G544" s="85">
        <v>-69093.89</v>
      </c>
      <c r="H544" s="85">
        <v>25066.11</v>
      </c>
    </row>
    <row r="545" spans="1:8" x14ac:dyDescent="0.5">
      <c r="A545" s="82">
        <v>205</v>
      </c>
      <c r="B545" s="83">
        <v>100000530975</v>
      </c>
      <c r="C545" s="82">
        <v>0</v>
      </c>
      <c r="D545" s="84" t="s">
        <v>200</v>
      </c>
      <c r="E545" s="84" t="s">
        <v>922</v>
      </c>
      <c r="F545" s="85">
        <v>94160</v>
      </c>
      <c r="G545" s="85">
        <v>-69093.88</v>
      </c>
      <c r="H545" s="85">
        <v>25066.12</v>
      </c>
    </row>
    <row r="546" spans="1:8" x14ac:dyDescent="0.5">
      <c r="A546" s="82">
        <v>206</v>
      </c>
      <c r="B546" s="83">
        <v>100000530976</v>
      </c>
      <c r="C546" s="82">
        <v>0</v>
      </c>
      <c r="D546" s="84" t="s">
        <v>200</v>
      </c>
      <c r="E546" s="84" t="s">
        <v>923</v>
      </c>
      <c r="F546" s="85">
        <v>94160</v>
      </c>
      <c r="G546" s="85">
        <v>-69093.88</v>
      </c>
      <c r="H546" s="85">
        <v>25066.12</v>
      </c>
    </row>
    <row r="547" spans="1:8" x14ac:dyDescent="0.5">
      <c r="A547" s="82">
        <v>207</v>
      </c>
      <c r="B547" s="83">
        <v>100000530977</v>
      </c>
      <c r="C547" s="82">
        <v>0</v>
      </c>
      <c r="D547" s="84" t="s">
        <v>200</v>
      </c>
      <c r="E547" s="84" t="s">
        <v>924</v>
      </c>
      <c r="F547" s="85">
        <v>94160</v>
      </c>
      <c r="G547" s="85">
        <v>-69093.89</v>
      </c>
      <c r="H547" s="85">
        <v>25066.11</v>
      </c>
    </row>
    <row r="548" spans="1:8" x14ac:dyDescent="0.5">
      <c r="A548" s="82">
        <v>208</v>
      </c>
      <c r="B548" s="83">
        <v>100000530978</v>
      </c>
      <c r="C548" s="82">
        <v>0</v>
      </c>
      <c r="D548" s="84" t="s">
        <v>200</v>
      </c>
      <c r="E548" s="84" t="s">
        <v>925</v>
      </c>
      <c r="F548" s="85">
        <v>94160</v>
      </c>
      <c r="G548" s="85">
        <v>-69093.89</v>
      </c>
      <c r="H548" s="85">
        <v>25066.11</v>
      </c>
    </row>
    <row r="549" spans="1:8" x14ac:dyDescent="0.5">
      <c r="A549" s="82">
        <v>209</v>
      </c>
      <c r="B549" s="83">
        <v>100000530979</v>
      </c>
      <c r="C549" s="82">
        <v>0</v>
      </c>
      <c r="D549" s="84" t="s">
        <v>200</v>
      </c>
      <c r="E549" s="84" t="s">
        <v>926</v>
      </c>
      <c r="F549" s="85">
        <v>94160</v>
      </c>
      <c r="G549" s="85">
        <v>-69093.88</v>
      </c>
      <c r="H549" s="85">
        <v>25066.12</v>
      </c>
    </row>
    <row r="550" spans="1:8" x14ac:dyDescent="0.5">
      <c r="A550" s="82">
        <v>210</v>
      </c>
      <c r="B550" s="83">
        <v>100000530980</v>
      </c>
      <c r="C550" s="82">
        <v>0</v>
      </c>
      <c r="D550" s="84" t="s">
        <v>200</v>
      </c>
      <c r="E550" s="84" t="s">
        <v>927</v>
      </c>
      <c r="F550" s="85">
        <v>94160</v>
      </c>
      <c r="G550" s="85">
        <v>-69093.88</v>
      </c>
      <c r="H550" s="85">
        <v>25066.12</v>
      </c>
    </row>
    <row r="551" spans="1:8" x14ac:dyDescent="0.5">
      <c r="A551" s="82">
        <v>211</v>
      </c>
      <c r="B551" s="83">
        <v>100000530981</v>
      </c>
      <c r="C551" s="82">
        <v>0</v>
      </c>
      <c r="D551" s="84" t="s">
        <v>200</v>
      </c>
      <c r="E551" s="84" t="s">
        <v>928</v>
      </c>
      <c r="F551" s="85">
        <v>94160</v>
      </c>
      <c r="G551" s="85">
        <v>-69093.89</v>
      </c>
      <c r="H551" s="85">
        <v>25066.11</v>
      </c>
    </row>
    <row r="552" spans="1:8" x14ac:dyDescent="0.5">
      <c r="A552" s="82">
        <v>212</v>
      </c>
      <c r="B552" s="83">
        <v>100000530982</v>
      </c>
      <c r="C552" s="82">
        <v>0</v>
      </c>
      <c r="D552" s="84" t="s">
        <v>200</v>
      </c>
      <c r="E552" s="84" t="s">
        <v>929</v>
      </c>
      <c r="F552" s="85">
        <v>94160</v>
      </c>
      <c r="G552" s="85">
        <v>-69093.89</v>
      </c>
      <c r="H552" s="85">
        <v>25066.11</v>
      </c>
    </row>
    <row r="553" spans="1:8" x14ac:dyDescent="0.5">
      <c r="A553" s="82">
        <v>213</v>
      </c>
      <c r="B553" s="83">
        <v>100000530983</v>
      </c>
      <c r="C553" s="82">
        <v>0</v>
      </c>
      <c r="D553" s="84" t="s">
        <v>200</v>
      </c>
      <c r="E553" s="84" t="s">
        <v>930</v>
      </c>
      <c r="F553" s="85">
        <v>94160</v>
      </c>
      <c r="G553" s="85">
        <v>-69093.88</v>
      </c>
      <c r="H553" s="85">
        <v>25066.12</v>
      </c>
    </row>
    <row r="554" spans="1:8" x14ac:dyDescent="0.5">
      <c r="A554" s="82">
        <v>214</v>
      </c>
      <c r="B554" s="83">
        <v>100000530984</v>
      </c>
      <c r="C554" s="82">
        <v>0</v>
      </c>
      <c r="D554" s="84" t="s">
        <v>200</v>
      </c>
      <c r="E554" s="84" t="s">
        <v>931</v>
      </c>
      <c r="F554" s="85">
        <v>94160</v>
      </c>
      <c r="G554" s="85">
        <v>-69093.88</v>
      </c>
      <c r="H554" s="85">
        <v>25066.12</v>
      </c>
    </row>
    <row r="555" spans="1:8" x14ac:dyDescent="0.5">
      <c r="A555" s="82">
        <v>215</v>
      </c>
      <c r="B555" s="83">
        <v>100000530985</v>
      </c>
      <c r="C555" s="82">
        <v>0</v>
      </c>
      <c r="D555" s="84" t="s">
        <v>200</v>
      </c>
      <c r="E555" s="84" t="s">
        <v>932</v>
      </c>
      <c r="F555" s="85">
        <v>94160</v>
      </c>
      <c r="G555" s="85">
        <v>-69093.89</v>
      </c>
      <c r="H555" s="85">
        <v>25066.11</v>
      </c>
    </row>
    <row r="556" spans="1:8" x14ac:dyDescent="0.5">
      <c r="A556" s="82">
        <v>216</v>
      </c>
      <c r="B556" s="83">
        <v>100000530986</v>
      </c>
      <c r="C556" s="82">
        <v>0</v>
      </c>
      <c r="D556" s="84" t="s">
        <v>200</v>
      </c>
      <c r="E556" s="84" t="s">
        <v>933</v>
      </c>
      <c r="F556" s="85">
        <v>94160</v>
      </c>
      <c r="G556" s="85">
        <v>-69093.89</v>
      </c>
      <c r="H556" s="85">
        <v>25066.11</v>
      </c>
    </row>
    <row r="557" spans="1:8" x14ac:dyDescent="0.5">
      <c r="A557" s="82">
        <v>217</v>
      </c>
      <c r="B557" s="83">
        <v>100000530987</v>
      </c>
      <c r="C557" s="82">
        <v>0</v>
      </c>
      <c r="D557" s="84" t="s">
        <v>200</v>
      </c>
      <c r="E557" s="84" t="s">
        <v>934</v>
      </c>
      <c r="F557" s="85">
        <v>94160</v>
      </c>
      <c r="G557" s="85">
        <v>-69093.88</v>
      </c>
      <c r="H557" s="85">
        <v>25066.12</v>
      </c>
    </row>
    <row r="558" spans="1:8" x14ac:dyDescent="0.5">
      <c r="A558" s="82">
        <v>218</v>
      </c>
      <c r="B558" s="83">
        <v>100000530988</v>
      </c>
      <c r="C558" s="82">
        <v>0</v>
      </c>
      <c r="D558" s="84" t="s">
        <v>200</v>
      </c>
      <c r="E558" s="84" t="s">
        <v>935</v>
      </c>
      <c r="F558" s="85">
        <v>94160</v>
      </c>
      <c r="G558" s="85">
        <v>-69093.88</v>
      </c>
      <c r="H558" s="85">
        <v>25066.12</v>
      </c>
    </row>
    <row r="559" spans="1:8" x14ac:dyDescent="0.5">
      <c r="A559" s="82">
        <v>219</v>
      </c>
      <c r="B559" s="83">
        <v>100000530989</v>
      </c>
      <c r="C559" s="82">
        <v>0</v>
      </c>
      <c r="D559" s="84" t="s">
        <v>200</v>
      </c>
      <c r="E559" s="84" t="s">
        <v>936</v>
      </c>
      <c r="F559" s="85">
        <v>94160</v>
      </c>
      <c r="G559" s="85">
        <v>-69093.89</v>
      </c>
      <c r="H559" s="85">
        <v>25066.11</v>
      </c>
    </row>
    <row r="560" spans="1:8" x14ac:dyDescent="0.5">
      <c r="A560" s="82">
        <v>220</v>
      </c>
      <c r="B560" s="83">
        <v>100000530990</v>
      </c>
      <c r="C560" s="82">
        <v>0</v>
      </c>
      <c r="D560" s="84" t="s">
        <v>200</v>
      </c>
      <c r="E560" s="84" t="s">
        <v>937</v>
      </c>
      <c r="F560" s="85">
        <v>94160</v>
      </c>
      <c r="G560" s="85">
        <v>-69093.89</v>
      </c>
      <c r="H560" s="85">
        <v>25066.11</v>
      </c>
    </row>
    <row r="561" spans="1:8" x14ac:dyDescent="0.5">
      <c r="A561" s="82">
        <v>221</v>
      </c>
      <c r="B561" s="83">
        <v>100000530991</v>
      </c>
      <c r="C561" s="82">
        <v>0</v>
      </c>
      <c r="D561" s="84" t="s">
        <v>200</v>
      </c>
      <c r="E561" s="84" t="s">
        <v>938</v>
      </c>
      <c r="F561" s="85">
        <v>94160</v>
      </c>
      <c r="G561" s="85">
        <v>-69093.88</v>
      </c>
      <c r="H561" s="85">
        <v>25066.12</v>
      </c>
    </row>
    <row r="562" spans="1:8" x14ac:dyDescent="0.5">
      <c r="A562" s="82">
        <v>222</v>
      </c>
      <c r="B562" s="83">
        <v>100000530992</v>
      </c>
      <c r="C562" s="82">
        <v>0</v>
      </c>
      <c r="D562" s="84" t="s">
        <v>200</v>
      </c>
      <c r="E562" s="84" t="s">
        <v>939</v>
      </c>
      <c r="F562" s="85">
        <v>94160</v>
      </c>
      <c r="G562" s="85">
        <v>-69093.88</v>
      </c>
      <c r="H562" s="85">
        <v>25066.12</v>
      </c>
    </row>
    <row r="563" spans="1:8" x14ac:dyDescent="0.5">
      <c r="A563" s="82">
        <v>223</v>
      </c>
      <c r="B563" s="83">
        <v>100000530993</v>
      </c>
      <c r="C563" s="82">
        <v>0</v>
      </c>
      <c r="D563" s="84" t="s">
        <v>200</v>
      </c>
      <c r="E563" s="84" t="s">
        <v>940</v>
      </c>
      <c r="F563" s="85">
        <v>94160</v>
      </c>
      <c r="G563" s="85">
        <v>-69093.89</v>
      </c>
      <c r="H563" s="85">
        <v>25066.11</v>
      </c>
    </row>
    <row r="564" spans="1:8" x14ac:dyDescent="0.5">
      <c r="A564" s="82">
        <v>224</v>
      </c>
      <c r="B564" s="83">
        <v>100000530994</v>
      </c>
      <c r="C564" s="82">
        <v>0</v>
      </c>
      <c r="D564" s="84" t="s">
        <v>200</v>
      </c>
      <c r="E564" s="84" t="s">
        <v>941</v>
      </c>
      <c r="F564" s="85">
        <v>94160</v>
      </c>
      <c r="G564" s="85">
        <v>-69093.89</v>
      </c>
      <c r="H564" s="85">
        <v>25066.11</v>
      </c>
    </row>
    <row r="565" spans="1:8" x14ac:dyDescent="0.5">
      <c r="A565" s="82">
        <v>225</v>
      </c>
      <c r="B565" s="83">
        <v>100000530995</v>
      </c>
      <c r="C565" s="82">
        <v>0</v>
      </c>
      <c r="D565" s="84" t="s">
        <v>200</v>
      </c>
      <c r="E565" s="84" t="s">
        <v>942</v>
      </c>
      <c r="F565" s="85">
        <v>94160</v>
      </c>
      <c r="G565" s="85">
        <v>-69093.88</v>
      </c>
      <c r="H565" s="85">
        <v>25066.12</v>
      </c>
    </row>
    <row r="566" spans="1:8" x14ac:dyDescent="0.5">
      <c r="A566" s="82">
        <v>226</v>
      </c>
      <c r="B566" s="83">
        <v>100000530996</v>
      </c>
      <c r="C566" s="82">
        <v>0</v>
      </c>
      <c r="D566" s="84" t="s">
        <v>200</v>
      </c>
      <c r="E566" s="84" t="s">
        <v>943</v>
      </c>
      <c r="F566" s="85">
        <v>94160</v>
      </c>
      <c r="G566" s="85">
        <v>-69093.89</v>
      </c>
      <c r="H566" s="85">
        <v>25066.11</v>
      </c>
    </row>
    <row r="567" spans="1:8" x14ac:dyDescent="0.5">
      <c r="A567" s="82">
        <v>227</v>
      </c>
      <c r="B567" s="83">
        <v>100000530997</v>
      </c>
      <c r="C567" s="82">
        <v>0</v>
      </c>
      <c r="D567" s="84" t="s">
        <v>200</v>
      </c>
      <c r="E567" s="84" t="s">
        <v>944</v>
      </c>
      <c r="F567" s="85">
        <v>94160</v>
      </c>
      <c r="G567" s="85">
        <v>-69093.88</v>
      </c>
      <c r="H567" s="85">
        <v>25066.12</v>
      </c>
    </row>
    <row r="568" spans="1:8" x14ac:dyDescent="0.5">
      <c r="A568" s="82">
        <v>228</v>
      </c>
      <c r="B568" s="83">
        <v>100000530998</v>
      </c>
      <c r="C568" s="82">
        <v>0</v>
      </c>
      <c r="D568" s="84" t="s">
        <v>200</v>
      </c>
      <c r="E568" s="84" t="s">
        <v>945</v>
      </c>
      <c r="F568" s="85">
        <v>94160</v>
      </c>
      <c r="G568" s="85">
        <v>-69093.899999999994</v>
      </c>
      <c r="H568" s="85">
        <v>25066.1</v>
      </c>
    </row>
    <row r="569" spans="1:8" x14ac:dyDescent="0.5">
      <c r="A569" s="82">
        <v>229</v>
      </c>
      <c r="B569" s="83">
        <v>100000530999</v>
      </c>
      <c r="C569" s="82">
        <v>0</v>
      </c>
      <c r="D569" s="84" t="s">
        <v>200</v>
      </c>
      <c r="E569" s="84" t="s">
        <v>946</v>
      </c>
      <c r="F569" s="85">
        <v>94160</v>
      </c>
      <c r="G569" s="85">
        <v>-69093.88</v>
      </c>
      <c r="H569" s="85">
        <v>25066.12</v>
      </c>
    </row>
    <row r="570" spans="1:8" x14ac:dyDescent="0.5">
      <c r="A570" s="82">
        <v>230</v>
      </c>
      <c r="B570" s="83">
        <v>100000531000</v>
      </c>
      <c r="C570" s="82">
        <v>0</v>
      </c>
      <c r="D570" s="84" t="s">
        <v>200</v>
      </c>
      <c r="E570" s="84" t="s">
        <v>947</v>
      </c>
      <c r="F570" s="85">
        <v>94160</v>
      </c>
      <c r="G570" s="85">
        <v>-69093.88</v>
      </c>
      <c r="H570" s="85">
        <v>25066.12</v>
      </c>
    </row>
    <row r="571" spans="1:8" x14ac:dyDescent="0.5">
      <c r="A571" s="82">
        <v>231</v>
      </c>
      <c r="B571" s="83">
        <v>100000531001</v>
      </c>
      <c r="C571" s="82">
        <v>0</v>
      </c>
      <c r="D571" s="84" t="s">
        <v>200</v>
      </c>
      <c r="E571" s="84" t="s">
        <v>948</v>
      </c>
      <c r="F571" s="85">
        <v>94160</v>
      </c>
      <c r="G571" s="85">
        <v>-69093.899999999994</v>
      </c>
      <c r="H571" s="85">
        <v>25066.1</v>
      </c>
    </row>
    <row r="572" spans="1:8" x14ac:dyDescent="0.5">
      <c r="A572" s="82">
        <v>232</v>
      </c>
      <c r="B572" s="83">
        <v>100000531002</v>
      </c>
      <c r="C572" s="82">
        <v>0</v>
      </c>
      <c r="D572" s="84" t="s">
        <v>200</v>
      </c>
      <c r="E572" s="84" t="s">
        <v>949</v>
      </c>
      <c r="F572" s="85">
        <v>94160</v>
      </c>
      <c r="G572" s="85">
        <v>-69093.88</v>
      </c>
      <c r="H572" s="85">
        <v>25066.12</v>
      </c>
    </row>
    <row r="573" spans="1:8" x14ac:dyDescent="0.5">
      <c r="A573" s="82">
        <v>233</v>
      </c>
      <c r="B573" s="83">
        <v>100000531003</v>
      </c>
      <c r="C573" s="82">
        <v>0</v>
      </c>
      <c r="D573" s="84" t="s">
        <v>200</v>
      </c>
      <c r="E573" s="84" t="s">
        <v>950</v>
      </c>
      <c r="F573" s="85">
        <v>94160</v>
      </c>
      <c r="G573" s="85">
        <v>-69093.899999999994</v>
      </c>
      <c r="H573" s="85">
        <v>25066.1</v>
      </c>
    </row>
    <row r="574" spans="1:8" x14ac:dyDescent="0.5">
      <c r="A574" s="82">
        <v>234</v>
      </c>
      <c r="B574" s="83">
        <v>100000531004</v>
      </c>
      <c r="C574" s="82">
        <v>0</v>
      </c>
      <c r="D574" s="84" t="s">
        <v>200</v>
      </c>
      <c r="E574" s="84" t="s">
        <v>951</v>
      </c>
      <c r="F574" s="85">
        <v>94160</v>
      </c>
      <c r="G574" s="85">
        <v>-69093.899999999994</v>
      </c>
      <c r="H574" s="85">
        <v>25066.1</v>
      </c>
    </row>
    <row r="575" spans="1:8" x14ac:dyDescent="0.5">
      <c r="A575" s="82">
        <v>235</v>
      </c>
      <c r="B575" s="83">
        <v>100000531005</v>
      </c>
      <c r="C575" s="82">
        <v>0</v>
      </c>
      <c r="D575" s="84" t="s">
        <v>200</v>
      </c>
      <c r="E575" s="84" t="s">
        <v>952</v>
      </c>
      <c r="F575" s="85">
        <v>94160</v>
      </c>
      <c r="G575" s="85">
        <v>-69093.88</v>
      </c>
      <c r="H575" s="85">
        <v>25066.12</v>
      </c>
    </row>
    <row r="576" spans="1:8" x14ac:dyDescent="0.5">
      <c r="A576" s="82">
        <v>236</v>
      </c>
      <c r="B576" s="83">
        <v>100000531006</v>
      </c>
      <c r="C576" s="82">
        <v>0</v>
      </c>
      <c r="D576" s="84" t="s">
        <v>200</v>
      </c>
      <c r="E576" s="84" t="s">
        <v>953</v>
      </c>
      <c r="F576" s="85">
        <v>94160</v>
      </c>
      <c r="G576" s="85">
        <v>-69093.899999999994</v>
      </c>
      <c r="H576" s="85">
        <v>25066.1</v>
      </c>
    </row>
    <row r="577" spans="1:8" x14ac:dyDescent="0.5">
      <c r="A577" s="82">
        <v>237</v>
      </c>
      <c r="B577" s="83">
        <v>100000531007</v>
      </c>
      <c r="C577" s="82">
        <v>0</v>
      </c>
      <c r="D577" s="84" t="s">
        <v>200</v>
      </c>
      <c r="E577" s="84" t="s">
        <v>954</v>
      </c>
      <c r="F577" s="85">
        <v>94160</v>
      </c>
      <c r="G577" s="85">
        <v>-69093.88</v>
      </c>
      <c r="H577" s="85">
        <v>25066.12</v>
      </c>
    </row>
    <row r="578" spans="1:8" x14ac:dyDescent="0.5">
      <c r="A578" s="82">
        <v>238</v>
      </c>
      <c r="B578" s="83">
        <v>100000531008</v>
      </c>
      <c r="C578" s="82">
        <v>0</v>
      </c>
      <c r="D578" s="84" t="s">
        <v>200</v>
      </c>
      <c r="E578" s="84" t="s">
        <v>955</v>
      </c>
      <c r="F578" s="85">
        <v>94160</v>
      </c>
      <c r="G578" s="85">
        <v>-69093.899999999994</v>
      </c>
      <c r="H578" s="85">
        <v>25066.1</v>
      </c>
    </row>
    <row r="579" spans="1:8" x14ac:dyDescent="0.5">
      <c r="A579" s="82">
        <v>239</v>
      </c>
      <c r="B579" s="83">
        <v>100000531009</v>
      </c>
      <c r="C579" s="82">
        <v>0</v>
      </c>
      <c r="D579" s="84" t="s">
        <v>200</v>
      </c>
      <c r="E579" s="84" t="s">
        <v>956</v>
      </c>
      <c r="F579" s="85">
        <v>94160</v>
      </c>
      <c r="G579" s="85">
        <v>-69093.88</v>
      </c>
      <c r="H579" s="85">
        <v>25066.12</v>
      </c>
    </row>
    <row r="580" spans="1:8" x14ac:dyDescent="0.5">
      <c r="A580" s="82">
        <v>240</v>
      </c>
      <c r="B580" s="83">
        <v>100000531010</v>
      </c>
      <c r="C580" s="82">
        <v>0</v>
      </c>
      <c r="D580" s="84" t="s">
        <v>200</v>
      </c>
      <c r="E580" s="84" t="s">
        <v>957</v>
      </c>
      <c r="F580" s="85">
        <v>94160</v>
      </c>
      <c r="G580" s="85">
        <v>-69093.899999999994</v>
      </c>
      <c r="H580" s="85">
        <v>25066.1</v>
      </c>
    </row>
    <row r="581" spans="1:8" x14ac:dyDescent="0.5">
      <c r="A581" s="82">
        <v>241</v>
      </c>
      <c r="B581" s="83">
        <v>100000531011</v>
      </c>
      <c r="C581" s="82">
        <v>0</v>
      </c>
      <c r="D581" s="84" t="s">
        <v>200</v>
      </c>
      <c r="E581" s="84" t="s">
        <v>958</v>
      </c>
      <c r="F581" s="85">
        <v>94160</v>
      </c>
      <c r="G581" s="85">
        <v>-69093.88</v>
      </c>
      <c r="H581" s="85">
        <v>25066.12</v>
      </c>
    </row>
    <row r="582" spans="1:8" x14ac:dyDescent="0.5">
      <c r="A582" s="82">
        <v>242</v>
      </c>
      <c r="B582" s="83">
        <v>100000531012</v>
      </c>
      <c r="C582" s="82">
        <v>0</v>
      </c>
      <c r="D582" s="84" t="s">
        <v>200</v>
      </c>
      <c r="E582" s="84" t="s">
        <v>959</v>
      </c>
      <c r="F582" s="85">
        <v>94160</v>
      </c>
      <c r="G582" s="85">
        <v>-69093.899999999994</v>
      </c>
      <c r="H582" s="85">
        <v>25066.1</v>
      </c>
    </row>
    <row r="583" spans="1:8" x14ac:dyDescent="0.5">
      <c r="A583" s="82">
        <v>243</v>
      </c>
      <c r="B583" s="83">
        <v>100000531246</v>
      </c>
      <c r="C583" s="82">
        <v>0</v>
      </c>
      <c r="D583" s="84" t="s">
        <v>200</v>
      </c>
      <c r="E583" s="84" t="s">
        <v>960</v>
      </c>
      <c r="F583" s="85">
        <v>148516</v>
      </c>
      <c r="G583" s="85">
        <v>-102063.7</v>
      </c>
      <c r="H583" s="85">
        <v>46452.3</v>
      </c>
    </row>
    <row r="584" spans="1:8" x14ac:dyDescent="0.5">
      <c r="A584" s="82">
        <v>244</v>
      </c>
      <c r="B584" s="83">
        <v>100000531247</v>
      </c>
      <c r="C584" s="82">
        <v>0</v>
      </c>
      <c r="D584" s="84" t="s">
        <v>200</v>
      </c>
      <c r="E584" s="84" t="s">
        <v>961</v>
      </c>
      <c r="F584" s="85">
        <v>148516</v>
      </c>
      <c r="G584" s="85">
        <v>-102063.7</v>
      </c>
      <c r="H584" s="85">
        <v>46452.3</v>
      </c>
    </row>
    <row r="585" spans="1:8" x14ac:dyDescent="0.5">
      <c r="A585" s="82">
        <v>245</v>
      </c>
      <c r="B585" s="83">
        <v>100000531248</v>
      </c>
      <c r="C585" s="82">
        <v>0</v>
      </c>
      <c r="D585" s="84" t="s">
        <v>200</v>
      </c>
      <c r="E585" s="84" t="s">
        <v>962</v>
      </c>
      <c r="F585" s="85">
        <v>148516</v>
      </c>
      <c r="G585" s="85">
        <v>-102063.7</v>
      </c>
      <c r="H585" s="85">
        <v>46452.3</v>
      </c>
    </row>
    <row r="586" spans="1:8" x14ac:dyDescent="0.5">
      <c r="A586" s="82">
        <v>246</v>
      </c>
      <c r="B586" s="83">
        <v>100000531249</v>
      </c>
      <c r="C586" s="82">
        <v>0</v>
      </c>
      <c r="D586" s="84" t="s">
        <v>200</v>
      </c>
      <c r="E586" s="84" t="s">
        <v>963</v>
      </c>
      <c r="F586" s="85">
        <v>148516</v>
      </c>
      <c r="G586" s="85">
        <v>-102063.7</v>
      </c>
      <c r="H586" s="85">
        <v>46452.3</v>
      </c>
    </row>
    <row r="587" spans="1:8" x14ac:dyDescent="0.5">
      <c r="A587" s="82">
        <v>247</v>
      </c>
      <c r="B587" s="83">
        <v>100000531250</v>
      </c>
      <c r="C587" s="82">
        <v>0</v>
      </c>
      <c r="D587" s="84" t="s">
        <v>200</v>
      </c>
      <c r="E587" s="84" t="s">
        <v>964</v>
      </c>
      <c r="F587" s="85">
        <v>148516</v>
      </c>
      <c r="G587" s="85">
        <v>-102063.7</v>
      </c>
      <c r="H587" s="85">
        <v>46452.3</v>
      </c>
    </row>
    <row r="588" spans="1:8" x14ac:dyDescent="0.5">
      <c r="A588" s="82">
        <v>248</v>
      </c>
      <c r="B588" s="83">
        <v>100000531251</v>
      </c>
      <c r="C588" s="82">
        <v>0</v>
      </c>
      <c r="D588" s="84" t="s">
        <v>200</v>
      </c>
      <c r="E588" s="84" t="s">
        <v>965</v>
      </c>
      <c r="F588" s="85">
        <v>148516</v>
      </c>
      <c r="G588" s="85">
        <v>-102063.7</v>
      </c>
      <c r="H588" s="85">
        <v>46452.3</v>
      </c>
    </row>
    <row r="589" spans="1:8" x14ac:dyDescent="0.5">
      <c r="A589" s="82">
        <v>249</v>
      </c>
      <c r="B589" s="83">
        <v>100000531252</v>
      </c>
      <c r="C589" s="82">
        <v>0</v>
      </c>
      <c r="D589" s="84" t="s">
        <v>200</v>
      </c>
      <c r="E589" s="84" t="s">
        <v>966</v>
      </c>
      <c r="F589" s="85">
        <v>148516</v>
      </c>
      <c r="G589" s="85">
        <v>-102063.7</v>
      </c>
      <c r="H589" s="85">
        <v>46452.3</v>
      </c>
    </row>
    <row r="590" spans="1:8" x14ac:dyDescent="0.5">
      <c r="A590" s="82">
        <v>250</v>
      </c>
      <c r="B590" s="83">
        <v>100000531253</v>
      </c>
      <c r="C590" s="82">
        <v>0</v>
      </c>
      <c r="D590" s="84" t="s">
        <v>200</v>
      </c>
      <c r="E590" s="84" t="s">
        <v>967</v>
      </c>
      <c r="F590" s="85">
        <v>148516</v>
      </c>
      <c r="G590" s="85">
        <v>-102063.7</v>
      </c>
      <c r="H590" s="85">
        <v>46452.3</v>
      </c>
    </row>
    <row r="591" spans="1:8" x14ac:dyDescent="0.5">
      <c r="A591" s="82">
        <v>251</v>
      </c>
      <c r="B591" s="83">
        <v>100000531254</v>
      </c>
      <c r="C591" s="82">
        <v>0</v>
      </c>
      <c r="D591" s="84" t="s">
        <v>200</v>
      </c>
      <c r="E591" s="84" t="s">
        <v>968</v>
      </c>
      <c r="F591" s="85">
        <v>148516</v>
      </c>
      <c r="G591" s="85">
        <v>-102063.7</v>
      </c>
      <c r="H591" s="85">
        <v>46452.3</v>
      </c>
    </row>
    <row r="592" spans="1:8" x14ac:dyDescent="0.5">
      <c r="A592" s="82">
        <v>252</v>
      </c>
      <c r="B592" s="83">
        <v>100000531255</v>
      </c>
      <c r="C592" s="82">
        <v>0</v>
      </c>
      <c r="D592" s="84" t="s">
        <v>200</v>
      </c>
      <c r="E592" s="84" t="s">
        <v>969</v>
      </c>
      <c r="F592" s="85">
        <v>148516</v>
      </c>
      <c r="G592" s="85">
        <v>-102063.7</v>
      </c>
      <c r="H592" s="85">
        <v>46452.3</v>
      </c>
    </row>
    <row r="593" spans="1:8" x14ac:dyDescent="0.5">
      <c r="A593" s="82">
        <v>253</v>
      </c>
      <c r="B593" s="83">
        <v>100000531256</v>
      </c>
      <c r="C593" s="82">
        <v>0</v>
      </c>
      <c r="D593" s="84" t="s">
        <v>200</v>
      </c>
      <c r="E593" s="84" t="s">
        <v>970</v>
      </c>
      <c r="F593" s="85">
        <v>148516</v>
      </c>
      <c r="G593" s="85">
        <v>-102063.7</v>
      </c>
      <c r="H593" s="85">
        <v>46452.3</v>
      </c>
    </row>
    <row r="594" spans="1:8" x14ac:dyDescent="0.5">
      <c r="A594" s="82">
        <v>254</v>
      </c>
      <c r="B594" s="83">
        <v>100000531257</v>
      </c>
      <c r="C594" s="82">
        <v>0</v>
      </c>
      <c r="D594" s="84" t="s">
        <v>200</v>
      </c>
      <c r="E594" s="84" t="s">
        <v>971</v>
      </c>
      <c r="F594" s="85">
        <v>148516</v>
      </c>
      <c r="G594" s="85">
        <v>-102063.7</v>
      </c>
      <c r="H594" s="85">
        <v>46452.3</v>
      </c>
    </row>
    <row r="595" spans="1:8" x14ac:dyDescent="0.5">
      <c r="A595" s="82">
        <v>255</v>
      </c>
      <c r="B595" s="83">
        <v>100000531258</v>
      </c>
      <c r="C595" s="82">
        <v>0</v>
      </c>
      <c r="D595" s="84" t="s">
        <v>200</v>
      </c>
      <c r="E595" s="84" t="s">
        <v>972</v>
      </c>
      <c r="F595" s="85">
        <v>148516</v>
      </c>
      <c r="G595" s="85">
        <v>-102063.7</v>
      </c>
      <c r="H595" s="85">
        <v>46452.3</v>
      </c>
    </row>
    <row r="596" spans="1:8" x14ac:dyDescent="0.5">
      <c r="A596" s="82">
        <v>256</v>
      </c>
      <c r="B596" s="83">
        <v>100000531259</v>
      </c>
      <c r="C596" s="82">
        <v>0</v>
      </c>
      <c r="D596" s="84" t="s">
        <v>200</v>
      </c>
      <c r="E596" s="84" t="s">
        <v>973</v>
      </c>
      <c r="F596" s="85">
        <v>148516</v>
      </c>
      <c r="G596" s="85">
        <v>-102063.7</v>
      </c>
      <c r="H596" s="85">
        <v>46452.3</v>
      </c>
    </row>
    <row r="597" spans="1:8" x14ac:dyDescent="0.5">
      <c r="A597" s="82">
        <v>257</v>
      </c>
      <c r="B597" s="83">
        <v>100000531260</v>
      </c>
      <c r="C597" s="82">
        <v>0</v>
      </c>
      <c r="D597" s="84" t="s">
        <v>200</v>
      </c>
      <c r="E597" s="84" t="s">
        <v>974</v>
      </c>
      <c r="F597" s="85">
        <v>148516</v>
      </c>
      <c r="G597" s="85">
        <v>-102063.7</v>
      </c>
      <c r="H597" s="85">
        <v>46452.3</v>
      </c>
    </row>
    <row r="598" spans="1:8" x14ac:dyDescent="0.5">
      <c r="A598" s="82">
        <v>258</v>
      </c>
      <c r="B598" s="83">
        <v>100000531261</v>
      </c>
      <c r="C598" s="82">
        <v>0</v>
      </c>
      <c r="D598" s="84" t="s">
        <v>200</v>
      </c>
      <c r="E598" s="84" t="s">
        <v>975</v>
      </c>
      <c r="F598" s="85">
        <v>148516</v>
      </c>
      <c r="G598" s="85">
        <v>-102063.7</v>
      </c>
      <c r="H598" s="85">
        <v>46452.3</v>
      </c>
    </row>
    <row r="599" spans="1:8" x14ac:dyDescent="0.5">
      <c r="A599" s="82">
        <v>259</v>
      </c>
      <c r="B599" s="83">
        <v>100000531262</v>
      </c>
      <c r="C599" s="82">
        <v>0</v>
      </c>
      <c r="D599" s="84" t="s">
        <v>200</v>
      </c>
      <c r="E599" s="84" t="s">
        <v>976</v>
      </c>
      <c r="F599" s="85">
        <v>148516</v>
      </c>
      <c r="G599" s="85">
        <v>-102063.69</v>
      </c>
      <c r="H599" s="85">
        <v>46452.31</v>
      </c>
    </row>
    <row r="600" spans="1:8" x14ac:dyDescent="0.5">
      <c r="A600" s="82">
        <v>260</v>
      </c>
      <c r="B600" s="83">
        <v>100000531263</v>
      </c>
      <c r="C600" s="82">
        <v>0</v>
      </c>
      <c r="D600" s="84" t="s">
        <v>200</v>
      </c>
      <c r="E600" s="84" t="s">
        <v>977</v>
      </c>
      <c r="F600" s="85">
        <v>148516</v>
      </c>
      <c r="G600" s="85">
        <v>-102063.7</v>
      </c>
      <c r="H600" s="85">
        <v>46452.3</v>
      </c>
    </row>
    <row r="601" spans="1:8" x14ac:dyDescent="0.5">
      <c r="A601" s="82">
        <v>261</v>
      </c>
      <c r="B601" s="83">
        <v>100000531264</v>
      </c>
      <c r="C601" s="82">
        <v>0</v>
      </c>
      <c r="D601" s="84" t="s">
        <v>200</v>
      </c>
      <c r="E601" s="84" t="s">
        <v>978</v>
      </c>
      <c r="F601" s="85">
        <v>148516</v>
      </c>
      <c r="G601" s="85">
        <v>-102063.69</v>
      </c>
      <c r="H601" s="85">
        <v>46452.31</v>
      </c>
    </row>
    <row r="602" spans="1:8" x14ac:dyDescent="0.5">
      <c r="A602" s="82">
        <v>262</v>
      </c>
      <c r="B602" s="83">
        <v>100000531265</v>
      </c>
      <c r="C602" s="82">
        <v>0</v>
      </c>
      <c r="D602" s="84" t="s">
        <v>200</v>
      </c>
      <c r="E602" s="84" t="s">
        <v>979</v>
      </c>
      <c r="F602" s="85">
        <v>148516</v>
      </c>
      <c r="G602" s="85">
        <v>-102063.69</v>
      </c>
      <c r="H602" s="85">
        <v>46452.31</v>
      </c>
    </row>
    <row r="603" spans="1:8" x14ac:dyDescent="0.5">
      <c r="A603" s="82">
        <v>263</v>
      </c>
      <c r="B603" s="83">
        <v>100000531266</v>
      </c>
      <c r="C603" s="82">
        <v>0</v>
      </c>
      <c r="D603" s="84" t="s">
        <v>200</v>
      </c>
      <c r="E603" s="84" t="s">
        <v>980</v>
      </c>
      <c r="F603" s="85">
        <v>148516</v>
      </c>
      <c r="G603" s="85">
        <v>-102063.7</v>
      </c>
      <c r="H603" s="85">
        <v>46452.3</v>
      </c>
    </row>
    <row r="604" spans="1:8" x14ac:dyDescent="0.5">
      <c r="A604" s="82">
        <v>264</v>
      </c>
      <c r="B604" s="83">
        <v>100000531267</v>
      </c>
      <c r="C604" s="82">
        <v>0</v>
      </c>
      <c r="D604" s="84" t="s">
        <v>200</v>
      </c>
      <c r="E604" s="84" t="s">
        <v>981</v>
      </c>
      <c r="F604" s="85">
        <v>148516</v>
      </c>
      <c r="G604" s="85">
        <v>-102063.7</v>
      </c>
      <c r="H604" s="85">
        <v>46452.3</v>
      </c>
    </row>
    <row r="605" spans="1:8" x14ac:dyDescent="0.5">
      <c r="A605" s="82">
        <v>265</v>
      </c>
      <c r="B605" s="83">
        <v>100000531268</v>
      </c>
      <c r="C605" s="82">
        <v>0</v>
      </c>
      <c r="D605" s="84" t="s">
        <v>200</v>
      </c>
      <c r="E605" s="84" t="s">
        <v>982</v>
      </c>
      <c r="F605" s="85">
        <v>148516</v>
      </c>
      <c r="G605" s="85">
        <v>-102063.69</v>
      </c>
      <c r="H605" s="85">
        <v>46452.31</v>
      </c>
    </row>
    <row r="606" spans="1:8" x14ac:dyDescent="0.5">
      <c r="A606" s="82">
        <v>266</v>
      </c>
      <c r="B606" s="83">
        <v>100000531269</v>
      </c>
      <c r="C606" s="82">
        <v>0</v>
      </c>
      <c r="D606" s="84" t="s">
        <v>200</v>
      </c>
      <c r="E606" s="84" t="s">
        <v>983</v>
      </c>
      <c r="F606" s="85">
        <v>148516</v>
      </c>
      <c r="G606" s="85">
        <v>-102063.7</v>
      </c>
      <c r="H606" s="85">
        <v>46452.3</v>
      </c>
    </row>
    <row r="607" spans="1:8" x14ac:dyDescent="0.5">
      <c r="A607" s="82">
        <v>267</v>
      </c>
      <c r="B607" s="83">
        <v>100000531270</v>
      </c>
      <c r="C607" s="82">
        <v>0</v>
      </c>
      <c r="D607" s="84" t="s">
        <v>200</v>
      </c>
      <c r="E607" s="84" t="s">
        <v>984</v>
      </c>
      <c r="F607" s="85">
        <v>148516</v>
      </c>
      <c r="G607" s="85">
        <v>-102063.69</v>
      </c>
      <c r="H607" s="85">
        <v>46452.31</v>
      </c>
    </row>
    <row r="608" spans="1:8" x14ac:dyDescent="0.5">
      <c r="A608" s="82">
        <v>268</v>
      </c>
      <c r="B608" s="83">
        <v>100000531271</v>
      </c>
      <c r="C608" s="82">
        <v>0</v>
      </c>
      <c r="D608" s="84" t="s">
        <v>200</v>
      </c>
      <c r="E608" s="84" t="s">
        <v>985</v>
      </c>
      <c r="F608" s="85">
        <v>148516</v>
      </c>
      <c r="G608" s="85">
        <v>-102063.7</v>
      </c>
      <c r="H608" s="85">
        <v>46452.3</v>
      </c>
    </row>
    <row r="609" spans="1:8" x14ac:dyDescent="0.5">
      <c r="A609" s="82">
        <v>269</v>
      </c>
      <c r="B609" s="83">
        <v>100000531272</v>
      </c>
      <c r="C609" s="82">
        <v>0</v>
      </c>
      <c r="D609" s="84" t="s">
        <v>200</v>
      </c>
      <c r="E609" s="84" t="s">
        <v>986</v>
      </c>
      <c r="F609" s="85">
        <v>148516</v>
      </c>
      <c r="G609" s="85">
        <v>-102063.69</v>
      </c>
      <c r="H609" s="85">
        <v>46452.31</v>
      </c>
    </row>
    <row r="610" spans="1:8" x14ac:dyDescent="0.5">
      <c r="A610" s="82">
        <v>270</v>
      </c>
      <c r="B610" s="83">
        <v>100000531273</v>
      </c>
      <c r="C610" s="82">
        <v>0</v>
      </c>
      <c r="D610" s="84" t="s">
        <v>200</v>
      </c>
      <c r="E610" s="84" t="s">
        <v>987</v>
      </c>
      <c r="F610" s="85">
        <v>148516</v>
      </c>
      <c r="G610" s="85">
        <v>-102063.7</v>
      </c>
      <c r="H610" s="85">
        <v>46452.3</v>
      </c>
    </row>
    <row r="611" spans="1:8" x14ac:dyDescent="0.5">
      <c r="A611" s="82">
        <v>271</v>
      </c>
      <c r="B611" s="83">
        <v>100000531274</v>
      </c>
      <c r="C611" s="82">
        <v>0</v>
      </c>
      <c r="D611" s="84" t="s">
        <v>200</v>
      </c>
      <c r="E611" s="84" t="s">
        <v>988</v>
      </c>
      <c r="F611" s="85">
        <v>148516</v>
      </c>
      <c r="G611" s="85">
        <v>-102063.69</v>
      </c>
      <c r="H611" s="85">
        <v>46452.31</v>
      </c>
    </row>
    <row r="612" spans="1:8" x14ac:dyDescent="0.5">
      <c r="A612" s="82">
        <v>272</v>
      </c>
      <c r="B612" s="83">
        <v>100000531275</v>
      </c>
      <c r="C612" s="82">
        <v>0</v>
      </c>
      <c r="D612" s="84" t="s">
        <v>200</v>
      </c>
      <c r="E612" s="84" t="s">
        <v>989</v>
      </c>
      <c r="F612" s="85">
        <v>148516</v>
      </c>
      <c r="G612" s="85">
        <v>-102063.7</v>
      </c>
      <c r="H612" s="85">
        <v>46452.3</v>
      </c>
    </row>
    <row r="613" spans="1:8" x14ac:dyDescent="0.5">
      <c r="A613" s="82">
        <v>273</v>
      </c>
      <c r="B613" s="83">
        <v>100000531276</v>
      </c>
      <c r="C613" s="82">
        <v>0</v>
      </c>
      <c r="D613" s="84" t="s">
        <v>200</v>
      </c>
      <c r="E613" s="84" t="s">
        <v>990</v>
      </c>
      <c r="F613" s="85">
        <v>148516</v>
      </c>
      <c r="G613" s="85">
        <v>-102063.69</v>
      </c>
      <c r="H613" s="85">
        <v>46452.31</v>
      </c>
    </row>
    <row r="614" spans="1:8" x14ac:dyDescent="0.5">
      <c r="A614" s="82">
        <v>274</v>
      </c>
      <c r="B614" s="83">
        <v>100000531277</v>
      </c>
      <c r="C614" s="82">
        <v>0</v>
      </c>
      <c r="D614" s="84" t="s">
        <v>200</v>
      </c>
      <c r="E614" s="84" t="s">
        <v>991</v>
      </c>
      <c r="F614" s="85">
        <v>148516</v>
      </c>
      <c r="G614" s="85">
        <v>-102063.69</v>
      </c>
      <c r="H614" s="85">
        <v>46452.31</v>
      </c>
    </row>
    <row r="615" spans="1:8" x14ac:dyDescent="0.5">
      <c r="A615" s="82">
        <v>275</v>
      </c>
      <c r="B615" s="83">
        <v>100000531278</v>
      </c>
      <c r="C615" s="82">
        <v>0</v>
      </c>
      <c r="D615" s="84" t="s">
        <v>200</v>
      </c>
      <c r="E615" s="84" t="s">
        <v>992</v>
      </c>
      <c r="F615" s="85">
        <v>148516</v>
      </c>
      <c r="G615" s="85">
        <v>-102063.7</v>
      </c>
      <c r="H615" s="85">
        <v>46452.3</v>
      </c>
    </row>
    <row r="616" spans="1:8" x14ac:dyDescent="0.5">
      <c r="A616" s="82">
        <v>276</v>
      </c>
      <c r="B616" s="83">
        <v>100000531279</v>
      </c>
      <c r="C616" s="82">
        <v>0</v>
      </c>
      <c r="D616" s="84" t="s">
        <v>200</v>
      </c>
      <c r="E616" s="84" t="s">
        <v>993</v>
      </c>
      <c r="F616" s="85">
        <v>148516</v>
      </c>
      <c r="G616" s="85">
        <v>-102063.69</v>
      </c>
      <c r="H616" s="85">
        <v>46452.31</v>
      </c>
    </row>
    <row r="617" spans="1:8" x14ac:dyDescent="0.5">
      <c r="A617" s="82">
        <v>277</v>
      </c>
      <c r="B617" s="83">
        <v>100000531280</v>
      </c>
      <c r="C617" s="82">
        <v>0</v>
      </c>
      <c r="D617" s="84" t="s">
        <v>200</v>
      </c>
      <c r="E617" s="84" t="s">
        <v>994</v>
      </c>
      <c r="F617" s="85">
        <v>148516</v>
      </c>
      <c r="G617" s="85">
        <v>-102063.7</v>
      </c>
      <c r="H617" s="85">
        <v>46452.3</v>
      </c>
    </row>
    <row r="618" spans="1:8" x14ac:dyDescent="0.5">
      <c r="A618" s="82">
        <v>278</v>
      </c>
      <c r="B618" s="83">
        <v>100000531281</v>
      </c>
      <c r="C618" s="82">
        <v>0</v>
      </c>
      <c r="D618" s="84" t="s">
        <v>200</v>
      </c>
      <c r="E618" s="84" t="s">
        <v>995</v>
      </c>
      <c r="F618" s="85">
        <v>148516</v>
      </c>
      <c r="G618" s="85">
        <v>-102063.69</v>
      </c>
      <c r="H618" s="85">
        <v>46452.31</v>
      </c>
    </row>
    <row r="619" spans="1:8" x14ac:dyDescent="0.5">
      <c r="A619" s="82">
        <v>279</v>
      </c>
      <c r="B619" s="83">
        <v>100000531282</v>
      </c>
      <c r="C619" s="82">
        <v>0</v>
      </c>
      <c r="D619" s="84" t="s">
        <v>200</v>
      </c>
      <c r="E619" s="84" t="s">
        <v>996</v>
      </c>
      <c r="F619" s="85">
        <v>148516</v>
      </c>
      <c r="G619" s="85">
        <v>-102063.7</v>
      </c>
      <c r="H619" s="85">
        <v>46452.3</v>
      </c>
    </row>
    <row r="620" spans="1:8" x14ac:dyDescent="0.5">
      <c r="A620" s="82">
        <v>280</v>
      </c>
      <c r="B620" s="83">
        <v>100000531283</v>
      </c>
      <c r="C620" s="82">
        <v>0</v>
      </c>
      <c r="D620" s="84" t="s">
        <v>200</v>
      </c>
      <c r="E620" s="84" t="s">
        <v>997</v>
      </c>
      <c r="F620" s="85">
        <v>148516</v>
      </c>
      <c r="G620" s="85">
        <v>-102063.7</v>
      </c>
      <c r="H620" s="85">
        <v>46452.3</v>
      </c>
    </row>
    <row r="621" spans="1:8" x14ac:dyDescent="0.5">
      <c r="A621" s="82">
        <v>281</v>
      </c>
      <c r="B621" s="83">
        <v>100000531284</v>
      </c>
      <c r="C621" s="82">
        <v>0</v>
      </c>
      <c r="D621" s="84" t="s">
        <v>200</v>
      </c>
      <c r="E621" s="84" t="s">
        <v>998</v>
      </c>
      <c r="F621" s="85">
        <v>148516</v>
      </c>
      <c r="G621" s="85">
        <v>-102063.69</v>
      </c>
      <c r="H621" s="85">
        <v>46452.31</v>
      </c>
    </row>
    <row r="622" spans="1:8" x14ac:dyDescent="0.5">
      <c r="A622" s="82">
        <v>282</v>
      </c>
      <c r="B622" s="83">
        <v>100000531285</v>
      </c>
      <c r="C622" s="82">
        <v>0</v>
      </c>
      <c r="D622" s="84" t="s">
        <v>200</v>
      </c>
      <c r="E622" s="84" t="s">
        <v>999</v>
      </c>
      <c r="F622" s="85">
        <v>148516</v>
      </c>
      <c r="G622" s="85">
        <v>-102063.7</v>
      </c>
      <c r="H622" s="85">
        <v>46452.3</v>
      </c>
    </row>
    <row r="623" spans="1:8" x14ac:dyDescent="0.5">
      <c r="A623" s="82">
        <v>283</v>
      </c>
      <c r="B623" s="83">
        <v>100000531286</v>
      </c>
      <c r="C623" s="82">
        <v>0</v>
      </c>
      <c r="D623" s="84" t="s">
        <v>200</v>
      </c>
      <c r="E623" s="84" t="s">
        <v>1000</v>
      </c>
      <c r="F623" s="85">
        <v>148516</v>
      </c>
      <c r="G623" s="85">
        <v>-102063.69</v>
      </c>
      <c r="H623" s="85">
        <v>46452.31</v>
      </c>
    </row>
    <row r="624" spans="1:8" x14ac:dyDescent="0.5">
      <c r="A624" s="82">
        <v>284</v>
      </c>
      <c r="B624" s="83">
        <v>100000531287</v>
      </c>
      <c r="C624" s="82">
        <v>0</v>
      </c>
      <c r="D624" s="84" t="s">
        <v>200</v>
      </c>
      <c r="E624" s="84" t="s">
        <v>1001</v>
      </c>
      <c r="F624" s="85">
        <v>148516</v>
      </c>
      <c r="G624" s="85">
        <v>-102063.7</v>
      </c>
      <c r="H624" s="85">
        <v>46452.3</v>
      </c>
    </row>
    <row r="625" spans="1:8" x14ac:dyDescent="0.5">
      <c r="A625" s="82">
        <v>285</v>
      </c>
      <c r="B625" s="83">
        <v>100000531288</v>
      </c>
      <c r="C625" s="82">
        <v>0</v>
      </c>
      <c r="D625" s="84" t="s">
        <v>200</v>
      </c>
      <c r="E625" s="84" t="s">
        <v>1002</v>
      </c>
      <c r="F625" s="85">
        <v>148516</v>
      </c>
      <c r="G625" s="85">
        <v>-102063.69</v>
      </c>
      <c r="H625" s="85">
        <v>46452.31</v>
      </c>
    </row>
    <row r="626" spans="1:8" x14ac:dyDescent="0.5">
      <c r="A626" s="82">
        <v>286</v>
      </c>
      <c r="B626" s="83">
        <v>100000531289</v>
      </c>
      <c r="C626" s="82">
        <v>0</v>
      </c>
      <c r="D626" s="84" t="s">
        <v>200</v>
      </c>
      <c r="E626" s="84" t="s">
        <v>1003</v>
      </c>
      <c r="F626" s="85">
        <v>148516</v>
      </c>
      <c r="G626" s="85">
        <v>-102063.7</v>
      </c>
      <c r="H626" s="85">
        <v>46452.3</v>
      </c>
    </row>
    <row r="627" spans="1:8" x14ac:dyDescent="0.5">
      <c r="A627" s="82">
        <v>287</v>
      </c>
      <c r="B627" s="83">
        <v>100000531290</v>
      </c>
      <c r="C627" s="82">
        <v>0</v>
      </c>
      <c r="D627" s="84" t="s">
        <v>200</v>
      </c>
      <c r="E627" s="84" t="s">
        <v>1004</v>
      </c>
      <c r="F627" s="85">
        <v>148516</v>
      </c>
      <c r="G627" s="85">
        <v>-102063.69</v>
      </c>
      <c r="H627" s="85">
        <v>46452.31</v>
      </c>
    </row>
    <row r="628" spans="1:8" x14ac:dyDescent="0.5">
      <c r="A628" s="82">
        <v>288</v>
      </c>
      <c r="B628" s="83">
        <v>100000531291</v>
      </c>
      <c r="C628" s="82">
        <v>0</v>
      </c>
      <c r="D628" s="84" t="s">
        <v>200</v>
      </c>
      <c r="E628" s="84" t="s">
        <v>1005</v>
      </c>
      <c r="F628" s="85">
        <v>148516</v>
      </c>
      <c r="G628" s="85">
        <v>-102063.7</v>
      </c>
      <c r="H628" s="85">
        <v>46452.3</v>
      </c>
    </row>
    <row r="629" spans="1:8" x14ac:dyDescent="0.5">
      <c r="A629" s="82">
        <v>289</v>
      </c>
      <c r="B629" s="83">
        <v>100000531292</v>
      </c>
      <c r="C629" s="82">
        <v>0</v>
      </c>
      <c r="D629" s="84" t="s">
        <v>200</v>
      </c>
      <c r="E629" s="84" t="s">
        <v>1006</v>
      </c>
      <c r="F629" s="85">
        <v>148516</v>
      </c>
      <c r="G629" s="85">
        <v>-102063.69</v>
      </c>
      <c r="H629" s="85">
        <v>46452.31</v>
      </c>
    </row>
    <row r="630" spans="1:8" x14ac:dyDescent="0.5">
      <c r="A630" s="82">
        <v>290</v>
      </c>
      <c r="B630" s="83">
        <v>100000531293</v>
      </c>
      <c r="C630" s="82">
        <v>0</v>
      </c>
      <c r="D630" s="84" t="s">
        <v>200</v>
      </c>
      <c r="E630" s="84" t="s">
        <v>1007</v>
      </c>
      <c r="F630" s="85">
        <v>148516</v>
      </c>
      <c r="G630" s="85">
        <v>-102063.7</v>
      </c>
      <c r="H630" s="85">
        <v>46452.3</v>
      </c>
    </row>
    <row r="631" spans="1:8" x14ac:dyDescent="0.5">
      <c r="A631" s="82">
        <v>291</v>
      </c>
      <c r="B631" s="83">
        <v>100000531294</v>
      </c>
      <c r="C631" s="82">
        <v>0</v>
      </c>
      <c r="D631" s="84" t="s">
        <v>200</v>
      </c>
      <c r="E631" s="84" t="s">
        <v>1008</v>
      </c>
      <c r="F631" s="85">
        <v>148516</v>
      </c>
      <c r="G631" s="85">
        <v>-102063.69</v>
      </c>
      <c r="H631" s="85">
        <v>46452.31</v>
      </c>
    </row>
    <row r="632" spans="1:8" x14ac:dyDescent="0.5">
      <c r="A632" s="82">
        <v>292</v>
      </c>
      <c r="B632" s="83">
        <v>100000531295</v>
      </c>
      <c r="C632" s="82">
        <v>0</v>
      </c>
      <c r="D632" s="84" t="s">
        <v>200</v>
      </c>
      <c r="E632" s="84" t="s">
        <v>1009</v>
      </c>
      <c r="F632" s="85">
        <v>148516</v>
      </c>
      <c r="G632" s="85">
        <v>-102063.7</v>
      </c>
      <c r="H632" s="85">
        <v>46452.3</v>
      </c>
    </row>
    <row r="633" spans="1:8" x14ac:dyDescent="0.5">
      <c r="A633" s="82">
        <v>293</v>
      </c>
      <c r="B633" s="83">
        <v>100000531296</v>
      </c>
      <c r="C633" s="82">
        <v>0</v>
      </c>
      <c r="D633" s="84" t="s">
        <v>200</v>
      </c>
      <c r="E633" s="84" t="s">
        <v>1010</v>
      </c>
      <c r="F633" s="85">
        <v>148516</v>
      </c>
      <c r="G633" s="85">
        <v>-102063.69</v>
      </c>
      <c r="H633" s="85">
        <v>46452.31</v>
      </c>
    </row>
    <row r="634" spans="1:8" x14ac:dyDescent="0.5">
      <c r="A634" s="82">
        <v>294</v>
      </c>
      <c r="B634" s="83">
        <v>100000531297</v>
      </c>
      <c r="C634" s="82">
        <v>0</v>
      </c>
      <c r="D634" s="84" t="s">
        <v>200</v>
      </c>
      <c r="E634" s="84" t="s">
        <v>1011</v>
      </c>
      <c r="F634" s="85">
        <v>148516</v>
      </c>
      <c r="G634" s="85">
        <v>-102063.7</v>
      </c>
      <c r="H634" s="85">
        <v>46452.3</v>
      </c>
    </row>
    <row r="635" spans="1:8" x14ac:dyDescent="0.5">
      <c r="A635" s="82">
        <v>295</v>
      </c>
      <c r="B635" s="83">
        <v>100000531298</v>
      </c>
      <c r="C635" s="82">
        <v>0</v>
      </c>
      <c r="D635" s="84" t="s">
        <v>200</v>
      </c>
      <c r="E635" s="84" t="s">
        <v>1012</v>
      </c>
      <c r="F635" s="85">
        <v>148516</v>
      </c>
      <c r="G635" s="85">
        <v>-102063.69</v>
      </c>
      <c r="H635" s="85">
        <v>46452.31</v>
      </c>
    </row>
    <row r="636" spans="1:8" x14ac:dyDescent="0.5">
      <c r="A636" s="82">
        <v>296</v>
      </c>
      <c r="B636" s="83">
        <v>100000531299</v>
      </c>
      <c r="C636" s="82">
        <v>0</v>
      </c>
      <c r="D636" s="84" t="s">
        <v>200</v>
      </c>
      <c r="E636" s="84" t="s">
        <v>1013</v>
      </c>
      <c r="F636" s="85">
        <v>148516</v>
      </c>
      <c r="G636" s="85">
        <v>-102063.7</v>
      </c>
      <c r="H636" s="85">
        <v>46452.3</v>
      </c>
    </row>
    <row r="637" spans="1:8" x14ac:dyDescent="0.5">
      <c r="A637" s="82">
        <v>297</v>
      </c>
      <c r="B637" s="83">
        <v>100000531300</v>
      </c>
      <c r="C637" s="82">
        <v>0</v>
      </c>
      <c r="D637" s="84" t="s">
        <v>200</v>
      </c>
      <c r="E637" s="84" t="s">
        <v>1014</v>
      </c>
      <c r="F637" s="85">
        <v>148516</v>
      </c>
      <c r="G637" s="85">
        <v>-102063.69</v>
      </c>
      <c r="H637" s="85">
        <v>46452.31</v>
      </c>
    </row>
    <row r="638" spans="1:8" x14ac:dyDescent="0.5">
      <c r="A638" s="82">
        <v>298</v>
      </c>
      <c r="B638" s="83">
        <v>100000531301</v>
      </c>
      <c r="C638" s="82">
        <v>0</v>
      </c>
      <c r="D638" s="84" t="s">
        <v>200</v>
      </c>
      <c r="E638" s="84" t="s">
        <v>1015</v>
      </c>
      <c r="F638" s="85">
        <v>148516</v>
      </c>
      <c r="G638" s="85">
        <v>-102063.69</v>
      </c>
      <c r="H638" s="85">
        <v>46452.31</v>
      </c>
    </row>
    <row r="639" spans="1:8" x14ac:dyDescent="0.5">
      <c r="A639" s="82">
        <v>299</v>
      </c>
      <c r="B639" s="83">
        <v>100000531302</v>
      </c>
      <c r="C639" s="82">
        <v>0</v>
      </c>
      <c r="D639" s="84" t="s">
        <v>200</v>
      </c>
      <c r="E639" s="84" t="s">
        <v>1016</v>
      </c>
      <c r="F639" s="85">
        <v>148516</v>
      </c>
      <c r="G639" s="85">
        <v>-102063.7</v>
      </c>
      <c r="H639" s="85">
        <v>46452.3</v>
      </c>
    </row>
    <row r="640" spans="1:8" x14ac:dyDescent="0.5">
      <c r="A640" s="82">
        <v>300</v>
      </c>
      <c r="B640" s="83">
        <v>100000531303</v>
      </c>
      <c r="C640" s="82">
        <v>0</v>
      </c>
      <c r="D640" s="84" t="s">
        <v>200</v>
      </c>
      <c r="E640" s="84" t="s">
        <v>1017</v>
      </c>
      <c r="F640" s="85">
        <v>148516</v>
      </c>
      <c r="G640" s="85">
        <v>-102063.7</v>
      </c>
      <c r="H640" s="85">
        <v>46452.3</v>
      </c>
    </row>
    <row r="641" spans="1:8" x14ac:dyDescent="0.5">
      <c r="A641" s="82">
        <v>301</v>
      </c>
      <c r="B641" s="83">
        <v>100000531304</v>
      </c>
      <c r="C641" s="82">
        <v>0</v>
      </c>
      <c r="D641" s="84" t="s">
        <v>200</v>
      </c>
      <c r="E641" s="84" t="s">
        <v>1018</v>
      </c>
      <c r="F641" s="85">
        <v>148516</v>
      </c>
      <c r="G641" s="85">
        <v>-102063.69</v>
      </c>
      <c r="H641" s="85">
        <v>46452.31</v>
      </c>
    </row>
    <row r="642" spans="1:8" x14ac:dyDescent="0.5">
      <c r="A642" s="82">
        <v>302</v>
      </c>
      <c r="B642" s="83">
        <v>100000531305</v>
      </c>
      <c r="C642" s="82">
        <v>0</v>
      </c>
      <c r="D642" s="84" t="s">
        <v>200</v>
      </c>
      <c r="E642" s="84" t="s">
        <v>1019</v>
      </c>
      <c r="F642" s="85">
        <v>148516</v>
      </c>
      <c r="G642" s="85">
        <v>-102063.69</v>
      </c>
      <c r="H642" s="85">
        <v>46452.31</v>
      </c>
    </row>
    <row r="643" spans="1:8" x14ac:dyDescent="0.5">
      <c r="A643" s="82">
        <v>303</v>
      </c>
      <c r="B643" s="83">
        <v>100000531306</v>
      </c>
      <c r="C643" s="82">
        <v>0</v>
      </c>
      <c r="D643" s="84" t="s">
        <v>200</v>
      </c>
      <c r="E643" s="84" t="s">
        <v>1020</v>
      </c>
      <c r="F643" s="85">
        <v>148516</v>
      </c>
      <c r="G643" s="85">
        <v>-102063.7</v>
      </c>
      <c r="H643" s="85">
        <v>46452.3</v>
      </c>
    </row>
    <row r="644" spans="1:8" x14ac:dyDescent="0.5">
      <c r="A644" s="82">
        <v>304</v>
      </c>
      <c r="B644" s="83">
        <v>100000531307</v>
      </c>
      <c r="C644" s="82">
        <v>0</v>
      </c>
      <c r="D644" s="84" t="s">
        <v>200</v>
      </c>
      <c r="E644" s="84" t="s">
        <v>1021</v>
      </c>
      <c r="F644" s="85">
        <v>148516</v>
      </c>
      <c r="G644" s="85">
        <v>-102063.7</v>
      </c>
      <c r="H644" s="85">
        <v>46452.3</v>
      </c>
    </row>
    <row r="645" spans="1:8" x14ac:dyDescent="0.5">
      <c r="A645" s="82">
        <v>305</v>
      </c>
      <c r="B645" s="83">
        <v>100000531308</v>
      </c>
      <c r="C645" s="82">
        <v>0</v>
      </c>
      <c r="D645" s="84" t="s">
        <v>200</v>
      </c>
      <c r="E645" s="84" t="s">
        <v>1022</v>
      </c>
      <c r="F645" s="85">
        <v>148516</v>
      </c>
      <c r="G645" s="85">
        <v>-102063.69</v>
      </c>
      <c r="H645" s="85">
        <v>46452.31</v>
      </c>
    </row>
    <row r="646" spans="1:8" x14ac:dyDescent="0.5">
      <c r="A646" s="82">
        <v>306</v>
      </c>
      <c r="B646" s="83">
        <v>100000531309</v>
      </c>
      <c r="C646" s="82">
        <v>0</v>
      </c>
      <c r="D646" s="84" t="s">
        <v>200</v>
      </c>
      <c r="E646" s="84" t="s">
        <v>1023</v>
      </c>
      <c r="F646" s="85">
        <v>148516</v>
      </c>
      <c r="G646" s="85">
        <v>-102063.7</v>
      </c>
      <c r="H646" s="85">
        <v>46452.3</v>
      </c>
    </row>
    <row r="647" spans="1:8" x14ac:dyDescent="0.5">
      <c r="A647" s="82">
        <v>307</v>
      </c>
      <c r="B647" s="83">
        <v>100000531310</v>
      </c>
      <c r="C647" s="82">
        <v>0</v>
      </c>
      <c r="D647" s="84" t="s">
        <v>200</v>
      </c>
      <c r="E647" s="84" t="s">
        <v>1024</v>
      </c>
      <c r="F647" s="85">
        <v>148516</v>
      </c>
      <c r="G647" s="85">
        <v>-102063.67999999999</v>
      </c>
      <c r="H647" s="85">
        <v>46452.32</v>
      </c>
    </row>
    <row r="648" spans="1:8" x14ac:dyDescent="0.5">
      <c r="A648" s="82">
        <v>308</v>
      </c>
      <c r="B648" s="83">
        <v>100000531311</v>
      </c>
      <c r="C648" s="82">
        <v>0</v>
      </c>
      <c r="D648" s="84" t="s">
        <v>200</v>
      </c>
      <c r="E648" s="84" t="s">
        <v>1025</v>
      </c>
      <c r="F648" s="85">
        <v>148516</v>
      </c>
      <c r="G648" s="85">
        <v>-102063.7</v>
      </c>
      <c r="H648" s="85">
        <v>46452.3</v>
      </c>
    </row>
    <row r="649" spans="1:8" x14ac:dyDescent="0.5">
      <c r="A649" s="82">
        <v>309</v>
      </c>
      <c r="B649" s="83">
        <v>100000531312</v>
      </c>
      <c r="C649" s="82">
        <v>0</v>
      </c>
      <c r="D649" s="84" t="s">
        <v>200</v>
      </c>
      <c r="E649" s="84" t="s">
        <v>1026</v>
      </c>
      <c r="F649" s="85">
        <v>148516</v>
      </c>
      <c r="G649" s="85">
        <v>-102063.67999999999</v>
      </c>
      <c r="H649" s="85">
        <v>46452.32</v>
      </c>
    </row>
    <row r="650" spans="1:8" x14ac:dyDescent="0.5">
      <c r="A650" s="82">
        <v>310</v>
      </c>
      <c r="B650" s="83">
        <v>100000531313</v>
      </c>
      <c r="C650" s="82">
        <v>0</v>
      </c>
      <c r="D650" s="84" t="s">
        <v>200</v>
      </c>
      <c r="E650" s="84" t="s">
        <v>1027</v>
      </c>
      <c r="F650" s="85">
        <v>148516</v>
      </c>
      <c r="G650" s="85">
        <v>-102063.7</v>
      </c>
      <c r="H650" s="85">
        <v>46452.3</v>
      </c>
    </row>
    <row r="651" spans="1:8" x14ac:dyDescent="0.5">
      <c r="A651" s="82">
        <v>311</v>
      </c>
      <c r="B651" s="83">
        <v>100000531314</v>
      </c>
      <c r="C651" s="82">
        <v>0</v>
      </c>
      <c r="D651" s="84" t="s">
        <v>200</v>
      </c>
      <c r="E651" s="84" t="s">
        <v>1028</v>
      </c>
      <c r="F651" s="85">
        <v>148516</v>
      </c>
      <c r="G651" s="85">
        <v>-102063.67999999999</v>
      </c>
      <c r="H651" s="85">
        <v>46452.32</v>
      </c>
    </row>
    <row r="652" spans="1:8" x14ac:dyDescent="0.5">
      <c r="A652" s="82">
        <v>312</v>
      </c>
      <c r="B652" s="83">
        <v>100000531315</v>
      </c>
      <c r="C652" s="82">
        <v>0</v>
      </c>
      <c r="D652" s="84" t="s">
        <v>200</v>
      </c>
      <c r="E652" s="84" t="s">
        <v>1029</v>
      </c>
      <c r="F652" s="85">
        <v>148516</v>
      </c>
      <c r="G652" s="85">
        <v>-102063.67999999999</v>
      </c>
      <c r="H652" s="85">
        <v>46452.32</v>
      </c>
    </row>
    <row r="653" spans="1:8" x14ac:dyDescent="0.5">
      <c r="A653" s="82">
        <v>313</v>
      </c>
      <c r="B653" s="83">
        <v>100000531316</v>
      </c>
      <c r="C653" s="82">
        <v>0</v>
      </c>
      <c r="D653" s="84" t="s">
        <v>200</v>
      </c>
      <c r="E653" s="84" t="s">
        <v>1030</v>
      </c>
      <c r="F653" s="85">
        <v>148516</v>
      </c>
      <c r="G653" s="85">
        <v>-102063.7</v>
      </c>
      <c r="H653" s="85">
        <v>46452.3</v>
      </c>
    </row>
    <row r="654" spans="1:8" x14ac:dyDescent="0.5">
      <c r="A654" s="82">
        <v>314</v>
      </c>
      <c r="B654" s="83">
        <v>100000531317</v>
      </c>
      <c r="C654" s="82">
        <v>0</v>
      </c>
      <c r="D654" s="84" t="s">
        <v>200</v>
      </c>
      <c r="E654" s="84" t="s">
        <v>1031</v>
      </c>
      <c r="F654" s="85">
        <v>148516</v>
      </c>
      <c r="G654" s="85">
        <v>-102063.7</v>
      </c>
      <c r="H654" s="85">
        <v>46452.3</v>
      </c>
    </row>
    <row r="655" spans="1:8" x14ac:dyDescent="0.5">
      <c r="A655" s="82">
        <v>315</v>
      </c>
      <c r="B655" s="83">
        <v>100000531318</v>
      </c>
      <c r="C655" s="82">
        <v>0</v>
      </c>
      <c r="D655" s="84" t="s">
        <v>200</v>
      </c>
      <c r="E655" s="84" t="s">
        <v>1032</v>
      </c>
      <c r="F655" s="85">
        <v>148516</v>
      </c>
      <c r="G655" s="85">
        <v>-102063.67999999999</v>
      </c>
      <c r="H655" s="85">
        <v>46452.32</v>
      </c>
    </row>
    <row r="656" spans="1:8" x14ac:dyDescent="0.5">
      <c r="A656" s="82">
        <v>316</v>
      </c>
      <c r="B656" s="83">
        <v>100000531319</v>
      </c>
      <c r="C656" s="82">
        <v>0</v>
      </c>
      <c r="D656" s="84" t="s">
        <v>200</v>
      </c>
      <c r="E656" s="84" t="s">
        <v>1033</v>
      </c>
      <c r="F656" s="85">
        <v>148516</v>
      </c>
      <c r="G656" s="85">
        <v>-102063.7</v>
      </c>
      <c r="H656" s="85">
        <v>46452.3</v>
      </c>
    </row>
    <row r="657" spans="1:8" x14ac:dyDescent="0.5">
      <c r="A657" s="82">
        <v>317</v>
      </c>
      <c r="B657" s="83">
        <v>100000531320</v>
      </c>
      <c r="C657" s="82">
        <v>0</v>
      </c>
      <c r="D657" s="84" t="s">
        <v>200</v>
      </c>
      <c r="E657" s="84" t="s">
        <v>1034</v>
      </c>
      <c r="F657" s="85">
        <v>148516</v>
      </c>
      <c r="G657" s="85">
        <v>-102063.67999999999</v>
      </c>
      <c r="H657" s="85">
        <v>46452.32</v>
      </c>
    </row>
    <row r="658" spans="1:8" x14ac:dyDescent="0.5">
      <c r="A658" s="82">
        <v>318</v>
      </c>
      <c r="B658" s="83">
        <v>100000531321</v>
      </c>
      <c r="C658" s="82">
        <v>0</v>
      </c>
      <c r="D658" s="84" t="s">
        <v>200</v>
      </c>
      <c r="E658" s="84" t="s">
        <v>1035</v>
      </c>
      <c r="F658" s="85">
        <v>148516</v>
      </c>
      <c r="G658" s="85">
        <v>-102063.67999999999</v>
      </c>
      <c r="H658" s="85">
        <v>46452.32</v>
      </c>
    </row>
    <row r="659" spans="1:8" x14ac:dyDescent="0.5">
      <c r="A659" s="82">
        <v>319</v>
      </c>
      <c r="B659" s="83">
        <v>100000531322</v>
      </c>
      <c r="C659" s="82">
        <v>0</v>
      </c>
      <c r="D659" s="84" t="s">
        <v>200</v>
      </c>
      <c r="E659" s="84" t="s">
        <v>1036</v>
      </c>
      <c r="F659" s="85">
        <v>148516</v>
      </c>
      <c r="G659" s="85">
        <v>-102063.7</v>
      </c>
      <c r="H659" s="85">
        <v>46452.3</v>
      </c>
    </row>
    <row r="660" spans="1:8" x14ac:dyDescent="0.5">
      <c r="A660" s="82">
        <v>320</v>
      </c>
      <c r="B660" s="83">
        <v>100000531323</v>
      </c>
      <c r="C660" s="82">
        <v>0</v>
      </c>
      <c r="D660" s="84" t="s">
        <v>200</v>
      </c>
      <c r="E660" s="84" t="s">
        <v>1037</v>
      </c>
      <c r="F660" s="85">
        <v>148516</v>
      </c>
      <c r="G660" s="85">
        <v>-102063.7</v>
      </c>
      <c r="H660" s="85">
        <v>46452.3</v>
      </c>
    </row>
    <row r="661" spans="1:8" x14ac:dyDescent="0.5">
      <c r="A661" s="82">
        <v>321</v>
      </c>
      <c r="B661" s="83">
        <v>100000531324</v>
      </c>
      <c r="C661" s="82">
        <v>0</v>
      </c>
      <c r="D661" s="84" t="s">
        <v>200</v>
      </c>
      <c r="E661" s="84" t="s">
        <v>1038</v>
      </c>
      <c r="F661" s="85">
        <v>148516</v>
      </c>
      <c r="G661" s="85">
        <v>-102063.67999999999</v>
      </c>
      <c r="H661" s="85">
        <v>46452.32</v>
      </c>
    </row>
    <row r="662" spans="1:8" x14ac:dyDescent="0.5">
      <c r="A662" s="82">
        <v>322</v>
      </c>
      <c r="B662" s="83">
        <v>100000531325</v>
      </c>
      <c r="C662" s="82">
        <v>0</v>
      </c>
      <c r="D662" s="84" t="s">
        <v>200</v>
      </c>
      <c r="E662" s="84" t="s">
        <v>1039</v>
      </c>
      <c r="F662" s="85">
        <v>148516</v>
      </c>
      <c r="G662" s="85">
        <v>-102063.67999999999</v>
      </c>
      <c r="H662" s="85">
        <v>46452.32</v>
      </c>
    </row>
    <row r="663" spans="1:8" x14ac:dyDescent="0.5">
      <c r="A663" s="82">
        <v>323</v>
      </c>
      <c r="B663" s="83">
        <v>100000531326</v>
      </c>
      <c r="C663" s="82">
        <v>0</v>
      </c>
      <c r="D663" s="84" t="s">
        <v>200</v>
      </c>
      <c r="E663" s="84" t="s">
        <v>1040</v>
      </c>
      <c r="F663" s="85">
        <v>148516</v>
      </c>
      <c r="G663" s="85">
        <v>-102063.7</v>
      </c>
      <c r="H663" s="85">
        <v>46452.3</v>
      </c>
    </row>
    <row r="664" spans="1:8" x14ac:dyDescent="0.5">
      <c r="A664" s="82">
        <v>324</v>
      </c>
      <c r="B664" s="83">
        <v>100000531327</v>
      </c>
      <c r="C664" s="82">
        <v>0</v>
      </c>
      <c r="D664" s="84" t="s">
        <v>200</v>
      </c>
      <c r="E664" s="84" t="s">
        <v>1041</v>
      </c>
      <c r="F664" s="85">
        <v>148516</v>
      </c>
      <c r="G664" s="85">
        <v>-102063.7</v>
      </c>
      <c r="H664" s="85">
        <v>46452.3</v>
      </c>
    </row>
    <row r="665" spans="1:8" x14ac:dyDescent="0.5">
      <c r="A665" s="82">
        <v>325</v>
      </c>
      <c r="B665" s="83">
        <v>100000531328</v>
      </c>
      <c r="C665" s="82">
        <v>0</v>
      </c>
      <c r="D665" s="84" t="s">
        <v>200</v>
      </c>
      <c r="E665" s="84" t="s">
        <v>1042</v>
      </c>
      <c r="F665" s="85">
        <v>148516</v>
      </c>
      <c r="G665" s="85">
        <v>-102063.67999999999</v>
      </c>
      <c r="H665" s="85">
        <v>46452.32</v>
      </c>
    </row>
    <row r="666" spans="1:8" x14ac:dyDescent="0.5">
      <c r="A666" s="82">
        <v>326</v>
      </c>
      <c r="B666" s="83">
        <v>100000531329</v>
      </c>
      <c r="C666" s="82">
        <v>0</v>
      </c>
      <c r="D666" s="84" t="s">
        <v>200</v>
      </c>
      <c r="E666" s="84" t="s">
        <v>1043</v>
      </c>
      <c r="F666" s="85">
        <v>148516</v>
      </c>
      <c r="G666" s="85">
        <v>-102063.7</v>
      </c>
      <c r="H666" s="85">
        <v>46452.3</v>
      </c>
    </row>
    <row r="667" spans="1:8" x14ac:dyDescent="0.5">
      <c r="A667" s="82">
        <v>327</v>
      </c>
      <c r="B667" s="83">
        <v>100000531330</v>
      </c>
      <c r="C667" s="82">
        <v>0</v>
      </c>
      <c r="D667" s="84" t="s">
        <v>200</v>
      </c>
      <c r="E667" s="84" t="s">
        <v>1044</v>
      </c>
      <c r="F667" s="85">
        <v>148516</v>
      </c>
      <c r="G667" s="85">
        <v>-102063.67999999999</v>
      </c>
      <c r="H667" s="85">
        <v>46452.32</v>
      </c>
    </row>
    <row r="668" spans="1:8" x14ac:dyDescent="0.5">
      <c r="A668" s="82">
        <v>328</v>
      </c>
      <c r="B668" s="83">
        <v>100000531331</v>
      </c>
      <c r="C668" s="82">
        <v>0</v>
      </c>
      <c r="D668" s="84" t="s">
        <v>200</v>
      </c>
      <c r="E668" s="84" t="s">
        <v>1045</v>
      </c>
      <c r="F668" s="85">
        <v>148516</v>
      </c>
      <c r="G668" s="85">
        <v>-102063.67999999999</v>
      </c>
      <c r="H668" s="85">
        <v>46452.32</v>
      </c>
    </row>
    <row r="669" spans="1:8" x14ac:dyDescent="0.5">
      <c r="A669" s="82">
        <v>329</v>
      </c>
      <c r="B669" s="83">
        <v>100000531332</v>
      </c>
      <c r="C669" s="82">
        <v>0</v>
      </c>
      <c r="D669" s="84" t="s">
        <v>200</v>
      </c>
      <c r="E669" s="84" t="s">
        <v>1046</v>
      </c>
      <c r="F669" s="85">
        <v>148516</v>
      </c>
      <c r="G669" s="85">
        <v>-102063.7</v>
      </c>
      <c r="H669" s="85">
        <v>46452.3</v>
      </c>
    </row>
    <row r="670" spans="1:8" x14ac:dyDescent="0.5">
      <c r="A670" s="82">
        <v>330</v>
      </c>
      <c r="B670" s="83">
        <v>100000531333</v>
      </c>
      <c r="C670" s="82">
        <v>0</v>
      </c>
      <c r="D670" s="84" t="s">
        <v>200</v>
      </c>
      <c r="E670" s="84" t="s">
        <v>1047</v>
      </c>
      <c r="F670" s="85">
        <v>148516</v>
      </c>
      <c r="G670" s="85">
        <v>-102063.7</v>
      </c>
      <c r="H670" s="85">
        <v>46452.3</v>
      </c>
    </row>
    <row r="671" spans="1:8" x14ac:dyDescent="0.5">
      <c r="A671" s="82">
        <v>331</v>
      </c>
      <c r="B671" s="83">
        <v>100000531334</v>
      </c>
      <c r="C671" s="82">
        <v>0</v>
      </c>
      <c r="D671" s="84" t="s">
        <v>200</v>
      </c>
      <c r="E671" s="84" t="s">
        <v>1048</v>
      </c>
      <c r="F671" s="85">
        <v>148516</v>
      </c>
      <c r="G671" s="85">
        <v>-102063.67999999999</v>
      </c>
      <c r="H671" s="85">
        <v>46452.32</v>
      </c>
    </row>
    <row r="672" spans="1:8" x14ac:dyDescent="0.5">
      <c r="A672" s="82">
        <v>332</v>
      </c>
      <c r="B672" s="83">
        <v>100000531335</v>
      </c>
      <c r="C672" s="82">
        <v>0</v>
      </c>
      <c r="D672" s="84" t="s">
        <v>200</v>
      </c>
      <c r="E672" s="84" t="s">
        <v>1049</v>
      </c>
      <c r="F672" s="85">
        <v>148516</v>
      </c>
      <c r="G672" s="85">
        <v>-102063.7</v>
      </c>
      <c r="H672" s="85">
        <v>46452.3</v>
      </c>
    </row>
    <row r="673" spans="1:8" x14ac:dyDescent="0.5">
      <c r="A673" s="82">
        <v>333</v>
      </c>
      <c r="B673" s="83">
        <v>100000531336</v>
      </c>
      <c r="C673" s="82">
        <v>0</v>
      </c>
      <c r="D673" s="84" t="s">
        <v>200</v>
      </c>
      <c r="E673" s="84" t="s">
        <v>1050</v>
      </c>
      <c r="F673" s="85">
        <v>148516</v>
      </c>
      <c r="G673" s="85">
        <v>-102063.67999999999</v>
      </c>
      <c r="H673" s="85">
        <v>46452.32</v>
      </c>
    </row>
    <row r="674" spans="1:8" x14ac:dyDescent="0.5">
      <c r="A674" s="82">
        <v>334</v>
      </c>
      <c r="B674" s="83">
        <v>100000531337</v>
      </c>
      <c r="C674" s="82">
        <v>0</v>
      </c>
      <c r="D674" s="84" t="s">
        <v>200</v>
      </c>
      <c r="E674" s="84" t="s">
        <v>1051</v>
      </c>
      <c r="F674" s="85">
        <v>148516</v>
      </c>
      <c r="G674" s="85">
        <v>-102063.67999999999</v>
      </c>
      <c r="H674" s="85">
        <v>46452.32</v>
      </c>
    </row>
    <row r="675" spans="1:8" x14ac:dyDescent="0.5">
      <c r="A675" s="82">
        <v>335</v>
      </c>
      <c r="B675" s="83">
        <v>100000531338</v>
      </c>
      <c r="C675" s="82">
        <v>0</v>
      </c>
      <c r="D675" s="84" t="s">
        <v>200</v>
      </c>
      <c r="E675" s="84" t="s">
        <v>1052</v>
      </c>
      <c r="F675" s="85">
        <v>148516</v>
      </c>
      <c r="G675" s="85">
        <v>-102063.7</v>
      </c>
      <c r="H675" s="85">
        <v>46452.3</v>
      </c>
    </row>
    <row r="676" spans="1:8" x14ac:dyDescent="0.5">
      <c r="A676" s="82">
        <v>336</v>
      </c>
      <c r="B676" s="83">
        <v>100000531339</v>
      </c>
      <c r="C676" s="82">
        <v>0</v>
      </c>
      <c r="D676" s="84" t="s">
        <v>200</v>
      </c>
      <c r="E676" s="84" t="s">
        <v>1053</v>
      </c>
      <c r="F676" s="85">
        <v>148516</v>
      </c>
      <c r="G676" s="85">
        <v>-102063.7</v>
      </c>
      <c r="H676" s="85">
        <v>46452.3</v>
      </c>
    </row>
    <row r="677" spans="1:8" x14ac:dyDescent="0.5">
      <c r="A677" s="82">
        <v>337</v>
      </c>
      <c r="B677" s="83">
        <v>100000531340</v>
      </c>
      <c r="C677" s="82">
        <v>0</v>
      </c>
      <c r="D677" s="84" t="s">
        <v>200</v>
      </c>
      <c r="E677" s="84" t="s">
        <v>1054</v>
      </c>
      <c r="F677" s="85">
        <v>148516</v>
      </c>
      <c r="G677" s="85">
        <v>-102063.67999999999</v>
      </c>
      <c r="H677" s="85">
        <v>46452.32</v>
      </c>
    </row>
    <row r="678" spans="1:8" x14ac:dyDescent="0.5">
      <c r="A678" s="82">
        <v>338</v>
      </c>
      <c r="B678" s="83">
        <v>100000531341</v>
      </c>
      <c r="C678" s="82">
        <v>0</v>
      </c>
      <c r="D678" s="84" t="s">
        <v>200</v>
      </c>
      <c r="E678" s="84" t="s">
        <v>1055</v>
      </c>
      <c r="F678" s="85">
        <v>148516</v>
      </c>
      <c r="G678" s="85">
        <v>-102063.67999999999</v>
      </c>
      <c r="H678" s="85">
        <v>46452.32</v>
      </c>
    </row>
    <row r="679" spans="1:8" x14ac:dyDescent="0.5">
      <c r="A679" s="82">
        <v>339</v>
      </c>
      <c r="B679" s="83">
        <v>100000531342</v>
      </c>
      <c r="C679" s="82">
        <v>0</v>
      </c>
      <c r="D679" s="84" t="s">
        <v>200</v>
      </c>
      <c r="E679" s="84" t="s">
        <v>1056</v>
      </c>
      <c r="F679" s="85">
        <v>148516</v>
      </c>
      <c r="G679" s="85">
        <v>-102063.7</v>
      </c>
      <c r="H679" s="85">
        <v>46452.3</v>
      </c>
    </row>
    <row r="680" spans="1:8" x14ac:dyDescent="0.5">
      <c r="A680" s="82">
        <v>340</v>
      </c>
      <c r="B680" s="83">
        <v>100000531343</v>
      </c>
      <c r="C680" s="82">
        <v>0</v>
      </c>
      <c r="D680" s="84" t="s">
        <v>200</v>
      </c>
      <c r="E680" s="84" t="s">
        <v>1057</v>
      </c>
      <c r="F680" s="85">
        <v>148516</v>
      </c>
      <c r="G680" s="85">
        <v>-102063.67999999999</v>
      </c>
      <c r="H680" s="85">
        <v>46452.32</v>
      </c>
    </row>
    <row r="681" spans="1:8" x14ac:dyDescent="0.5">
      <c r="A681" s="82">
        <v>341</v>
      </c>
      <c r="B681" s="83">
        <v>100000531344</v>
      </c>
      <c r="C681" s="82">
        <v>0</v>
      </c>
      <c r="D681" s="84" t="s">
        <v>200</v>
      </c>
      <c r="E681" s="84" t="s">
        <v>1058</v>
      </c>
      <c r="F681" s="85">
        <v>148516</v>
      </c>
      <c r="G681" s="85">
        <v>-102063.7</v>
      </c>
      <c r="H681" s="85">
        <v>46452.3</v>
      </c>
    </row>
    <row r="682" spans="1:8" x14ac:dyDescent="0.5">
      <c r="A682" s="82">
        <v>342</v>
      </c>
      <c r="B682" s="83">
        <v>100000531345</v>
      </c>
      <c r="C682" s="82">
        <v>0</v>
      </c>
      <c r="D682" s="84" t="s">
        <v>200</v>
      </c>
      <c r="E682" s="84" t="s">
        <v>1059</v>
      </c>
      <c r="F682" s="85">
        <v>148516</v>
      </c>
      <c r="G682" s="85">
        <v>-102063.7</v>
      </c>
      <c r="H682" s="85">
        <v>46452.3</v>
      </c>
    </row>
    <row r="683" spans="1:8" x14ac:dyDescent="0.5">
      <c r="A683" s="82">
        <v>343</v>
      </c>
      <c r="B683" s="83">
        <v>100000531346</v>
      </c>
      <c r="C683" s="82">
        <v>0</v>
      </c>
      <c r="D683" s="84" t="s">
        <v>200</v>
      </c>
      <c r="E683" s="84" t="s">
        <v>1060</v>
      </c>
      <c r="F683" s="85">
        <v>148516</v>
      </c>
      <c r="G683" s="85">
        <v>-102063.67999999999</v>
      </c>
      <c r="H683" s="85">
        <v>46452.32</v>
      </c>
    </row>
    <row r="684" spans="1:8" x14ac:dyDescent="0.5">
      <c r="A684" s="82">
        <v>344</v>
      </c>
      <c r="B684" s="83">
        <v>100000531347</v>
      </c>
      <c r="C684" s="82">
        <v>0</v>
      </c>
      <c r="D684" s="84" t="s">
        <v>200</v>
      </c>
      <c r="E684" s="84" t="s">
        <v>1061</v>
      </c>
      <c r="F684" s="85">
        <v>148516</v>
      </c>
      <c r="G684" s="85">
        <v>-102063.67999999999</v>
      </c>
      <c r="H684" s="85">
        <v>46452.32</v>
      </c>
    </row>
    <row r="685" spans="1:8" x14ac:dyDescent="0.5">
      <c r="A685" s="82">
        <v>345</v>
      </c>
      <c r="B685" s="83">
        <v>100000531348</v>
      </c>
      <c r="C685" s="82">
        <v>0</v>
      </c>
      <c r="D685" s="84" t="s">
        <v>200</v>
      </c>
      <c r="E685" s="84" t="s">
        <v>1062</v>
      </c>
      <c r="F685" s="85">
        <v>148516</v>
      </c>
      <c r="G685" s="85">
        <v>-102063.7</v>
      </c>
      <c r="H685" s="85">
        <v>46452.3</v>
      </c>
    </row>
    <row r="686" spans="1:8" x14ac:dyDescent="0.5">
      <c r="A686" s="82">
        <v>346</v>
      </c>
      <c r="B686" s="83">
        <v>100000531349</v>
      </c>
      <c r="C686" s="82">
        <v>0</v>
      </c>
      <c r="D686" s="84" t="s">
        <v>200</v>
      </c>
      <c r="E686" s="84" t="s">
        <v>1063</v>
      </c>
      <c r="F686" s="85">
        <v>148516</v>
      </c>
      <c r="G686" s="85">
        <v>-102063.7</v>
      </c>
      <c r="H686" s="85">
        <v>46452.3</v>
      </c>
    </row>
    <row r="687" spans="1:8" x14ac:dyDescent="0.5">
      <c r="A687" s="82">
        <v>347</v>
      </c>
      <c r="B687" s="83">
        <v>100000531350</v>
      </c>
      <c r="C687" s="82">
        <v>0</v>
      </c>
      <c r="D687" s="84" t="s">
        <v>200</v>
      </c>
      <c r="E687" s="84" t="s">
        <v>1064</v>
      </c>
      <c r="F687" s="85">
        <v>148516</v>
      </c>
      <c r="G687" s="85">
        <v>-102063.67999999999</v>
      </c>
      <c r="H687" s="85">
        <v>46452.32</v>
      </c>
    </row>
    <row r="688" spans="1:8" x14ac:dyDescent="0.5">
      <c r="A688" s="82">
        <v>348</v>
      </c>
      <c r="B688" s="83">
        <v>100000531351</v>
      </c>
      <c r="C688" s="82">
        <v>0</v>
      </c>
      <c r="D688" s="84" t="s">
        <v>200</v>
      </c>
      <c r="E688" s="84" t="s">
        <v>1065</v>
      </c>
      <c r="F688" s="85">
        <v>148516</v>
      </c>
      <c r="G688" s="85">
        <v>-102063.7</v>
      </c>
      <c r="H688" s="85">
        <v>46452.3</v>
      </c>
    </row>
    <row r="689" spans="1:8" x14ac:dyDescent="0.5">
      <c r="A689" s="82">
        <v>349</v>
      </c>
      <c r="B689" s="83">
        <v>100000531352</v>
      </c>
      <c r="C689" s="82">
        <v>0</v>
      </c>
      <c r="D689" s="84" t="s">
        <v>200</v>
      </c>
      <c r="E689" s="84" t="s">
        <v>1066</v>
      </c>
      <c r="F689" s="85">
        <v>148516</v>
      </c>
      <c r="G689" s="85">
        <v>-102063.67999999999</v>
      </c>
      <c r="H689" s="85">
        <v>46452.32</v>
      </c>
    </row>
    <row r="690" spans="1:8" x14ac:dyDescent="0.5">
      <c r="A690" s="82">
        <v>350</v>
      </c>
      <c r="B690" s="83">
        <v>100000531353</v>
      </c>
      <c r="C690" s="82">
        <v>0</v>
      </c>
      <c r="D690" s="84" t="s">
        <v>200</v>
      </c>
      <c r="E690" s="84" t="s">
        <v>1067</v>
      </c>
      <c r="F690" s="85">
        <v>148516</v>
      </c>
      <c r="G690" s="85">
        <v>-102063.7</v>
      </c>
      <c r="H690" s="85">
        <v>46452.3</v>
      </c>
    </row>
    <row r="691" spans="1:8" x14ac:dyDescent="0.5">
      <c r="A691" s="82">
        <v>351</v>
      </c>
      <c r="B691" s="83">
        <v>100000531354</v>
      </c>
      <c r="C691" s="82">
        <v>0</v>
      </c>
      <c r="D691" s="84" t="s">
        <v>200</v>
      </c>
      <c r="E691" s="84" t="s">
        <v>1068</v>
      </c>
      <c r="F691" s="85">
        <v>148516</v>
      </c>
      <c r="G691" s="85">
        <v>-102063.67999999999</v>
      </c>
      <c r="H691" s="85">
        <v>46452.32</v>
      </c>
    </row>
    <row r="692" spans="1:8" x14ac:dyDescent="0.5">
      <c r="A692" s="82">
        <v>352</v>
      </c>
      <c r="B692" s="83">
        <v>100000531355</v>
      </c>
      <c r="C692" s="82">
        <v>0</v>
      </c>
      <c r="D692" s="84" t="s">
        <v>200</v>
      </c>
      <c r="E692" s="84" t="s">
        <v>1069</v>
      </c>
      <c r="F692" s="85">
        <v>148516</v>
      </c>
      <c r="G692" s="85">
        <v>-102063.7</v>
      </c>
      <c r="H692" s="85">
        <v>46452.3</v>
      </c>
    </row>
    <row r="693" spans="1:8" x14ac:dyDescent="0.5">
      <c r="A693" s="82">
        <v>353</v>
      </c>
      <c r="B693" s="83">
        <v>100000531356</v>
      </c>
      <c r="C693" s="82">
        <v>0</v>
      </c>
      <c r="D693" s="84" t="s">
        <v>200</v>
      </c>
      <c r="E693" s="84" t="s">
        <v>1070</v>
      </c>
      <c r="F693" s="85">
        <v>148516</v>
      </c>
      <c r="G693" s="85">
        <v>-102063.67999999999</v>
      </c>
      <c r="H693" s="85">
        <v>46452.32</v>
      </c>
    </row>
    <row r="694" spans="1:8" x14ac:dyDescent="0.5">
      <c r="A694" s="82">
        <v>354</v>
      </c>
      <c r="B694" s="83">
        <v>100000531357</v>
      </c>
      <c r="C694" s="82">
        <v>0</v>
      </c>
      <c r="D694" s="84" t="s">
        <v>200</v>
      </c>
      <c r="E694" s="84" t="s">
        <v>1071</v>
      </c>
      <c r="F694" s="85">
        <v>148516</v>
      </c>
      <c r="G694" s="85">
        <v>-102063.67999999999</v>
      </c>
      <c r="H694" s="85">
        <v>46452.32</v>
      </c>
    </row>
    <row r="695" spans="1:8" x14ac:dyDescent="0.5">
      <c r="A695" s="82">
        <v>355</v>
      </c>
      <c r="B695" s="83">
        <v>100000531358</v>
      </c>
      <c r="C695" s="82">
        <v>0</v>
      </c>
      <c r="D695" s="84" t="s">
        <v>200</v>
      </c>
      <c r="E695" s="84" t="s">
        <v>1072</v>
      </c>
      <c r="F695" s="85">
        <v>148516</v>
      </c>
      <c r="G695" s="85">
        <v>-102063.7</v>
      </c>
      <c r="H695" s="85">
        <v>46452.3</v>
      </c>
    </row>
    <row r="696" spans="1:8" x14ac:dyDescent="0.5">
      <c r="A696" s="82">
        <v>356</v>
      </c>
      <c r="B696" s="83">
        <v>100000531359</v>
      </c>
      <c r="C696" s="82">
        <v>0</v>
      </c>
      <c r="D696" s="84" t="s">
        <v>200</v>
      </c>
      <c r="E696" s="84" t="s">
        <v>1073</v>
      </c>
      <c r="F696" s="85">
        <v>148516</v>
      </c>
      <c r="G696" s="85">
        <v>-102063.67999999999</v>
      </c>
      <c r="H696" s="85">
        <v>46452.32</v>
      </c>
    </row>
    <row r="697" spans="1:8" x14ac:dyDescent="0.5">
      <c r="A697" s="82">
        <v>357</v>
      </c>
      <c r="B697" s="83">
        <v>100000531360</v>
      </c>
      <c r="C697" s="82">
        <v>0</v>
      </c>
      <c r="D697" s="84" t="s">
        <v>200</v>
      </c>
      <c r="E697" s="84" t="s">
        <v>1074</v>
      </c>
      <c r="F697" s="85">
        <v>148516</v>
      </c>
      <c r="G697" s="85">
        <v>-102063.7</v>
      </c>
      <c r="H697" s="85">
        <v>46452.3</v>
      </c>
    </row>
    <row r="698" spans="1:8" x14ac:dyDescent="0.5">
      <c r="A698" s="82">
        <v>358</v>
      </c>
      <c r="B698" s="83">
        <v>100000531361</v>
      </c>
      <c r="C698" s="82">
        <v>0</v>
      </c>
      <c r="D698" s="84" t="s">
        <v>200</v>
      </c>
      <c r="E698" s="84" t="s">
        <v>1075</v>
      </c>
      <c r="F698" s="85">
        <v>148516</v>
      </c>
      <c r="G698" s="85">
        <v>-102063.67999999999</v>
      </c>
      <c r="H698" s="85">
        <v>46452.32</v>
      </c>
    </row>
    <row r="699" spans="1:8" x14ac:dyDescent="0.5">
      <c r="A699" s="82">
        <v>359</v>
      </c>
      <c r="B699" s="83">
        <v>100000531362</v>
      </c>
      <c r="C699" s="82">
        <v>0</v>
      </c>
      <c r="D699" s="84" t="s">
        <v>200</v>
      </c>
      <c r="E699" s="84" t="s">
        <v>1076</v>
      </c>
      <c r="F699" s="85">
        <v>148516</v>
      </c>
      <c r="G699" s="85">
        <v>-102063.7</v>
      </c>
      <c r="H699" s="85">
        <v>46452.3</v>
      </c>
    </row>
    <row r="700" spans="1:8" x14ac:dyDescent="0.5">
      <c r="A700" s="82">
        <v>360</v>
      </c>
      <c r="B700" s="83">
        <v>100000531363</v>
      </c>
      <c r="C700" s="82">
        <v>0</v>
      </c>
      <c r="D700" s="84" t="s">
        <v>200</v>
      </c>
      <c r="E700" s="84" t="s">
        <v>1077</v>
      </c>
      <c r="F700" s="85">
        <v>148516</v>
      </c>
      <c r="G700" s="85">
        <v>-102063.7</v>
      </c>
      <c r="H700" s="85">
        <v>46452.3</v>
      </c>
    </row>
    <row r="701" spans="1:8" x14ac:dyDescent="0.5">
      <c r="A701" s="82">
        <v>361</v>
      </c>
      <c r="B701" s="83">
        <v>100000531364</v>
      </c>
      <c r="C701" s="82">
        <v>0</v>
      </c>
      <c r="D701" s="84" t="s">
        <v>200</v>
      </c>
      <c r="E701" s="84" t="s">
        <v>1078</v>
      </c>
      <c r="F701" s="85">
        <v>148516</v>
      </c>
      <c r="G701" s="85">
        <v>-102063.67999999999</v>
      </c>
      <c r="H701" s="85">
        <v>46452.32</v>
      </c>
    </row>
    <row r="702" spans="1:8" x14ac:dyDescent="0.5">
      <c r="A702" s="82">
        <v>362</v>
      </c>
      <c r="B702" s="83">
        <v>100000531365</v>
      </c>
      <c r="C702" s="82">
        <v>0</v>
      </c>
      <c r="D702" s="84" t="s">
        <v>200</v>
      </c>
      <c r="E702" s="84" t="s">
        <v>1079</v>
      </c>
      <c r="F702" s="85">
        <v>148516</v>
      </c>
      <c r="G702" s="85">
        <v>-102063.7</v>
      </c>
      <c r="H702" s="85">
        <v>46452.3</v>
      </c>
    </row>
    <row r="703" spans="1:8" x14ac:dyDescent="0.5">
      <c r="A703" s="82">
        <v>363</v>
      </c>
      <c r="B703" s="83">
        <v>100000531366</v>
      </c>
      <c r="C703" s="82">
        <v>0</v>
      </c>
      <c r="D703" s="84" t="s">
        <v>200</v>
      </c>
      <c r="E703" s="84" t="s">
        <v>1080</v>
      </c>
      <c r="F703" s="85">
        <v>148516</v>
      </c>
      <c r="G703" s="85">
        <v>-102063.67999999999</v>
      </c>
      <c r="H703" s="85">
        <v>46452.32</v>
      </c>
    </row>
    <row r="704" spans="1:8" x14ac:dyDescent="0.5">
      <c r="A704" s="82">
        <v>364</v>
      </c>
      <c r="B704" s="83">
        <v>100000531367</v>
      </c>
      <c r="C704" s="82">
        <v>0</v>
      </c>
      <c r="D704" s="84" t="s">
        <v>200</v>
      </c>
      <c r="E704" s="84" t="s">
        <v>1081</v>
      </c>
      <c r="F704" s="85">
        <v>148516</v>
      </c>
      <c r="G704" s="85">
        <v>-102063.67999999999</v>
      </c>
      <c r="H704" s="85">
        <v>46452.32</v>
      </c>
    </row>
    <row r="705" spans="1:8" x14ac:dyDescent="0.5">
      <c r="A705" s="82">
        <v>365</v>
      </c>
      <c r="B705" s="83">
        <v>100000531368</v>
      </c>
      <c r="C705" s="82">
        <v>0</v>
      </c>
      <c r="D705" s="84" t="s">
        <v>200</v>
      </c>
      <c r="E705" s="84" t="s">
        <v>1082</v>
      </c>
      <c r="F705" s="85">
        <v>148516</v>
      </c>
      <c r="G705" s="85">
        <v>-102063.7</v>
      </c>
      <c r="H705" s="85">
        <v>46452.3</v>
      </c>
    </row>
    <row r="706" spans="1:8" x14ac:dyDescent="0.5">
      <c r="A706" s="82">
        <v>366</v>
      </c>
      <c r="B706" s="83">
        <v>100000531369</v>
      </c>
      <c r="C706" s="82">
        <v>0</v>
      </c>
      <c r="D706" s="84" t="s">
        <v>200</v>
      </c>
      <c r="E706" s="84" t="s">
        <v>1083</v>
      </c>
      <c r="F706" s="85">
        <v>148516</v>
      </c>
      <c r="G706" s="85">
        <v>-102063.67999999999</v>
      </c>
      <c r="H706" s="85">
        <v>46452.32</v>
      </c>
    </row>
    <row r="707" spans="1:8" x14ac:dyDescent="0.5">
      <c r="A707" s="82">
        <v>367</v>
      </c>
      <c r="B707" s="83">
        <v>100000531370</v>
      </c>
      <c r="C707" s="82">
        <v>0</v>
      </c>
      <c r="D707" s="84" t="s">
        <v>200</v>
      </c>
      <c r="E707" s="84" t="s">
        <v>1084</v>
      </c>
      <c r="F707" s="85">
        <v>148516</v>
      </c>
      <c r="G707" s="85">
        <v>-102063.7</v>
      </c>
      <c r="H707" s="85">
        <v>46452.3</v>
      </c>
    </row>
    <row r="708" spans="1:8" x14ac:dyDescent="0.5">
      <c r="A708" s="82">
        <v>368</v>
      </c>
      <c r="B708" s="83">
        <v>100000531371</v>
      </c>
      <c r="C708" s="82">
        <v>0</v>
      </c>
      <c r="D708" s="84" t="s">
        <v>200</v>
      </c>
      <c r="E708" s="84" t="s">
        <v>1085</v>
      </c>
      <c r="F708" s="85">
        <v>148516</v>
      </c>
      <c r="G708" s="85">
        <v>-102063.7</v>
      </c>
      <c r="H708" s="85">
        <v>46452.3</v>
      </c>
    </row>
    <row r="709" spans="1:8" x14ac:dyDescent="0.5">
      <c r="A709" s="82">
        <v>369</v>
      </c>
      <c r="B709" s="83">
        <v>100000531372</v>
      </c>
      <c r="C709" s="82">
        <v>0</v>
      </c>
      <c r="D709" s="84" t="s">
        <v>200</v>
      </c>
      <c r="E709" s="84" t="s">
        <v>1086</v>
      </c>
      <c r="F709" s="85">
        <v>148516</v>
      </c>
      <c r="G709" s="85">
        <v>-102063.67999999999</v>
      </c>
      <c r="H709" s="85">
        <v>46452.32</v>
      </c>
    </row>
    <row r="710" spans="1:8" x14ac:dyDescent="0.5">
      <c r="A710" s="82">
        <v>370</v>
      </c>
      <c r="B710" s="83">
        <v>100000531373</v>
      </c>
      <c r="C710" s="82">
        <v>0</v>
      </c>
      <c r="D710" s="84" t="s">
        <v>200</v>
      </c>
      <c r="E710" s="84" t="s">
        <v>1087</v>
      </c>
      <c r="F710" s="85">
        <v>148516</v>
      </c>
      <c r="G710" s="85">
        <v>-102063.67999999999</v>
      </c>
      <c r="H710" s="85">
        <v>46452.32</v>
      </c>
    </row>
    <row r="711" spans="1:8" x14ac:dyDescent="0.5">
      <c r="A711" s="82">
        <v>371</v>
      </c>
      <c r="B711" s="83">
        <v>100000531374</v>
      </c>
      <c r="C711" s="82">
        <v>0</v>
      </c>
      <c r="D711" s="84" t="s">
        <v>200</v>
      </c>
      <c r="E711" s="84" t="s">
        <v>1088</v>
      </c>
      <c r="F711" s="85">
        <v>148516</v>
      </c>
      <c r="G711" s="85">
        <v>-102063.7</v>
      </c>
      <c r="H711" s="85">
        <v>46452.3</v>
      </c>
    </row>
    <row r="712" spans="1:8" x14ac:dyDescent="0.5">
      <c r="A712" s="82">
        <v>372</v>
      </c>
      <c r="B712" s="83">
        <v>100000531375</v>
      </c>
      <c r="C712" s="82">
        <v>0</v>
      </c>
      <c r="D712" s="84" t="s">
        <v>200</v>
      </c>
      <c r="E712" s="84" t="s">
        <v>1089</v>
      </c>
      <c r="F712" s="85">
        <v>148516</v>
      </c>
      <c r="G712" s="85">
        <v>-102063.67999999999</v>
      </c>
      <c r="H712" s="85">
        <v>46452.32</v>
      </c>
    </row>
    <row r="713" spans="1:8" x14ac:dyDescent="0.5">
      <c r="A713" s="82">
        <v>373</v>
      </c>
      <c r="B713" s="83">
        <v>100000531376</v>
      </c>
      <c r="C713" s="82">
        <v>0</v>
      </c>
      <c r="D713" s="84" t="s">
        <v>200</v>
      </c>
      <c r="E713" s="84" t="s">
        <v>1090</v>
      </c>
      <c r="F713" s="85">
        <v>148516</v>
      </c>
      <c r="G713" s="85">
        <v>-102063.7</v>
      </c>
      <c r="H713" s="85">
        <v>46452.3</v>
      </c>
    </row>
    <row r="714" spans="1:8" x14ac:dyDescent="0.5">
      <c r="A714" s="82">
        <v>374</v>
      </c>
      <c r="B714" s="83">
        <v>100000531377</v>
      </c>
      <c r="C714" s="82">
        <v>0</v>
      </c>
      <c r="D714" s="84" t="s">
        <v>200</v>
      </c>
      <c r="E714" s="84" t="s">
        <v>1091</v>
      </c>
      <c r="F714" s="85">
        <v>148516</v>
      </c>
      <c r="G714" s="85">
        <v>-102063.7</v>
      </c>
      <c r="H714" s="85">
        <v>46452.3</v>
      </c>
    </row>
    <row r="715" spans="1:8" x14ac:dyDescent="0.5">
      <c r="A715" s="82">
        <v>375</v>
      </c>
      <c r="B715" s="83">
        <v>100000531378</v>
      </c>
      <c r="C715" s="82">
        <v>0</v>
      </c>
      <c r="D715" s="84" t="s">
        <v>200</v>
      </c>
      <c r="E715" s="84" t="s">
        <v>1092</v>
      </c>
      <c r="F715" s="85">
        <v>148516</v>
      </c>
      <c r="G715" s="85">
        <v>-102063.67999999999</v>
      </c>
      <c r="H715" s="85">
        <v>46452.32</v>
      </c>
    </row>
    <row r="716" spans="1:8" x14ac:dyDescent="0.5">
      <c r="A716" s="82">
        <v>376</v>
      </c>
      <c r="B716" s="83">
        <v>100000531379</v>
      </c>
      <c r="C716" s="82">
        <v>0</v>
      </c>
      <c r="D716" s="84" t="s">
        <v>200</v>
      </c>
      <c r="E716" s="84" t="s">
        <v>1093</v>
      </c>
      <c r="F716" s="85">
        <v>148516</v>
      </c>
      <c r="G716" s="85">
        <v>-102063.67999999999</v>
      </c>
      <c r="H716" s="85">
        <v>46452.32</v>
      </c>
    </row>
    <row r="717" spans="1:8" x14ac:dyDescent="0.5">
      <c r="A717" s="82">
        <v>377</v>
      </c>
      <c r="B717" s="83">
        <v>100000531380</v>
      </c>
      <c r="C717" s="82">
        <v>0</v>
      </c>
      <c r="D717" s="84" t="s">
        <v>200</v>
      </c>
      <c r="E717" s="84" t="s">
        <v>1094</v>
      </c>
      <c r="F717" s="85">
        <v>148516</v>
      </c>
      <c r="G717" s="85">
        <v>-102063.7</v>
      </c>
      <c r="H717" s="85">
        <v>46452.3</v>
      </c>
    </row>
    <row r="718" spans="1:8" x14ac:dyDescent="0.5">
      <c r="A718" s="82">
        <v>378</v>
      </c>
      <c r="B718" s="83">
        <v>100000531381</v>
      </c>
      <c r="C718" s="82">
        <v>0</v>
      </c>
      <c r="D718" s="84" t="s">
        <v>200</v>
      </c>
      <c r="E718" s="84" t="s">
        <v>1095</v>
      </c>
      <c r="F718" s="85">
        <v>148516</v>
      </c>
      <c r="G718" s="85">
        <v>-102063.7</v>
      </c>
      <c r="H718" s="85">
        <v>46452.3</v>
      </c>
    </row>
    <row r="719" spans="1:8" x14ac:dyDescent="0.5">
      <c r="A719" s="82">
        <v>379</v>
      </c>
      <c r="B719" s="83">
        <v>100000531382</v>
      </c>
      <c r="C719" s="82">
        <v>0</v>
      </c>
      <c r="D719" s="84" t="s">
        <v>200</v>
      </c>
      <c r="E719" s="84" t="s">
        <v>1096</v>
      </c>
      <c r="F719" s="85">
        <v>148516</v>
      </c>
      <c r="G719" s="85">
        <v>-102063.67999999999</v>
      </c>
      <c r="H719" s="85">
        <v>46452.32</v>
      </c>
    </row>
    <row r="720" spans="1:8" x14ac:dyDescent="0.5">
      <c r="A720" s="82">
        <v>380</v>
      </c>
      <c r="B720" s="83">
        <v>100000531383</v>
      </c>
      <c r="C720" s="82">
        <v>0</v>
      </c>
      <c r="D720" s="84" t="s">
        <v>200</v>
      </c>
      <c r="E720" s="84" t="s">
        <v>1097</v>
      </c>
      <c r="F720" s="85">
        <v>148516</v>
      </c>
      <c r="G720" s="85">
        <v>-102063.7</v>
      </c>
      <c r="H720" s="85">
        <v>46452.3</v>
      </c>
    </row>
    <row r="721" spans="1:8" x14ac:dyDescent="0.5">
      <c r="A721" s="82">
        <v>381</v>
      </c>
      <c r="B721" s="83">
        <v>100000531384</v>
      </c>
      <c r="C721" s="82">
        <v>0</v>
      </c>
      <c r="D721" s="84" t="s">
        <v>200</v>
      </c>
      <c r="E721" s="84" t="s">
        <v>1098</v>
      </c>
      <c r="F721" s="85">
        <v>148516</v>
      </c>
      <c r="G721" s="85">
        <v>-102063.67999999999</v>
      </c>
      <c r="H721" s="85">
        <v>46452.32</v>
      </c>
    </row>
    <row r="722" spans="1:8" x14ac:dyDescent="0.5">
      <c r="A722" s="82">
        <v>382</v>
      </c>
      <c r="B722" s="83">
        <v>100000531385</v>
      </c>
      <c r="C722" s="82">
        <v>0</v>
      </c>
      <c r="D722" s="84" t="s">
        <v>200</v>
      </c>
      <c r="E722" s="84" t="s">
        <v>1099</v>
      </c>
      <c r="F722" s="85">
        <v>148516</v>
      </c>
      <c r="G722" s="85">
        <v>-102063.7</v>
      </c>
      <c r="H722" s="85">
        <v>46452.3</v>
      </c>
    </row>
    <row r="723" spans="1:8" x14ac:dyDescent="0.5">
      <c r="A723" s="82">
        <v>383</v>
      </c>
      <c r="B723" s="83">
        <v>100000531386</v>
      </c>
      <c r="C723" s="82">
        <v>0</v>
      </c>
      <c r="D723" s="84" t="s">
        <v>200</v>
      </c>
      <c r="E723" s="84" t="s">
        <v>1100</v>
      </c>
      <c r="F723" s="85">
        <v>148516</v>
      </c>
      <c r="G723" s="85">
        <v>-102063.67999999999</v>
      </c>
      <c r="H723" s="85">
        <v>46452.32</v>
      </c>
    </row>
    <row r="724" spans="1:8" x14ac:dyDescent="0.5">
      <c r="A724" s="82">
        <v>384</v>
      </c>
      <c r="B724" s="83">
        <v>100000531387</v>
      </c>
      <c r="C724" s="82">
        <v>0</v>
      </c>
      <c r="D724" s="84" t="s">
        <v>200</v>
      </c>
      <c r="E724" s="84" t="s">
        <v>1101</v>
      </c>
      <c r="F724" s="85">
        <v>148516</v>
      </c>
      <c r="G724" s="85">
        <v>-102063.7</v>
      </c>
      <c r="H724" s="85">
        <v>46452.3</v>
      </c>
    </row>
    <row r="725" spans="1:8" x14ac:dyDescent="0.5">
      <c r="A725" s="82">
        <v>385</v>
      </c>
      <c r="B725" s="83">
        <v>100000531388</v>
      </c>
      <c r="C725" s="82">
        <v>0</v>
      </c>
      <c r="D725" s="84" t="s">
        <v>200</v>
      </c>
      <c r="E725" s="84" t="s">
        <v>1102</v>
      </c>
      <c r="F725" s="85">
        <v>148516</v>
      </c>
      <c r="G725" s="85">
        <v>-102063.67999999999</v>
      </c>
      <c r="H725" s="85">
        <v>46452.32</v>
      </c>
    </row>
    <row r="726" spans="1:8" x14ac:dyDescent="0.5">
      <c r="A726" s="82">
        <v>386</v>
      </c>
      <c r="B726" s="83">
        <v>100000531389</v>
      </c>
      <c r="C726" s="82">
        <v>0</v>
      </c>
      <c r="D726" s="84" t="s">
        <v>200</v>
      </c>
      <c r="E726" s="84" t="s">
        <v>1103</v>
      </c>
      <c r="F726" s="85">
        <v>148516</v>
      </c>
      <c r="G726" s="85">
        <v>-102063.67999999999</v>
      </c>
      <c r="H726" s="85">
        <v>46452.32</v>
      </c>
    </row>
    <row r="727" spans="1:8" x14ac:dyDescent="0.5">
      <c r="A727" s="82">
        <v>387</v>
      </c>
      <c r="B727" s="83">
        <v>100000531390</v>
      </c>
      <c r="C727" s="82">
        <v>0</v>
      </c>
      <c r="D727" s="84" t="s">
        <v>200</v>
      </c>
      <c r="E727" s="84" t="s">
        <v>1104</v>
      </c>
      <c r="F727" s="85">
        <v>148516</v>
      </c>
      <c r="G727" s="85">
        <v>-102063.7</v>
      </c>
      <c r="H727" s="85">
        <v>46452.3</v>
      </c>
    </row>
    <row r="728" spans="1:8" x14ac:dyDescent="0.5">
      <c r="A728" s="82">
        <v>388</v>
      </c>
      <c r="B728" s="83">
        <v>100000531391</v>
      </c>
      <c r="C728" s="82">
        <v>0</v>
      </c>
      <c r="D728" s="84" t="s">
        <v>200</v>
      </c>
      <c r="E728" s="84" t="s">
        <v>1105</v>
      </c>
      <c r="F728" s="85">
        <v>148516</v>
      </c>
      <c r="G728" s="85">
        <v>-102063.67999999999</v>
      </c>
      <c r="H728" s="85">
        <v>46452.32</v>
      </c>
    </row>
    <row r="729" spans="1:8" x14ac:dyDescent="0.5">
      <c r="A729" s="82">
        <v>389</v>
      </c>
      <c r="B729" s="83">
        <v>100000531392</v>
      </c>
      <c r="C729" s="82">
        <v>0</v>
      </c>
      <c r="D729" s="84" t="s">
        <v>200</v>
      </c>
      <c r="E729" s="84" t="s">
        <v>1106</v>
      </c>
      <c r="F729" s="85">
        <v>148516</v>
      </c>
      <c r="G729" s="85">
        <v>-102063.7</v>
      </c>
      <c r="H729" s="85">
        <v>46452.3</v>
      </c>
    </row>
    <row r="730" spans="1:8" x14ac:dyDescent="0.5">
      <c r="A730" s="82">
        <v>390</v>
      </c>
      <c r="B730" s="83">
        <v>100000531393</v>
      </c>
      <c r="C730" s="82">
        <v>0</v>
      </c>
      <c r="D730" s="84" t="s">
        <v>200</v>
      </c>
      <c r="E730" s="84" t="s">
        <v>1107</v>
      </c>
      <c r="F730" s="85">
        <v>148516</v>
      </c>
      <c r="G730" s="85">
        <v>-102063.67999999999</v>
      </c>
      <c r="H730" s="85">
        <v>46452.32</v>
      </c>
    </row>
    <row r="731" spans="1:8" x14ac:dyDescent="0.5">
      <c r="A731" s="82">
        <v>391</v>
      </c>
      <c r="B731" s="83">
        <v>100000531394</v>
      </c>
      <c r="C731" s="82">
        <v>0</v>
      </c>
      <c r="D731" s="84" t="s">
        <v>200</v>
      </c>
      <c r="E731" s="84" t="s">
        <v>1108</v>
      </c>
      <c r="F731" s="85">
        <v>148516</v>
      </c>
      <c r="G731" s="85">
        <v>-102063.7</v>
      </c>
      <c r="H731" s="85">
        <v>46452.3</v>
      </c>
    </row>
    <row r="732" spans="1:8" x14ac:dyDescent="0.5">
      <c r="A732" s="82">
        <v>392</v>
      </c>
      <c r="B732" s="83">
        <v>100000531395</v>
      </c>
      <c r="C732" s="82">
        <v>0</v>
      </c>
      <c r="D732" s="84" t="s">
        <v>200</v>
      </c>
      <c r="E732" s="84" t="s">
        <v>1109</v>
      </c>
      <c r="F732" s="85">
        <v>148516</v>
      </c>
      <c r="G732" s="85">
        <v>-102063.67999999999</v>
      </c>
      <c r="H732" s="85">
        <v>46452.32</v>
      </c>
    </row>
    <row r="733" spans="1:8" x14ac:dyDescent="0.5">
      <c r="A733" s="82">
        <v>393</v>
      </c>
      <c r="B733" s="83">
        <v>100000531396</v>
      </c>
      <c r="C733" s="82">
        <v>0</v>
      </c>
      <c r="D733" s="84" t="s">
        <v>200</v>
      </c>
      <c r="E733" s="84" t="s">
        <v>1110</v>
      </c>
      <c r="F733" s="85">
        <v>148516</v>
      </c>
      <c r="G733" s="85">
        <v>-102063.7</v>
      </c>
      <c r="H733" s="85">
        <v>46452.3</v>
      </c>
    </row>
    <row r="734" spans="1:8" x14ac:dyDescent="0.5">
      <c r="A734" s="82">
        <v>394</v>
      </c>
      <c r="B734" s="83">
        <v>100000531397</v>
      </c>
      <c r="C734" s="82">
        <v>0</v>
      </c>
      <c r="D734" s="84" t="s">
        <v>200</v>
      </c>
      <c r="E734" s="84" t="s">
        <v>1111</v>
      </c>
      <c r="F734" s="85">
        <v>148516</v>
      </c>
      <c r="G734" s="85">
        <v>-102063.67999999999</v>
      </c>
      <c r="H734" s="85">
        <v>46452.32</v>
      </c>
    </row>
    <row r="735" spans="1:8" x14ac:dyDescent="0.5">
      <c r="A735" s="82">
        <v>395</v>
      </c>
      <c r="B735" s="83">
        <v>100000531398</v>
      </c>
      <c r="C735" s="82">
        <v>0</v>
      </c>
      <c r="D735" s="84" t="s">
        <v>200</v>
      </c>
      <c r="E735" s="84" t="s">
        <v>1112</v>
      </c>
      <c r="F735" s="85">
        <v>148516</v>
      </c>
      <c r="G735" s="85">
        <v>-102063.7</v>
      </c>
      <c r="H735" s="85">
        <v>46452.3</v>
      </c>
    </row>
    <row r="736" spans="1:8" x14ac:dyDescent="0.5">
      <c r="A736" s="82">
        <v>396</v>
      </c>
      <c r="B736" s="83">
        <v>100000531399</v>
      </c>
      <c r="C736" s="82">
        <v>0</v>
      </c>
      <c r="D736" s="84" t="s">
        <v>200</v>
      </c>
      <c r="E736" s="84" t="s">
        <v>1113</v>
      </c>
      <c r="F736" s="85">
        <v>148516</v>
      </c>
      <c r="G736" s="85">
        <v>-102063.67999999999</v>
      </c>
      <c r="H736" s="85">
        <v>46452.32</v>
      </c>
    </row>
    <row r="737" spans="1:8" x14ac:dyDescent="0.5">
      <c r="A737" s="82">
        <v>397</v>
      </c>
      <c r="B737" s="83">
        <v>100000531400</v>
      </c>
      <c r="C737" s="82">
        <v>0</v>
      </c>
      <c r="D737" s="84" t="s">
        <v>200</v>
      </c>
      <c r="E737" s="84" t="s">
        <v>1114</v>
      </c>
      <c r="F737" s="85">
        <v>148516</v>
      </c>
      <c r="G737" s="85">
        <v>-102063.7</v>
      </c>
      <c r="H737" s="85">
        <v>46452.3</v>
      </c>
    </row>
    <row r="738" spans="1:8" x14ac:dyDescent="0.5">
      <c r="A738" s="82">
        <v>398</v>
      </c>
      <c r="B738" s="83">
        <v>100000531401</v>
      </c>
      <c r="C738" s="82">
        <v>0</v>
      </c>
      <c r="D738" s="84" t="s">
        <v>200</v>
      </c>
      <c r="E738" s="84" t="s">
        <v>1115</v>
      </c>
      <c r="F738" s="85">
        <v>148516</v>
      </c>
      <c r="G738" s="85">
        <v>-102063.67999999999</v>
      </c>
      <c r="H738" s="85">
        <v>46452.32</v>
      </c>
    </row>
    <row r="739" spans="1:8" x14ac:dyDescent="0.5">
      <c r="A739" s="82">
        <v>399</v>
      </c>
      <c r="B739" s="83">
        <v>100000531402</v>
      </c>
      <c r="C739" s="82">
        <v>0</v>
      </c>
      <c r="D739" s="84" t="s">
        <v>200</v>
      </c>
      <c r="E739" s="84" t="s">
        <v>1116</v>
      </c>
      <c r="F739" s="85">
        <v>148516</v>
      </c>
      <c r="G739" s="85">
        <v>-102063.7</v>
      </c>
      <c r="H739" s="85">
        <v>46452.3</v>
      </c>
    </row>
    <row r="740" spans="1:8" x14ac:dyDescent="0.5">
      <c r="A740" s="82">
        <v>400</v>
      </c>
      <c r="B740" s="83">
        <v>100000531403</v>
      </c>
      <c r="C740" s="82">
        <v>0</v>
      </c>
      <c r="D740" s="84" t="s">
        <v>200</v>
      </c>
      <c r="E740" s="84" t="s">
        <v>1117</v>
      </c>
      <c r="F740" s="85">
        <v>148516</v>
      </c>
      <c r="G740" s="85">
        <v>-102063.67999999999</v>
      </c>
      <c r="H740" s="85">
        <v>46452.32</v>
      </c>
    </row>
    <row r="741" spans="1:8" x14ac:dyDescent="0.5">
      <c r="A741" s="82">
        <v>401</v>
      </c>
      <c r="B741" s="83">
        <v>100000531404</v>
      </c>
      <c r="C741" s="82">
        <v>0</v>
      </c>
      <c r="D741" s="84" t="s">
        <v>200</v>
      </c>
      <c r="E741" s="84" t="s">
        <v>1118</v>
      </c>
      <c r="F741" s="85">
        <v>148516</v>
      </c>
      <c r="G741" s="85">
        <v>-102063.7</v>
      </c>
      <c r="H741" s="85">
        <v>46452.3</v>
      </c>
    </row>
    <row r="742" spans="1:8" x14ac:dyDescent="0.5">
      <c r="A742" s="82">
        <v>402</v>
      </c>
      <c r="B742" s="83">
        <v>100000531405</v>
      </c>
      <c r="C742" s="82">
        <v>0</v>
      </c>
      <c r="D742" s="84" t="s">
        <v>200</v>
      </c>
      <c r="E742" s="84" t="s">
        <v>1119</v>
      </c>
      <c r="F742" s="85">
        <v>148516</v>
      </c>
      <c r="G742" s="85">
        <v>-102063.67999999999</v>
      </c>
      <c r="H742" s="85">
        <v>46452.32</v>
      </c>
    </row>
    <row r="743" spans="1:8" x14ac:dyDescent="0.5">
      <c r="A743" s="82">
        <v>403</v>
      </c>
      <c r="B743" s="83">
        <v>100000531406</v>
      </c>
      <c r="C743" s="82">
        <v>0</v>
      </c>
      <c r="D743" s="84" t="s">
        <v>200</v>
      </c>
      <c r="E743" s="84" t="s">
        <v>1120</v>
      </c>
      <c r="F743" s="85">
        <v>148516</v>
      </c>
      <c r="G743" s="85">
        <v>-102063.7</v>
      </c>
      <c r="H743" s="85">
        <v>46452.3</v>
      </c>
    </row>
    <row r="744" spans="1:8" x14ac:dyDescent="0.5">
      <c r="A744" s="82">
        <v>404</v>
      </c>
      <c r="B744" s="83">
        <v>100000531407</v>
      </c>
      <c r="C744" s="82">
        <v>0</v>
      </c>
      <c r="D744" s="84" t="s">
        <v>200</v>
      </c>
      <c r="E744" s="84" t="s">
        <v>1121</v>
      </c>
      <c r="F744" s="85">
        <v>148516</v>
      </c>
      <c r="G744" s="85">
        <v>-102063.7</v>
      </c>
      <c r="H744" s="85">
        <v>46452.3</v>
      </c>
    </row>
    <row r="745" spans="1:8" x14ac:dyDescent="0.5">
      <c r="A745" s="82">
        <v>405</v>
      </c>
      <c r="B745" s="83">
        <v>100000531408</v>
      </c>
      <c r="C745" s="82">
        <v>0</v>
      </c>
      <c r="D745" s="84" t="s">
        <v>200</v>
      </c>
      <c r="E745" s="84" t="s">
        <v>1122</v>
      </c>
      <c r="F745" s="85">
        <v>148516</v>
      </c>
      <c r="G745" s="85">
        <v>-102063.67999999999</v>
      </c>
      <c r="H745" s="85">
        <v>46452.32</v>
      </c>
    </row>
    <row r="746" spans="1:8" x14ac:dyDescent="0.5">
      <c r="A746" s="82">
        <v>406</v>
      </c>
      <c r="B746" s="83">
        <v>100000531409</v>
      </c>
      <c r="C746" s="82">
        <v>0</v>
      </c>
      <c r="D746" s="84" t="s">
        <v>200</v>
      </c>
      <c r="E746" s="84" t="s">
        <v>1123</v>
      </c>
      <c r="F746" s="85">
        <v>148516</v>
      </c>
      <c r="G746" s="85">
        <v>-102063.7</v>
      </c>
      <c r="H746" s="85">
        <v>46452.3</v>
      </c>
    </row>
    <row r="747" spans="1:8" x14ac:dyDescent="0.5">
      <c r="A747" s="82">
        <v>407</v>
      </c>
      <c r="B747" s="83">
        <v>100000531410</v>
      </c>
      <c r="C747" s="82">
        <v>0</v>
      </c>
      <c r="D747" s="84" t="s">
        <v>200</v>
      </c>
      <c r="E747" s="84" t="s">
        <v>1124</v>
      </c>
      <c r="F747" s="85">
        <v>148516</v>
      </c>
      <c r="G747" s="85">
        <v>-102063.67999999999</v>
      </c>
      <c r="H747" s="85">
        <v>46452.32</v>
      </c>
    </row>
    <row r="748" spans="1:8" x14ac:dyDescent="0.5">
      <c r="A748" s="82">
        <v>408</v>
      </c>
      <c r="B748" s="83">
        <v>100000531411</v>
      </c>
      <c r="C748" s="82">
        <v>0</v>
      </c>
      <c r="D748" s="84" t="s">
        <v>200</v>
      </c>
      <c r="E748" s="84" t="s">
        <v>1125</v>
      </c>
      <c r="F748" s="85">
        <v>148516</v>
      </c>
      <c r="G748" s="85">
        <v>-102063.67999999999</v>
      </c>
      <c r="H748" s="85">
        <v>46452.32</v>
      </c>
    </row>
    <row r="749" spans="1:8" x14ac:dyDescent="0.5">
      <c r="A749" s="82">
        <v>409</v>
      </c>
      <c r="B749" s="83">
        <v>100000531412</v>
      </c>
      <c r="C749" s="82">
        <v>0</v>
      </c>
      <c r="D749" s="84" t="s">
        <v>200</v>
      </c>
      <c r="E749" s="84" t="s">
        <v>1126</v>
      </c>
      <c r="F749" s="85">
        <v>148516</v>
      </c>
      <c r="G749" s="85">
        <v>-102063.7</v>
      </c>
      <c r="H749" s="85">
        <v>46452.3</v>
      </c>
    </row>
    <row r="750" spans="1:8" x14ac:dyDescent="0.5">
      <c r="A750" s="82">
        <v>410</v>
      </c>
      <c r="B750" s="83">
        <v>100000531413</v>
      </c>
      <c r="C750" s="82">
        <v>0</v>
      </c>
      <c r="D750" s="84" t="s">
        <v>200</v>
      </c>
      <c r="E750" s="84" t="s">
        <v>1127</v>
      </c>
      <c r="F750" s="85">
        <v>148516</v>
      </c>
      <c r="G750" s="85">
        <v>-102063.7</v>
      </c>
      <c r="H750" s="85">
        <v>46452.3</v>
      </c>
    </row>
    <row r="751" spans="1:8" x14ac:dyDescent="0.5">
      <c r="A751" s="82">
        <v>411</v>
      </c>
      <c r="B751" s="83">
        <v>100000531414</v>
      </c>
      <c r="C751" s="82">
        <v>0</v>
      </c>
      <c r="D751" s="84" t="s">
        <v>200</v>
      </c>
      <c r="E751" s="84" t="s">
        <v>1128</v>
      </c>
      <c r="F751" s="85">
        <v>148516</v>
      </c>
      <c r="G751" s="85">
        <v>-102063.67999999999</v>
      </c>
      <c r="H751" s="85">
        <v>46452.32</v>
      </c>
    </row>
    <row r="752" spans="1:8" x14ac:dyDescent="0.5">
      <c r="A752" s="82">
        <v>412</v>
      </c>
      <c r="B752" s="83">
        <v>100000531415</v>
      </c>
      <c r="C752" s="82">
        <v>0</v>
      </c>
      <c r="D752" s="84" t="s">
        <v>200</v>
      </c>
      <c r="E752" s="84" t="s">
        <v>1129</v>
      </c>
      <c r="F752" s="85">
        <v>148516</v>
      </c>
      <c r="G752" s="85">
        <v>-102063.67999999999</v>
      </c>
      <c r="H752" s="85">
        <v>46452.32</v>
      </c>
    </row>
    <row r="753" spans="1:8" x14ac:dyDescent="0.5">
      <c r="A753" s="82">
        <v>413</v>
      </c>
      <c r="B753" s="83">
        <v>100000531416</v>
      </c>
      <c r="C753" s="82">
        <v>0</v>
      </c>
      <c r="D753" s="84" t="s">
        <v>200</v>
      </c>
      <c r="E753" s="84" t="s">
        <v>1130</v>
      </c>
      <c r="F753" s="85">
        <v>148516</v>
      </c>
      <c r="G753" s="85">
        <v>-102063.7</v>
      </c>
      <c r="H753" s="85">
        <v>46452.3</v>
      </c>
    </row>
    <row r="754" spans="1:8" x14ac:dyDescent="0.5">
      <c r="A754" s="82">
        <v>414</v>
      </c>
      <c r="B754" s="83">
        <v>100000531417</v>
      </c>
      <c r="C754" s="82">
        <v>0</v>
      </c>
      <c r="D754" s="84" t="s">
        <v>200</v>
      </c>
      <c r="E754" s="84" t="s">
        <v>1131</v>
      </c>
      <c r="F754" s="85">
        <v>148516</v>
      </c>
      <c r="G754" s="85">
        <v>-102063.7</v>
      </c>
      <c r="H754" s="85">
        <v>46452.3</v>
      </c>
    </row>
    <row r="755" spans="1:8" x14ac:dyDescent="0.5">
      <c r="A755" s="82">
        <v>415</v>
      </c>
      <c r="B755" s="83">
        <v>100000531418</v>
      </c>
      <c r="C755" s="82">
        <v>0</v>
      </c>
      <c r="D755" s="84" t="s">
        <v>200</v>
      </c>
      <c r="E755" s="84" t="s">
        <v>1132</v>
      </c>
      <c r="F755" s="85">
        <v>148516</v>
      </c>
      <c r="G755" s="85">
        <v>-102063.67999999999</v>
      </c>
      <c r="H755" s="85">
        <v>46452.32</v>
      </c>
    </row>
    <row r="756" spans="1:8" x14ac:dyDescent="0.5">
      <c r="A756" s="82">
        <v>416</v>
      </c>
      <c r="B756" s="83">
        <v>100000531419</v>
      </c>
      <c r="C756" s="82">
        <v>0</v>
      </c>
      <c r="D756" s="84" t="s">
        <v>200</v>
      </c>
      <c r="E756" s="84" t="s">
        <v>1133</v>
      </c>
      <c r="F756" s="85">
        <v>148516</v>
      </c>
      <c r="G756" s="85">
        <v>-102063.67999999999</v>
      </c>
      <c r="H756" s="85">
        <v>46452.32</v>
      </c>
    </row>
    <row r="757" spans="1:8" x14ac:dyDescent="0.5">
      <c r="A757" s="82">
        <v>417</v>
      </c>
      <c r="B757" s="83">
        <v>100000531420</v>
      </c>
      <c r="C757" s="82">
        <v>0</v>
      </c>
      <c r="D757" s="84" t="s">
        <v>200</v>
      </c>
      <c r="E757" s="84" t="s">
        <v>1134</v>
      </c>
      <c r="F757" s="85">
        <v>148516</v>
      </c>
      <c r="G757" s="85">
        <v>-102063.7</v>
      </c>
      <c r="H757" s="85">
        <v>46452.3</v>
      </c>
    </row>
    <row r="758" spans="1:8" x14ac:dyDescent="0.5">
      <c r="A758" s="82">
        <v>418</v>
      </c>
      <c r="B758" s="83">
        <v>100000531421</v>
      </c>
      <c r="C758" s="82">
        <v>0</v>
      </c>
      <c r="D758" s="84" t="s">
        <v>200</v>
      </c>
      <c r="E758" s="84" t="s">
        <v>1135</v>
      </c>
      <c r="F758" s="85">
        <v>148516</v>
      </c>
      <c r="G758" s="85">
        <v>-102063.67999999999</v>
      </c>
      <c r="H758" s="85">
        <v>46452.32</v>
      </c>
    </row>
    <row r="759" spans="1:8" x14ac:dyDescent="0.5">
      <c r="A759" s="82">
        <v>419</v>
      </c>
      <c r="B759" s="83">
        <v>100000531422</v>
      </c>
      <c r="C759" s="82">
        <v>0</v>
      </c>
      <c r="D759" s="84" t="s">
        <v>200</v>
      </c>
      <c r="E759" s="84" t="s">
        <v>1136</v>
      </c>
      <c r="F759" s="85">
        <v>148516</v>
      </c>
      <c r="G759" s="85">
        <v>-102063.7</v>
      </c>
      <c r="H759" s="85">
        <v>46452.3</v>
      </c>
    </row>
    <row r="760" spans="1:8" x14ac:dyDescent="0.5">
      <c r="A760" s="82">
        <v>420</v>
      </c>
      <c r="B760" s="83">
        <v>100000531423</v>
      </c>
      <c r="C760" s="82">
        <v>0</v>
      </c>
      <c r="D760" s="84" t="s">
        <v>200</v>
      </c>
      <c r="E760" s="84" t="s">
        <v>1137</v>
      </c>
      <c r="F760" s="85">
        <v>148516</v>
      </c>
      <c r="G760" s="85">
        <v>-102063.67999999999</v>
      </c>
      <c r="H760" s="85">
        <v>46452.32</v>
      </c>
    </row>
    <row r="761" spans="1:8" x14ac:dyDescent="0.5">
      <c r="A761" s="82">
        <v>421</v>
      </c>
      <c r="B761" s="83">
        <v>100000531424</v>
      </c>
      <c r="C761" s="82">
        <v>0</v>
      </c>
      <c r="D761" s="84" t="s">
        <v>200</v>
      </c>
      <c r="E761" s="84" t="s">
        <v>1138</v>
      </c>
      <c r="F761" s="85">
        <v>148516</v>
      </c>
      <c r="G761" s="85">
        <v>-102063.7</v>
      </c>
      <c r="H761" s="85">
        <v>46452.3</v>
      </c>
    </row>
    <row r="762" spans="1:8" x14ac:dyDescent="0.5">
      <c r="A762" s="82">
        <v>422</v>
      </c>
      <c r="B762" s="83">
        <v>100000531425</v>
      </c>
      <c r="C762" s="82">
        <v>0</v>
      </c>
      <c r="D762" s="84" t="s">
        <v>200</v>
      </c>
      <c r="E762" s="84" t="s">
        <v>1139</v>
      </c>
      <c r="F762" s="85">
        <v>148516</v>
      </c>
      <c r="G762" s="85">
        <v>-102063.67999999999</v>
      </c>
      <c r="H762" s="85">
        <v>46452.32</v>
      </c>
    </row>
    <row r="763" spans="1:8" x14ac:dyDescent="0.5">
      <c r="A763" s="82">
        <v>423</v>
      </c>
      <c r="B763" s="83">
        <v>100000531426</v>
      </c>
      <c r="C763" s="82">
        <v>0</v>
      </c>
      <c r="D763" s="84" t="s">
        <v>200</v>
      </c>
      <c r="E763" s="84" t="s">
        <v>1140</v>
      </c>
      <c r="F763" s="85">
        <v>148516</v>
      </c>
      <c r="G763" s="85">
        <v>-102063.7</v>
      </c>
      <c r="H763" s="85">
        <v>46452.3</v>
      </c>
    </row>
    <row r="764" spans="1:8" x14ac:dyDescent="0.5">
      <c r="A764" s="82">
        <v>424</v>
      </c>
      <c r="B764" s="83">
        <v>100000531427</v>
      </c>
      <c r="C764" s="82">
        <v>0</v>
      </c>
      <c r="D764" s="84" t="s">
        <v>200</v>
      </c>
      <c r="E764" s="84" t="s">
        <v>1141</v>
      </c>
      <c r="F764" s="85">
        <v>148516</v>
      </c>
      <c r="G764" s="85">
        <v>-102063.67999999999</v>
      </c>
      <c r="H764" s="85">
        <v>46452.32</v>
      </c>
    </row>
    <row r="765" spans="1:8" x14ac:dyDescent="0.5">
      <c r="A765" s="82">
        <v>425</v>
      </c>
      <c r="B765" s="83">
        <v>100000531428</v>
      </c>
      <c r="C765" s="82">
        <v>0</v>
      </c>
      <c r="D765" s="84" t="s">
        <v>200</v>
      </c>
      <c r="E765" s="84" t="s">
        <v>1142</v>
      </c>
      <c r="F765" s="85">
        <v>148516</v>
      </c>
      <c r="G765" s="85">
        <v>-102063.7</v>
      </c>
      <c r="H765" s="85">
        <v>46452.3</v>
      </c>
    </row>
    <row r="766" spans="1:8" x14ac:dyDescent="0.5">
      <c r="A766" s="82">
        <v>426</v>
      </c>
      <c r="B766" s="83">
        <v>100000531429</v>
      </c>
      <c r="C766" s="82">
        <v>0</v>
      </c>
      <c r="D766" s="84" t="s">
        <v>200</v>
      </c>
      <c r="E766" s="84" t="s">
        <v>1143</v>
      </c>
      <c r="F766" s="85">
        <v>148516</v>
      </c>
      <c r="G766" s="85">
        <v>-102063.7</v>
      </c>
      <c r="H766" s="85">
        <v>46452.3</v>
      </c>
    </row>
    <row r="767" spans="1:8" x14ac:dyDescent="0.5">
      <c r="A767" s="82">
        <v>427</v>
      </c>
      <c r="B767" s="83">
        <v>100000531430</v>
      </c>
      <c r="C767" s="82">
        <v>0</v>
      </c>
      <c r="D767" s="84" t="s">
        <v>200</v>
      </c>
      <c r="E767" s="84" t="s">
        <v>1144</v>
      </c>
      <c r="F767" s="85">
        <v>148516</v>
      </c>
      <c r="G767" s="85">
        <v>-102063.67999999999</v>
      </c>
      <c r="H767" s="85">
        <v>46452.32</v>
      </c>
    </row>
    <row r="768" spans="1:8" x14ac:dyDescent="0.5">
      <c r="A768" s="82">
        <v>428</v>
      </c>
      <c r="B768" s="83">
        <v>100000531431</v>
      </c>
      <c r="C768" s="82">
        <v>0</v>
      </c>
      <c r="D768" s="84" t="s">
        <v>200</v>
      </c>
      <c r="E768" s="84" t="s">
        <v>1145</v>
      </c>
      <c r="F768" s="85">
        <v>148516</v>
      </c>
      <c r="G768" s="85">
        <v>-102063.7</v>
      </c>
      <c r="H768" s="85">
        <v>46452.3</v>
      </c>
    </row>
    <row r="769" spans="1:8" x14ac:dyDescent="0.5">
      <c r="A769" s="82">
        <v>429</v>
      </c>
      <c r="B769" s="83">
        <v>100000531432</v>
      </c>
      <c r="C769" s="82">
        <v>0</v>
      </c>
      <c r="D769" s="84" t="s">
        <v>200</v>
      </c>
      <c r="E769" s="84" t="s">
        <v>1146</v>
      </c>
      <c r="F769" s="85">
        <v>148516</v>
      </c>
      <c r="G769" s="85">
        <v>-102063.67999999999</v>
      </c>
      <c r="H769" s="85">
        <v>46452.32</v>
      </c>
    </row>
    <row r="770" spans="1:8" x14ac:dyDescent="0.5">
      <c r="A770" s="82">
        <v>430</v>
      </c>
      <c r="B770" s="83">
        <v>100000531433</v>
      </c>
      <c r="C770" s="82">
        <v>0</v>
      </c>
      <c r="D770" s="84" t="s">
        <v>200</v>
      </c>
      <c r="E770" s="84" t="s">
        <v>1147</v>
      </c>
      <c r="F770" s="85">
        <v>148516</v>
      </c>
      <c r="G770" s="85">
        <v>-102063.7</v>
      </c>
      <c r="H770" s="85">
        <v>46452.3</v>
      </c>
    </row>
    <row r="771" spans="1:8" x14ac:dyDescent="0.5">
      <c r="A771" s="82">
        <v>431</v>
      </c>
      <c r="B771" s="83">
        <v>100000531434</v>
      </c>
      <c r="C771" s="82">
        <v>0</v>
      </c>
      <c r="D771" s="84" t="s">
        <v>200</v>
      </c>
      <c r="E771" s="84" t="s">
        <v>1148</v>
      </c>
      <c r="F771" s="85">
        <v>148516</v>
      </c>
      <c r="G771" s="85">
        <v>-102063.67999999999</v>
      </c>
      <c r="H771" s="85">
        <v>46452.32</v>
      </c>
    </row>
    <row r="772" spans="1:8" x14ac:dyDescent="0.5">
      <c r="A772" s="82">
        <v>432</v>
      </c>
      <c r="B772" s="83">
        <v>100000531435</v>
      </c>
      <c r="C772" s="82">
        <v>0</v>
      </c>
      <c r="D772" s="84" t="s">
        <v>200</v>
      </c>
      <c r="E772" s="84" t="s">
        <v>1149</v>
      </c>
      <c r="F772" s="85">
        <v>148516</v>
      </c>
      <c r="G772" s="85">
        <v>-102063.7</v>
      </c>
      <c r="H772" s="85">
        <v>46452.3</v>
      </c>
    </row>
    <row r="773" spans="1:8" x14ac:dyDescent="0.5">
      <c r="A773" s="82">
        <v>433</v>
      </c>
      <c r="B773" s="83">
        <v>100000531436</v>
      </c>
      <c r="C773" s="82">
        <v>0</v>
      </c>
      <c r="D773" s="84" t="s">
        <v>200</v>
      </c>
      <c r="E773" s="84" t="s">
        <v>1150</v>
      </c>
      <c r="F773" s="85">
        <v>148516</v>
      </c>
      <c r="G773" s="85">
        <v>-102063.67999999999</v>
      </c>
      <c r="H773" s="85">
        <v>46452.32</v>
      </c>
    </row>
    <row r="774" spans="1:8" x14ac:dyDescent="0.5">
      <c r="A774" s="82">
        <v>434</v>
      </c>
      <c r="B774" s="83">
        <v>100000531437</v>
      </c>
      <c r="C774" s="82">
        <v>0</v>
      </c>
      <c r="D774" s="84" t="s">
        <v>200</v>
      </c>
      <c r="E774" s="84" t="s">
        <v>1151</v>
      </c>
      <c r="F774" s="85">
        <v>148516</v>
      </c>
      <c r="G774" s="85">
        <v>-102063.67999999999</v>
      </c>
      <c r="H774" s="85">
        <v>46452.32</v>
      </c>
    </row>
    <row r="775" spans="1:8" x14ac:dyDescent="0.5">
      <c r="A775" s="82">
        <v>435</v>
      </c>
      <c r="B775" s="83">
        <v>100000531438</v>
      </c>
      <c r="C775" s="82">
        <v>0</v>
      </c>
      <c r="D775" s="84" t="s">
        <v>200</v>
      </c>
      <c r="E775" s="84" t="s">
        <v>1152</v>
      </c>
      <c r="F775" s="85">
        <v>148516</v>
      </c>
      <c r="G775" s="85">
        <v>-102063.7</v>
      </c>
      <c r="H775" s="85">
        <v>46452.3</v>
      </c>
    </row>
    <row r="776" spans="1:8" x14ac:dyDescent="0.5">
      <c r="A776" s="82">
        <v>436</v>
      </c>
      <c r="B776" s="83">
        <v>100000531439</v>
      </c>
      <c r="C776" s="82">
        <v>0</v>
      </c>
      <c r="D776" s="84" t="s">
        <v>200</v>
      </c>
      <c r="E776" s="84" t="s">
        <v>1153</v>
      </c>
      <c r="F776" s="85">
        <v>148516</v>
      </c>
      <c r="G776" s="85">
        <v>-102063.7</v>
      </c>
      <c r="H776" s="85">
        <v>46452.3</v>
      </c>
    </row>
    <row r="777" spans="1:8" x14ac:dyDescent="0.5">
      <c r="A777" s="82">
        <v>437</v>
      </c>
      <c r="B777" s="83">
        <v>100000531440</v>
      </c>
      <c r="C777" s="82">
        <v>0</v>
      </c>
      <c r="D777" s="84" t="s">
        <v>200</v>
      </c>
      <c r="E777" s="84" t="s">
        <v>1154</v>
      </c>
      <c r="F777" s="85">
        <v>148516</v>
      </c>
      <c r="G777" s="85">
        <v>-102063.67999999999</v>
      </c>
      <c r="H777" s="85">
        <v>46452.32</v>
      </c>
    </row>
    <row r="778" spans="1:8" x14ac:dyDescent="0.5">
      <c r="A778" s="82">
        <v>438</v>
      </c>
      <c r="B778" s="83">
        <v>100000531441</v>
      </c>
      <c r="C778" s="82">
        <v>0</v>
      </c>
      <c r="D778" s="84" t="s">
        <v>200</v>
      </c>
      <c r="E778" s="84" t="s">
        <v>1155</v>
      </c>
      <c r="F778" s="85">
        <v>148516</v>
      </c>
      <c r="G778" s="85">
        <v>-102063.7</v>
      </c>
      <c r="H778" s="85">
        <v>46452.3</v>
      </c>
    </row>
    <row r="779" spans="1:8" x14ac:dyDescent="0.5">
      <c r="A779" s="82">
        <v>439</v>
      </c>
      <c r="B779" s="83">
        <v>100000531442</v>
      </c>
      <c r="C779" s="82">
        <v>0</v>
      </c>
      <c r="D779" s="84" t="s">
        <v>200</v>
      </c>
      <c r="E779" s="84" t="s">
        <v>1156</v>
      </c>
      <c r="F779" s="85">
        <v>148516</v>
      </c>
      <c r="G779" s="85">
        <v>-102063.67999999999</v>
      </c>
      <c r="H779" s="85">
        <v>46452.32</v>
      </c>
    </row>
    <row r="780" spans="1:8" x14ac:dyDescent="0.5">
      <c r="A780" s="82">
        <v>440</v>
      </c>
      <c r="B780" s="83">
        <v>100000531443</v>
      </c>
      <c r="C780" s="82">
        <v>0</v>
      </c>
      <c r="D780" s="84" t="s">
        <v>200</v>
      </c>
      <c r="E780" s="84" t="s">
        <v>1157</v>
      </c>
      <c r="F780" s="85">
        <v>148516</v>
      </c>
      <c r="G780" s="85">
        <v>-102063.67999999999</v>
      </c>
      <c r="H780" s="85">
        <v>46452.32</v>
      </c>
    </row>
    <row r="781" spans="1:8" x14ac:dyDescent="0.5">
      <c r="A781" s="82">
        <v>441</v>
      </c>
      <c r="B781" s="83">
        <v>100000531444</v>
      </c>
      <c r="C781" s="82">
        <v>0</v>
      </c>
      <c r="D781" s="84" t="s">
        <v>200</v>
      </c>
      <c r="E781" s="84" t="s">
        <v>1158</v>
      </c>
      <c r="F781" s="85">
        <v>148516</v>
      </c>
      <c r="G781" s="85">
        <v>-102063.7</v>
      </c>
      <c r="H781" s="85">
        <v>46452.3</v>
      </c>
    </row>
    <row r="782" spans="1:8" x14ac:dyDescent="0.5">
      <c r="A782" s="82">
        <v>442</v>
      </c>
      <c r="B782" s="83">
        <v>100000531445</v>
      </c>
      <c r="C782" s="82">
        <v>0</v>
      </c>
      <c r="D782" s="84" t="s">
        <v>200</v>
      </c>
      <c r="E782" s="84" t="s">
        <v>1159</v>
      </c>
      <c r="F782" s="85">
        <v>148516</v>
      </c>
      <c r="G782" s="85">
        <v>-102063.67999999999</v>
      </c>
      <c r="H782" s="85">
        <v>46452.32</v>
      </c>
    </row>
    <row r="783" spans="1:8" x14ac:dyDescent="0.5">
      <c r="A783" s="82">
        <v>443</v>
      </c>
      <c r="B783" s="83">
        <v>100000531446</v>
      </c>
      <c r="C783" s="82">
        <v>0</v>
      </c>
      <c r="D783" s="84" t="s">
        <v>200</v>
      </c>
      <c r="E783" s="84" t="s">
        <v>1160</v>
      </c>
      <c r="F783" s="85">
        <v>148516</v>
      </c>
      <c r="G783" s="85">
        <v>-102063.7</v>
      </c>
      <c r="H783" s="85">
        <v>46452.3</v>
      </c>
    </row>
    <row r="784" spans="1:8" x14ac:dyDescent="0.5">
      <c r="A784" s="82">
        <v>444</v>
      </c>
      <c r="B784" s="83">
        <v>100000531447</v>
      </c>
      <c r="C784" s="82">
        <v>0</v>
      </c>
      <c r="D784" s="84" t="s">
        <v>200</v>
      </c>
      <c r="E784" s="84" t="s">
        <v>1161</v>
      </c>
      <c r="F784" s="85">
        <v>148516</v>
      </c>
      <c r="G784" s="85">
        <v>-102063.67999999999</v>
      </c>
      <c r="H784" s="85">
        <v>46452.32</v>
      </c>
    </row>
    <row r="785" spans="1:8" x14ac:dyDescent="0.5">
      <c r="A785" s="82">
        <v>445</v>
      </c>
      <c r="B785" s="83">
        <v>100000531448</v>
      </c>
      <c r="C785" s="82">
        <v>0</v>
      </c>
      <c r="D785" s="84" t="s">
        <v>200</v>
      </c>
      <c r="E785" s="84" t="s">
        <v>1162</v>
      </c>
      <c r="F785" s="85">
        <v>148516</v>
      </c>
      <c r="G785" s="85">
        <v>-102063.7</v>
      </c>
      <c r="H785" s="85">
        <v>46452.3</v>
      </c>
    </row>
    <row r="786" spans="1:8" x14ac:dyDescent="0.5">
      <c r="A786" s="82">
        <v>446</v>
      </c>
      <c r="B786" s="83">
        <v>100000531449</v>
      </c>
      <c r="C786" s="82">
        <v>0</v>
      </c>
      <c r="D786" s="84" t="s">
        <v>200</v>
      </c>
      <c r="E786" s="84" t="s">
        <v>1163</v>
      </c>
      <c r="F786" s="85">
        <v>148516</v>
      </c>
      <c r="G786" s="85">
        <v>-102063.7</v>
      </c>
      <c r="H786" s="85">
        <v>46452.3</v>
      </c>
    </row>
    <row r="787" spans="1:8" x14ac:dyDescent="0.5">
      <c r="A787" s="82">
        <v>447</v>
      </c>
      <c r="B787" s="83">
        <v>100000531450</v>
      </c>
      <c r="C787" s="82">
        <v>0</v>
      </c>
      <c r="D787" s="84" t="s">
        <v>200</v>
      </c>
      <c r="E787" s="84" t="s">
        <v>1164</v>
      </c>
      <c r="F787" s="85">
        <v>148516</v>
      </c>
      <c r="G787" s="85">
        <v>-102063.67999999999</v>
      </c>
      <c r="H787" s="85">
        <v>46452.32</v>
      </c>
    </row>
    <row r="788" spans="1:8" x14ac:dyDescent="0.5">
      <c r="A788" s="82">
        <v>448</v>
      </c>
      <c r="B788" s="83">
        <v>100000531451</v>
      </c>
      <c r="C788" s="82">
        <v>0</v>
      </c>
      <c r="D788" s="84" t="s">
        <v>200</v>
      </c>
      <c r="E788" s="84" t="s">
        <v>1165</v>
      </c>
      <c r="F788" s="85">
        <v>148516</v>
      </c>
      <c r="G788" s="85">
        <v>-102063.7</v>
      </c>
      <c r="H788" s="85">
        <v>46452.3</v>
      </c>
    </row>
    <row r="789" spans="1:8" x14ac:dyDescent="0.5">
      <c r="A789" s="82">
        <v>449</v>
      </c>
      <c r="B789" s="83">
        <v>100000531452</v>
      </c>
      <c r="C789" s="82">
        <v>0</v>
      </c>
      <c r="D789" s="84" t="s">
        <v>200</v>
      </c>
      <c r="E789" s="84" t="s">
        <v>1166</v>
      </c>
      <c r="F789" s="85">
        <v>148516</v>
      </c>
      <c r="G789" s="85">
        <v>-102063.67999999999</v>
      </c>
      <c r="H789" s="85">
        <v>46452.32</v>
      </c>
    </row>
    <row r="790" spans="1:8" x14ac:dyDescent="0.5">
      <c r="A790" s="82">
        <v>450</v>
      </c>
      <c r="B790" s="83">
        <v>100000531453</v>
      </c>
      <c r="C790" s="82">
        <v>0</v>
      </c>
      <c r="D790" s="84" t="s">
        <v>200</v>
      </c>
      <c r="E790" s="84" t="s">
        <v>1167</v>
      </c>
      <c r="F790" s="85">
        <v>148516</v>
      </c>
      <c r="G790" s="85">
        <v>-102063.7</v>
      </c>
      <c r="H790" s="85">
        <v>46452.3</v>
      </c>
    </row>
    <row r="791" spans="1:8" x14ac:dyDescent="0.5">
      <c r="A791" s="82">
        <v>451</v>
      </c>
      <c r="B791" s="83">
        <v>100000531454</v>
      </c>
      <c r="C791" s="82">
        <v>0</v>
      </c>
      <c r="D791" s="84" t="s">
        <v>200</v>
      </c>
      <c r="E791" s="84" t="s">
        <v>1168</v>
      </c>
      <c r="F791" s="85">
        <v>148516</v>
      </c>
      <c r="G791" s="85">
        <v>-102063.67999999999</v>
      </c>
      <c r="H791" s="85">
        <v>46452.32</v>
      </c>
    </row>
    <row r="792" spans="1:8" x14ac:dyDescent="0.5">
      <c r="A792" s="82">
        <v>452</v>
      </c>
      <c r="B792" s="83">
        <v>100000531455</v>
      </c>
      <c r="C792" s="82">
        <v>0</v>
      </c>
      <c r="D792" s="84" t="s">
        <v>200</v>
      </c>
      <c r="E792" s="84" t="s">
        <v>1169</v>
      </c>
      <c r="F792" s="85">
        <v>148516</v>
      </c>
      <c r="G792" s="85">
        <v>-102063.7</v>
      </c>
      <c r="H792" s="85">
        <v>46452.3</v>
      </c>
    </row>
    <row r="793" spans="1:8" x14ac:dyDescent="0.5">
      <c r="A793" s="82">
        <v>453</v>
      </c>
      <c r="B793" s="83">
        <v>100000531456</v>
      </c>
      <c r="C793" s="82">
        <v>0</v>
      </c>
      <c r="D793" s="84" t="s">
        <v>200</v>
      </c>
      <c r="E793" s="84" t="s">
        <v>1170</v>
      </c>
      <c r="F793" s="85">
        <v>148516</v>
      </c>
      <c r="G793" s="85">
        <v>-102063.67999999999</v>
      </c>
      <c r="H793" s="85">
        <v>46452.32</v>
      </c>
    </row>
    <row r="794" spans="1:8" x14ac:dyDescent="0.5">
      <c r="A794" s="82">
        <v>454</v>
      </c>
      <c r="B794" s="83">
        <v>100000531457</v>
      </c>
      <c r="C794" s="82">
        <v>0</v>
      </c>
      <c r="D794" s="84" t="s">
        <v>200</v>
      </c>
      <c r="E794" s="84" t="s">
        <v>1171</v>
      </c>
      <c r="F794" s="85">
        <v>148516</v>
      </c>
      <c r="G794" s="85">
        <v>-102063.7</v>
      </c>
      <c r="H794" s="85">
        <v>46452.3</v>
      </c>
    </row>
    <row r="795" spans="1:8" x14ac:dyDescent="0.5">
      <c r="A795" s="82">
        <v>455</v>
      </c>
      <c r="B795" s="83">
        <v>100000531458</v>
      </c>
      <c r="C795" s="82">
        <v>0</v>
      </c>
      <c r="D795" s="84" t="s">
        <v>200</v>
      </c>
      <c r="E795" s="84" t="s">
        <v>1172</v>
      </c>
      <c r="F795" s="85">
        <v>148516</v>
      </c>
      <c r="G795" s="85">
        <v>-102063.67999999999</v>
      </c>
      <c r="H795" s="85">
        <v>46452.32</v>
      </c>
    </row>
    <row r="796" spans="1:8" x14ac:dyDescent="0.5">
      <c r="A796" s="82">
        <v>456</v>
      </c>
      <c r="B796" s="83">
        <v>100000531459</v>
      </c>
      <c r="C796" s="82">
        <v>0</v>
      </c>
      <c r="D796" s="84" t="s">
        <v>200</v>
      </c>
      <c r="E796" s="84" t="s">
        <v>1173</v>
      </c>
      <c r="F796" s="85">
        <v>148516</v>
      </c>
      <c r="G796" s="85">
        <v>-102063.7</v>
      </c>
      <c r="H796" s="85">
        <v>46452.3</v>
      </c>
    </row>
    <row r="797" spans="1:8" x14ac:dyDescent="0.5">
      <c r="A797" s="82">
        <v>457</v>
      </c>
      <c r="B797" s="83">
        <v>100000531460</v>
      </c>
      <c r="C797" s="82">
        <v>0</v>
      </c>
      <c r="D797" s="84" t="s">
        <v>200</v>
      </c>
      <c r="E797" s="84" t="s">
        <v>1174</v>
      </c>
      <c r="F797" s="85">
        <v>148516</v>
      </c>
      <c r="G797" s="85">
        <v>-102063.67999999999</v>
      </c>
      <c r="H797" s="85">
        <v>46452.32</v>
      </c>
    </row>
    <row r="798" spans="1:8" x14ac:dyDescent="0.5">
      <c r="A798" s="82">
        <v>458</v>
      </c>
      <c r="B798" s="83">
        <v>100000531461</v>
      </c>
      <c r="C798" s="82">
        <v>0</v>
      </c>
      <c r="D798" s="84" t="s">
        <v>200</v>
      </c>
      <c r="E798" s="84" t="s">
        <v>1175</v>
      </c>
      <c r="F798" s="85">
        <v>148516</v>
      </c>
      <c r="G798" s="85">
        <v>-102063.67999999999</v>
      </c>
      <c r="H798" s="85">
        <v>46452.32</v>
      </c>
    </row>
    <row r="799" spans="1:8" x14ac:dyDescent="0.5">
      <c r="A799" s="82">
        <v>459</v>
      </c>
      <c r="B799" s="83">
        <v>100000531462</v>
      </c>
      <c r="C799" s="82">
        <v>0</v>
      </c>
      <c r="D799" s="84" t="s">
        <v>200</v>
      </c>
      <c r="E799" s="84" t="s">
        <v>1176</v>
      </c>
      <c r="F799" s="85">
        <v>148516</v>
      </c>
      <c r="G799" s="85">
        <v>-102063.7</v>
      </c>
      <c r="H799" s="85">
        <v>46452.3</v>
      </c>
    </row>
    <row r="800" spans="1:8" x14ac:dyDescent="0.5">
      <c r="A800" s="82">
        <v>460</v>
      </c>
      <c r="B800" s="83">
        <v>100000531463</v>
      </c>
      <c r="C800" s="82">
        <v>0</v>
      </c>
      <c r="D800" s="84" t="s">
        <v>200</v>
      </c>
      <c r="E800" s="84" t="s">
        <v>1177</v>
      </c>
      <c r="F800" s="85">
        <v>148516</v>
      </c>
      <c r="G800" s="85">
        <v>-102063.7</v>
      </c>
      <c r="H800" s="85">
        <v>46452.3</v>
      </c>
    </row>
    <row r="801" spans="1:8" x14ac:dyDescent="0.5">
      <c r="A801" s="82">
        <v>461</v>
      </c>
      <c r="B801" s="83">
        <v>100000531464</v>
      </c>
      <c r="C801" s="82">
        <v>0</v>
      </c>
      <c r="D801" s="84" t="s">
        <v>200</v>
      </c>
      <c r="E801" s="84" t="s">
        <v>1178</v>
      </c>
      <c r="F801" s="85">
        <v>148516</v>
      </c>
      <c r="G801" s="85">
        <v>-102063.67999999999</v>
      </c>
      <c r="H801" s="85">
        <v>46452.32</v>
      </c>
    </row>
    <row r="802" spans="1:8" x14ac:dyDescent="0.5">
      <c r="A802" s="82">
        <v>462</v>
      </c>
      <c r="B802" s="83">
        <v>100000531465</v>
      </c>
      <c r="C802" s="82">
        <v>0</v>
      </c>
      <c r="D802" s="84" t="s">
        <v>200</v>
      </c>
      <c r="E802" s="84" t="s">
        <v>1179</v>
      </c>
      <c r="F802" s="85">
        <v>148516</v>
      </c>
      <c r="G802" s="85">
        <v>-102063.67999999999</v>
      </c>
      <c r="H802" s="85">
        <v>46452.32</v>
      </c>
    </row>
    <row r="803" spans="1:8" x14ac:dyDescent="0.5">
      <c r="A803" s="82">
        <v>463</v>
      </c>
      <c r="B803" s="83">
        <v>100000531466</v>
      </c>
      <c r="C803" s="82">
        <v>0</v>
      </c>
      <c r="D803" s="84" t="s">
        <v>200</v>
      </c>
      <c r="E803" s="84" t="s">
        <v>1180</v>
      </c>
      <c r="F803" s="85">
        <v>148516</v>
      </c>
      <c r="G803" s="85">
        <v>-102063.7</v>
      </c>
      <c r="H803" s="85">
        <v>46452.3</v>
      </c>
    </row>
    <row r="804" spans="1:8" x14ac:dyDescent="0.5">
      <c r="A804" s="82">
        <v>464</v>
      </c>
      <c r="B804" s="83">
        <v>100000531467</v>
      </c>
      <c r="C804" s="82">
        <v>0</v>
      </c>
      <c r="D804" s="84" t="s">
        <v>200</v>
      </c>
      <c r="E804" s="84" t="s">
        <v>1181</v>
      </c>
      <c r="F804" s="85">
        <v>148516</v>
      </c>
      <c r="G804" s="85">
        <v>-102063.7</v>
      </c>
      <c r="H804" s="85">
        <v>46452.3</v>
      </c>
    </row>
    <row r="805" spans="1:8" x14ac:dyDescent="0.5">
      <c r="A805" s="82">
        <v>465</v>
      </c>
      <c r="B805" s="83">
        <v>100000531468</v>
      </c>
      <c r="C805" s="82">
        <v>0</v>
      </c>
      <c r="D805" s="84" t="s">
        <v>200</v>
      </c>
      <c r="E805" s="84" t="s">
        <v>1182</v>
      </c>
      <c r="F805" s="85">
        <v>148516</v>
      </c>
      <c r="G805" s="85">
        <v>-102063.67999999999</v>
      </c>
      <c r="H805" s="85">
        <v>46452.32</v>
      </c>
    </row>
    <row r="806" spans="1:8" x14ac:dyDescent="0.5">
      <c r="A806" s="82">
        <v>466</v>
      </c>
      <c r="B806" s="83">
        <v>100000531469</v>
      </c>
      <c r="C806" s="82">
        <v>0</v>
      </c>
      <c r="D806" s="84" t="s">
        <v>200</v>
      </c>
      <c r="E806" s="84" t="s">
        <v>1183</v>
      </c>
      <c r="F806" s="85">
        <v>148516</v>
      </c>
      <c r="G806" s="85">
        <v>-102063.7</v>
      </c>
      <c r="H806" s="85">
        <v>46452.3</v>
      </c>
    </row>
    <row r="807" spans="1:8" x14ac:dyDescent="0.5">
      <c r="A807" s="82">
        <v>467</v>
      </c>
      <c r="B807" s="83">
        <v>100000531470</v>
      </c>
      <c r="C807" s="82">
        <v>0</v>
      </c>
      <c r="D807" s="84" t="s">
        <v>200</v>
      </c>
      <c r="E807" s="84" t="s">
        <v>1184</v>
      </c>
      <c r="F807" s="85">
        <v>148516</v>
      </c>
      <c r="G807" s="85">
        <v>-102063.67999999999</v>
      </c>
      <c r="H807" s="85">
        <v>46452.32</v>
      </c>
    </row>
    <row r="808" spans="1:8" x14ac:dyDescent="0.5">
      <c r="A808" s="82">
        <v>468</v>
      </c>
      <c r="B808" s="83">
        <v>100000531471</v>
      </c>
      <c r="C808" s="82">
        <v>0</v>
      </c>
      <c r="D808" s="84" t="s">
        <v>200</v>
      </c>
      <c r="E808" s="84" t="s">
        <v>1185</v>
      </c>
      <c r="F808" s="85">
        <v>148516</v>
      </c>
      <c r="G808" s="85">
        <v>-102063.7</v>
      </c>
      <c r="H808" s="85">
        <v>46452.3</v>
      </c>
    </row>
    <row r="809" spans="1:8" x14ac:dyDescent="0.5">
      <c r="A809" s="82">
        <v>469</v>
      </c>
      <c r="B809" s="83">
        <v>100000531472</v>
      </c>
      <c r="C809" s="82">
        <v>0</v>
      </c>
      <c r="D809" s="84" t="s">
        <v>200</v>
      </c>
      <c r="E809" s="84" t="s">
        <v>1186</v>
      </c>
      <c r="F809" s="85">
        <v>148516</v>
      </c>
      <c r="G809" s="85">
        <v>-102063.67999999999</v>
      </c>
      <c r="H809" s="85">
        <v>46452.32</v>
      </c>
    </row>
    <row r="810" spans="1:8" x14ac:dyDescent="0.5">
      <c r="A810" s="82">
        <v>470</v>
      </c>
      <c r="B810" s="83">
        <v>100000531473</v>
      </c>
      <c r="C810" s="82">
        <v>0</v>
      </c>
      <c r="D810" s="84" t="s">
        <v>200</v>
      </c>
      <c r="E810" s="84" t="s">
        <v>1187</v>
      </c>
      <c r="F810" s="85">
        <v>148516</v>
      </c>
      <c r="G810" s="85">
        <v>-102063.7</v>
      </c>
      <c r="H810" s="85">
        <v>46452.3</v>
      </c>
    </row>
    <row r="811" spans="1:8" x14ac:dyDescent="0.5">
      <c r="A811" s="82">
        <v>471</v>
      </c>
      <c r="B811" s="83">
        <v>100000531474</v>
      </c>
      <c r="C811" s="82">
        <v>0</v>
      </c>
      <c r="D811" s="84" t="s">
        <v>200</v>
      </c>
      <c r="E811" s="84" t="s">
        <v>1188</v>
      </c>
      <c r="F811" s="85">
        <v>148516</v>
      </c>
      <c r="G811" s="85">
        <v>-102063.67999999999</v>
      </c>
      <c r="H811" s="85">
        <v>46452.32</v>
      </c>
    </row>
    <row r="812" spans="1:8" x14ac:dyDescent="0.5">
      <c r="A812" s="82">
        <v>472</v>
      </c>
      <c r="B812" s="83">
        <v>100000531475</v>
      </c>
      <c r="C812" s="82">
        <v>0</v>
      </c>
      <c r="D812" s="84" t="s">
        <v>200</v>
      </c>
      <c r="E812" s="84" t="s">
        <v>1189</v>
      </c>
      <c r="F812" s="85">
        <v>148516</v>
      </c>
      <c r="G812" s="85">
        <v>-102063.67999999999</v>
      </c>
      <c r="H812" s="85">
        <v>46452.32</v>
      </c>
    </row>
    <row r="813" spans="1:8" x14ac:dyDescent="0.5">
      <c r="A813" s="82">
        <v>473</v>
      </c>
      <c r="B813" s="83">
        <v>100000531476</v>
      </c>
      <c r="C813" s="82">
        <v>0</v>
      </c>
      <c r="D813" s="84" t="s">
        <v>200</v>
      </c>
      <c r="E813" s="84" t="s">
        <v>1190</v>
      </c>
      <c r="F813" s="85">
        <v>148516</v>
      </c>
      <c r="G813" s="85">
        <v>-102063.7</v>
      </c>
      <c r="H813" s="85">
        <v>46452.3</v>
      </c>
    </row>
    <row r="814" spans="1:8" x14ac:dyDescent="0.5">
      <c r="A814" s="82">
        <v>474</v>
      </c>
      <c r="B814" s="83">
        <v>100000531477</v>
      </c>
      <c r="C814" s="82">
        <v>0</v>
      </c>
      <c r="D814" s="84" t="s">
        <v>200</v>
      </c>
      <c r="E814" s="84" t="s">
        <v>1191</v>
      </c>
      <c r="F814" s="85">
        <v>148516</v>
      </c>
      <c r="G814" s="85">
        <v>-102063.7</v>
      </c>
      <c r="H814" s="85">
        <v>46452.3</v>
      </c>
    </row>
    <row r="815" spans="1:8" x14ac:dyDescent="0.5">
      <c r="A815" s="82">
        <v>475</v>
      </c>
      <c r="B815" s="83">
        <v>100000531478</v>
      </c>
      <c r="C815" s="82">
        <v>0</v>
      </c>
      <c r="D815" s="84" t="s">
        <v>200</v>
      </c>
      <c r="E815" s="84" t="s">
        <v>1192</v>
      </c>
      <c r="F815" s="85">
        <v>148516</v>
      </c>
      <c r="G815" s="85">
        <v>-102063.67999999999</v>
      </c>
      <c r="H815" s="85">
        <v>46452.32</v>
      </c>
    </row>
    <row r="816" spans="1:8" x14ac:dyDescent="0.5">
      <c r="A816" s="82">
        <v>476</v>
      </c>
      <c r="B816" s="83">
        <v>100000531479</v>
      </c>
      <c r="C816" s="82">
        <v>0</v>
      </c>
      <c r="D816" s="84" t="s">
        <v>200</v>
      </c>
      <c r="E816" s="84" t="s">
        <v>1193</v>
      </c>
      <c r="F816" s="85">
        <v>148516</v>
      </c>
      <c r="G816" s="85">
        <v>-102063.67999999999</v>
      </c>
      <c r="H816" s="85">
        <v>46452.32</v>
      </c>
    </row>
    <row r="817" spans="1:8" x14ac:dyDescent="0.5">
      <c r="A817" s="82">
        <v>477</v>
      </c>
      <c r="B817" s="83">
        <v>100000531480</v>
      </c>
      <c r="C817" s="82">
        <v>0</v>
      </c>
      <c r="D817" s="84" t="s">
        <v>200</v>
      </c>
      <c r="E817" s="84" t="s">
        <v>1194</v>
      </c>
      <c r="F817" s="85">
        <v>148516</v>
      </c>
      <c r="G817" s="85">
        <v>-102063.7</v>
      </c>
      <c r="H817" s="85">
        <v>46452.3</v>
      </c>
    </row>
    <row r="818" spans="1:8" x14ac:dyDescent="0.5">
      <c r="A818" s="82">
        <v>478</v>
      </c>
      <c r="B818" s="83">
        <v>100000531481</v>
      </c>
      <c r="C818" s="82">
        <v>0</v>
      </c>
      <c r="D818" s="84" t="s">
        <v>200</v>
      </c>
      <c r="E818" s="84" t="s">
        <v>1195</v>
      </c>
      <c r="F818" s="85">
        <v>148516</v>
      </c>
      <c r="G818" s="85">
        <v>-102063.7</v>
      </c>
      <c r="H818" s="85">
        <v>46452.3</v>
      </c>
    </row>
    <row r="819" spans="1:8" x14ac:dyDescent="0.5">
      <c r="A819" s="82">
        <v>479</v>
      </c>
      <c r="B819" s="83">
        <v>100000531482</v>
      </c>
      <c r="C819" s="82">
        <v>0</v>
      </c>
      <c r="D819" s="84" t="s">
        <v>200</v>
      </c>
      <c r="E819" s="84" t="s">
        <v>1196</v>
      </c>
      <c r="F819" s="85">
        <v>148516</v>
      </c>
      <c r="G819" s="85">
        <v>-102063.67999999999</v>
      </c>
      <c r="H819" s="85">
        <v>46452.32</v>
      </c>
    </row>
    <row r="820" spans="1:8" x14ac:dyDescent="0.5">
      <c r="A820" s="82">
        <v>480</v>
      </c>
      <c r="B820" s="83">
        <v>100000531483</v>
      </c>
      <c r="C820" s="82">
        <v>0</v>
      </c>
      <c r="D820" s="84" t="s">
        <v>200</v>
      </c>
      <c r="E820" s="84" t="s">
        <v>1197</v>
      </c>
      <c r="F820" s="85">
        <v>148516</v>
      </c>
      <c r="G820" s="85">
        <v>-102063.67999999999</v>
      </c>
      <c r="H820" s="85">
        <v>46452.32</v>
      </c>
    </row>
    <row r="821" spans="1:8" x14ac:dyDescent="0.5">
      <c r="A821" s="82">
        <v>481</v>
      </c>
      <c r="B821" s="83">
        <v>100000531484</v>
      </c>
      <c r="C821" s="82">
        <v>0</v>
      </c>
      <c r="D821" s="84" t="s">
        <v>200</v>
      </c>
      <c r="E821" s="84" t="s">
        <v>1198</v>
      </c>
      <c r="F821" s="85">
        <v>148516</v>
      </c>
      <c r="G821" s="85">
        <v>-102063.7</v>
      </c>
      <c r="H821" s="85">
        <v>46452.3</v>
      </c>
    </row>
    <row r="822" spans="1:8" x14ac:dyDescent="0.5">
      <c r="A822" s="82">
        <v>482</v>
      </c>
      <c r="B822" s="83">
        <v>100000531485</v>
      </c>
      <c r="C822" s="82">
        <v>0</v>
      </c>
      <c r="D822" s="84" t="s">
        <v>200</v>
      </c>
      <c r="E822" s="84" t="s">
        <v>1199</v>
      </c>
      <c r="F822" s="85">
        <v>148516</v>
      </c>
      <c r="G822" s="85">
        <v>-102063.7</v>
      </c>
      <c r="H822" s="85">
        <v>46452.3</v>
      </c>
    </row>
    <row r="823" spans="1:8" x14ac:dyDescent="0.5">
      <c r="A823" s="82">
        <v>483</v>
      </c>
      <c r="B823" s="83">
        <v>100000531486</v>
      </c>
      <c r="C823" s="82">
        <v>0</v>
      </c>
      <c r="D823" s="84" t="s">
        <v>200</v>
      </c>
      <c r="E823" s="84" t="s">
        <v>1200</v>
      </c>
      <c r="F823" s="85">
        <v>148516</v>
      </c>
      <c r="G823" s="85">
        <v>-102063.67999999999</v>
      </c>
      <c r="H823" s="85">
        <v>46452.32</v>
      </c>
    </row>
    <row r="824" spans="1:8" x14ac:dyDescent="0.5">
      <c r="A824" s="82">
        <v>484</v>
      </c>
      <c r="B824" s="83">
        <v>100000531487</v>
      </c>
      <c r="C824" s="82">
        <v>0</v>
      </c>
      <c r="D824" s="84" t="s">
        <v>200</v>
      </c>
      <c r="E824" s="84" t="s">
        <v>1201</v>
      </c>
      <c r="F824" s="85">
        <v>148516</v>
      </c>
      <c r="G824" s="85">
        <v>-102063.67999999999</v>
      </c>
      <c r="H824" s="85">
        <v>46452.32</v>
      </c>
    </row>
    <row r="825" spans="1:8" x14ac:dyDescent="0.5">
      <c r="A825" s="82">
        <v>485</v>
      </c>
      <c r="B825" s="83">
        <v>100000531488</v>
      </c>
      <c r="C825" s="82">
        <v>0</v>
      </c>
      <c r="D825" s="84" t="s">
        <v>200</v>
      </c>
      <c r="E825" s="84" t="s">
        <v>1202</v>
      </c>
      <c r="F825" s="85">
        <v>148516</v>
      </c>
      <c r="G825" s="85">
        <v>-102063.7</v>
      </c>
      <c r="H825" s="85">
        <v>46452.3</v>
      </c>
    </row>
    <row r="826" spans="1:8" x14ac:dyDescent="0.5">
      <c r="A826" s="82">
        <v>486</v>
      </c>
      <c r="B826" s="83">
        <v>100000531489</v>
      </c>
      <c r="C826" s="82">
        <v>0</v>
      </c>
      <c r="D826" s="84" t="s">
        <v>200</v>
      </c>
      <c r="E826" s="84" t="s">
        <v>1203</v>
      </c>
      <c r="F826" s="85">
        <v>148516</v>
      </c>
      <c r="G826" s="85">
        <v>-102063.7</v>
      </c>
      <c r="H826" s="85">
        <v>46452.3</v>
      </c>
    </row>
    <row r="827" spans="1:8" x14ac:dyDescent="0.5">
      <c r="A827" s="82">
        <v>487</v>
      </c>
      <c r="B827" s="83">
        <v>100000531490</v>
      </c>
      <c r="C827" s="82">
        <v>0</v>
      </c>
      <c r="D827" s="84" t="s">
        <v>200</v>
      </c>
      <c r="E827" s="84" t="s">
        <v>1204</v>
      </c>
      <c r="F827" s="85">
        <v>148516</v>
      </c>
      <c r="G827" s="85">
        <v>-102063.67999999999</v>
      </c>
      <c r="H827" s="85">
        <v>46452.32</v>
      </c>
    </row>
    <row r="828" spans="1:8" x14ac:dyDescent="0.5">
      <c r="A828" s="82">
        <v>488</v>
      </c>
      <c r="B828" s="83">
        <v>100000531491</v>
      </c>
      <c r="C828" s="82">
        <v>0</v>
      </c>
      <c r="D828" s="84" t="s">
        <v>200</v>
      </c>
      <c r="E828" s="84" t="s">
        <v>1205</v>
      </c>
      <c r="F828" s="85">
        <v>148516</v>
      </c>
      <c r="G828" s="85">
        <v>-102063.67999999999</v>
      </c>
      <c r="H828" s="85">
        <v>46452.32</v>
      </c>
    </row>
    <row r="829" spans="1:8" x14ac:dyDescent="0.5">
      <c r="A829" s="82">
        <v>489</v>
      </c>
      <c r="B829" s="83">
        <v>100000531492</v>
      </c>
      <c r="C829" s="82">
        <v>0</v>
      </c>
      <c r="D829" s="84" t="s">
        <v>200</v>
      </c>
      <c r="E829" s="84" t="s">
        <v>1206</v>
      </c>
      <c r="F829" s="85">
        <v>148516</v>
      </c>
      <c r="G829" s="85">
        <v>-102063.7</v>
      </c>
      <c r="H829" s="85">
        <v>46452.3</v>
      </c>
    </row>
    <row r="830" spans="1:8" x14ac:dyDescent="0.5">
      <c r="A830" s="82">
        <v>490</v>
      </c>
      <c r="B830" s="83">
        <v>100000531493</v>
      </c>
      <c r="C830" s="82">
        <v>0</v>
      </c>
      <c r="D830" s="84" t="s">
        <v>200</v>
      </c>
      <c r="E830" s="84" t="s">
        <v>1207</v>
      </c>
      <c r="F830" s="85">
        <v>148516</v>
      </c>
      <c r="G830" s="85">
        <v>-102063.7</v>
      </c>
      <c r="H830" s="85">
        <v>46452.3</v>
      </c>
    </row>
    <row r="831" spans="1:8" x14ac:dyDescent="0.5">
      <c r="A831" s="82">
        <v>491</v>
      </c>
      <c r="B831" s="83">
        <v>100000531494</v>
      </c>
      <c r="C831" s="82">
        <v>0</v>
      </c>
      <c r="D831" s="84" t="s">
        <v>200</v>
      </c>
      <c r="E831" s="84" t="s">
        <v>1208</v>
      </c>
      <c r="F831" s="85">
        <v>148516</v>
      </c>
      <c r="G831" s="85">
        <v>-102063.67999999999</v>
      </c>
      <c r="H831" s="85">
        <v>46452.32</v>
      </c>
    </row>
    <row r="832" spans="1:8" x14ac:dyDescent="0.5">
      <c r="A832" s="82">
        <v>492</v>
      </c>
      <c r="B832" s="83">
        <v>100000531495</v>
      </c>
      <c r="C832" s="82">
        <v>0</v>
      </c>
      <c r="D832" s="84" t="s">
        <v>200</v>
      </c>
      <c r="E832" s="84" t="s">
        <v>1209</v>
      </c>
      <c r="F832" s="85">
        <v>148516</v>
      </c>
      <c r="G832" s="85">
        <v>-102063.7</v>
      </c>
      <c r="H832" s="85">
        <v>46452.3</v>
      </c>
    </row>
    <row r="833" spans="1:8" x14ac:dyDescent="0.5">
      <c r="A833" s="82">
        <v>493</v>
      </c>
      <c r="B833" s="83">
        <v>100000531496</v>
      </c>
      <c r="C833" s="82">
        <v>0</v>
      </c>
      <c r="D833" s="84" t="s">
        <v>200</v>
      </c>
      <c r="E833" s="84" t="s">
        <v>1210</v>
      </c>
      <c r="F833" s="85">
        <v>148516</v>
      </c>
      <c r="G833" s="85">
        <v>-102063.67999999999</v>
      </c>
      <c r="H833" s="85">
        <v>46452.32</v>
      </c>
    </row>
    <row r="834" spans="1:8" x14ac:dyDescent="0.5">
      <c r="A834" s="82">
        <v>494</v>
      </c>
      <c r="B834" s="83">
        <v>100000531497</v>
      </c>
      <c r="C834" s="82">
        <v>0</v>
      </c>
      <c r="D834" s="84" t="s">
        <v>200</v>
      </c>
      <c r="E834" s="84" t="s">
        <v>1211</v>
      </c>
      <c r="F834" s="85">
        <v>148516</v>
      </c>
      <c r="G834" s="85">
        <v>-102063.7</v>
      </c>
      <c r="H834" s="85">
        <v>46452.3</v>
      </c>
    </row>
    <row r="835" spans="1:8" x14ac:dyDescent="0.5">
      <c r="A835" s="82">
        <v>495</v>
      </c>
      <c r="B835" s="83">
        <v>100000531498</v>
      </c>
      <c r="C835" s="82">
        <v>0</v>
      </c>
      <c r="D835" s="84" t="s">
        <v>200</v>
      </c>
      <c r="E835" s="84" t="s">
        <v>1212</v>
      </c>
      <c r="F835" s="85">
        <v>148516</v>
      </c>
      <c r="G835" s="85">
        <v>-102063.67999999999</v>
      </c>
      <c r="H835" s="85">
        <v>46452.32</v>
      </c>
    </row>
    <row r="836" spans="1:8" x14ac:dyDescent="0.5">
      <c r="A836" s="82">
        <v>496</v>
      </c>
      <c r="B836" s="83">
        <v>100000531499</v>
      </c>
      <c r="C836" s="82">
        <v>0</v>
      </c>
      <c r="D836" s="84" t="s">
        <v>200</v>
      </c>
      <c r="E836" s="84" t="s">
        <v>1213</v>
      </c>
      <c r="F836" s="85">
        <v>148516</v>
      </c>
      <c r="G836" s="85">
        <v>-102063.67999999999</v>
      </c>
      <c r="H836" s="85">
        <v>46452.32</v>
      </c>
    </row>
    <row r="837" spans="1:8" x14ac:dyDescent="0.5">
      <c r="A837" s="82">
        <v>497</v>
      </c>
      <c r="B837" s="83">
        <v>100000531500</v>
      </c>
      <c r="C837" s="82">
        <v>0</v>
      </c>
      <c r="D837" s="84" t="s">
        <v>200</v>
      </c>
      <c r="E837" s="84" t="s">
        <v>1214</v>
      </c>
      <c r="F837" s="85">
        <v>148516</v>
      </c>
      <c r="G837" s="85">
        <v>-102063.7</v>
      </c>
      <c r="H837" s="85">
        <v>46452.3</v>
      </c>
    </row>
    <row r="838" spans="1:8" x14ac:dyDescent="0.5">
      <c r="A838" s="82">
        <v>498</v>
      </c>
      <c r="B838" s="83">
        <v>100000531501</v>
      </c>
      <c r="C838" s="82">
        <v>0</v>
      </c>
      <c r="D838" s="84" t="s">
        <v>200</v>
      </c>
      <c r="E838" s="84" t="s">
        <v>1215</v>
      </c>
      <c r="F838" s="85">
        <v>148516</v>
      </c>
      <c r="G838" s="85">
        <v>-102063.67999999999</v>
      </c>
      <c r="H838" s="85">
        <v>46452.32</v>
      </c>
    </row>
    <row r="839" spans="1:8" x14ac:dyDescent="0.5">
      <c r="A839" s="82">
        <v>499</v>
      </c>
      <c r="B839" s="83">
        <v>100000531502</v>
      </c>
      <c r="C839" s="82">
        <v>0</v>
      </c>
      <c r="D839" s="84" t="s">
        <v>200</v>
      </c>
      <c r="E839" s="84" t="s">
        <v>1216</v>
      </c>
      <c r="F839" s="85">
        <v>148516</v>
      </c>
      <c r="G839" s="85">
        <v>-102063.7</v>
      </c>
      <c r="H839" s="85">
        <v>46452.3</v>
      </c>
    </row>
    <row r="840" spans="1:8" x14ac:dyDescent="0.5">
      <c r="A840" s="82">
        <v>500</v>
      </c>
      <c r="B840" s="83">
        <v>100000531503</v>
      </c>
      <c r="C840" s="82">
        <v>0</v>
      </c>
      <c r="D840" s="84" t="s">
        <v>200</v>
      </c>
      <c r="E840" s="84" t="s">
        <v>1217</v>
      </c>
      <c r="F840" s="85">
        <v>148516</v>
      </c>
      <c r="G840" s="85">
        <v>-102063.7</v>
      </c>
      <c r="H840" s="85">
        <v>46452.3</v>
      </c>
    </row>
    <row r="841" spans="1:8" x14ac:dyDescent="0.5">
      <c r="A841" s="82">
        <v>501</v>
      </c>
      <c r="B841" s="83">
        <v>100000531504</v>
      </c>
      <c r="C841" s="82">
        <v>0</v>
      </c>
      <c r="D841" s="84" t="s">
        <v>200</v>
      </c>
      <c r="E841" s="84" t="s">
        <v>1218</v>
      </c>
      <c r="F841" s="85">
        <v>148516</v>
      </c>
      <c r="G841" s="85">
        <v>-102063.67999999999</v>
      </c>
      <c r="H841" s="85">
        <v>46452.32</v>
      </c>
    </row>
    <row r="842" spans="1:8" x14ac:dyDescent="0.5">
      <c r="A842" s="82">
        <v>502</v>
      </c>
      <c r="B842" s="83">
        <v>100000531505</v>
      </c>
      <c r="C842" s="82">
        <v>0</v>
      </c>
      <c r="D842" s="84" t="s">
        <v>200</v>
      </c>
      <c r="E842" s="84" t="s">
        <v>1219</v>
      </c>
      <c r="F842" s="85">
        <v>148516</v>
      </c>
      <c r="G842" s="85">
        <v>-102063.7</v>
      </c>
      <c r="H842" s="85">
        <v>46452.3</v>
      </c>
    </row>
    <row r="843" spans="1:8" x14ac:dyDescent="0.5">
      <c r="A843" s="82">
        <v>503</v>
      </c>
      <c r="B843" s="83">
        <v>100000531506</v>
      </c>
      <c r="C843" s="82">
        <v>0</v>
      </c>
      <c r="D843" s="84" t="s">
        <v>200</v>
      </c>
      <c r="E843" s="84" t="s">
        <v>1220</v>
      </c>
      <c r="F843" s="85">
        <v>148516</v>
      </c>
      <c r="G843" s="85">
        <v>-102063.67999999999</v>
      </c>
      <c r="H843" s="85">
        <v>46452.32</v>
      </c>
    </row>
    <row r="844" spans="1:8" x14ac:dyDescent="0.5">
      <c r="A844" s="82">
        <v>504</v>
      </c>
      <c r="B844" s="83">
        <v>100000531507</v>
      </c>
      <c r="C844" s="82">
        <v>0</v>
      </c>
      <c r="D844" s="84" t="s">
        <v>200</v>
      </c>
      <c r="E844" s="84" t="s">
        <v>1221</v>
      </c>
      <c r="F844" s="85">
        <v>148516</v>
      </c>
      <c r="G844" s="85">
        <v>-102063.7</v>
      </c>
      <c r="H844" s="85">
        <v>46452.3</v>
      </c>
    </row>
    <row r="845" spans="1:8" x14ac:dyDescent="0.5">
      <c r="A845" s="82">
        <v>505</v>
      </c>
      <c r="B845" s="83">
        <v>100000531508</v>
      </c>
      <c r="C845" s="82">
        <v>0</v>
      </c>
      <c r="D845" s="84" t="s">
        <v>200</v>
      </c>
      <c r="E845" s="84" t="s">
        <v>1222</v>
      </c>
      <c r="F845" s="85">
        <v>148516</v>
      </c>
      <c r="G845" s="85">
        <v>-102063.67999999999</v>
      </c>
      <c r="H845" s="85">
        <v>46452.32</v>
      </c>
    </row>
    <row r="846" spans="1:8" x14ac:dyDescent="0.5">
      <c r="A846" s="82">
        <v>506</v>
      </c>
      <c r="B846" s="83">
        <v>100000531509</v>
      </c>
      <c r="C846" s="82">
        <v>0</v>
      </c>
      <c r="D846" s="84" t="s">
        <v>200</v>
      </c>
      <c r="E846" s="84" t="s">
        <v>1223</v>
      </c>
      <c r="F846" s="85">
        <v>148516</v>
      </c>
      <c r="G846" s="85">
        <v>-102063.7</v>
      </c>
      <c r="H846" s="85">
        <v>46452.3</v>
      </c>
    </row>
    <row r="847" spans="1:8" x14ac:dyDescent="0.5">
      <c r="A847" s="82">
        <v>507</v>
      </c>
      <c r="B847" s="83">
        <v>100000531510</v>
      </c>
      <c r="C847" s="82">
        <v>0</v>
      </c>
      <c r="D847" s="84" t="s">
        <v>200</v>
      </c>
      <c r="E847" s="84" t="s">
        <v>1224</v>
      </c>
      <c r="F847" s="85">
        <v>148516</v>
      </c>
      <c r="G847" s="85">
        <v>-102063.67999999999</v>
      </c>
      <c r="H847" s="85">
        <v>46452.32</v>
      </c>
    </row>
    <row r="848" spans="1:8" x14ac:dyDescent="0.5">
      <c r="A848" s="82">
        <v>508</v>
      </c>
      <c r="B848" s="83">
        <v>100000531511</v>
      </c>
      <c r="C848" s="82">
        <v>0</v>
      </c>
      <c r="D848" s="84" t="s">
        <v>200</v>
      </c>
      <c r="E848" s="84" t="s">
        <v>1225</v>
      </c>
      <c r="F848" s="85">
        <v>148516</v>
      </c>
      <c r="G848" s="85">
        <v>-102063.7</v>
      </c>
      <c r="H848" s="85">
        <v>46452.3</v>
      </c>
    </row>
    <row r="849" spans="1:8" x14ac:dyDescent="0.5">
      <c r="A849" s="82">
        <v>509</v>
      </c>
      <c r="B849" s="83">
        <v>100000543662</v>
      </c>
      <c r="C849" s="82">
        <v>0</v>
      </c>
      <c r="D849" s="84" t="s">
        <v>634</v>
      </c>
      <c r="E849" s="84" t="s">
        <v>1226</v>
      </c>
      <c r="F849" s="85">
        <v>119947</v>
      </c>
      <c r="G849" s="85">
        <v>-76560.009999999995</v>
      </c>
      <c r="H849" s="85">
        <v>43386.99</v>
      </c>
    </row>
    <row r="850" spans="1:8" x14ac:dyDescent="0.5">
      <c r="A850" s="82">
        <v>510</v>
      </c>
      <c r="B850" s="83">
        <v>100000543663</v>
      </c>
      <c r="C850" s="82">
        <v>0</v>
      </c>
      <c r="D850" s="84" t="s">
        <v>634</v>
      </c>
      <c r="E850" s="84" t="s">
        <v>1227</v>
      </c>
      <c r="F850" s="85">
        <v>119947</v>
      </c>
      <c r="G850" s="85">
        <v>-76560.009999999995</v>
      </c>
      <c r="H850" s="85">
        <v>43386.99</v>
      </c>
    </row>
    <row r="851" spans="1:8" x14ac:dyDescent="0.5">
      <c r="A851" s="82">
        <v>511</v>
      </c>
      <c r="B851" s="83">
        <v>100000543664</v>
      </c>
      <c r="C851" s="82">
        <v>0</v>
      </c>
      <c r="D851" s="84" t="s">
        <v>634</v>
      </c>
      <c r="E851" s="84" t="s">
        <v>1228</v>
      </c>
      <c r="F851" s="85">
        <v>119947</v>
      </c>
      <c r="G851" s="85">
        <v>-76560.009999999995</v>
      </c>
      <c r="H851" s="85">
        <v>43386.99</v>
      </c>
    </row>
    <row r="852" spans="1:8" x14ac:dyDescent="0.5">
      <c r="A852" s="82">
        <v>512</v>
      </c>
      <c r="B852" s="83">
        <v>100000543665</v>
      </c>
      <c r="C852" s="82">
        <v>0</v>
      </c>
      <c r="D852" s="84" t="s">
        <v>634</v>
      </c>
      <c r="E852" s="84" t="s">
        <v>1229</v>
      </c>
      <c r="F852" s="85">
        <v>119947</v>
      </c>
      <c r="G852" s="85">
        <v>-76560.02</v>
      </c>
      <c r="H852" s="85">
        <v>43386.98</v>
      </c>
    </row>
    <row r="853" spans="1:8" x14ac:dyDescent="0.5">
      <c r="A853" s="82">
        <v>513</v>
      </c>
      <c r="B853" s="83">
        <v>100000543666</v>
      </c>
      <c r="C853" s="82">
        <v>0</v>
      </c>
      <c r="D853" s="84" t="s">
        <v>634</v>
      </c>
      <c r="E853" s="84" t="s">
        <v>1230</v>
      </c>
      <c r="F853" s="85">
        <v>119947</v>
      </c>
      <c r="G853" s="85">
        <v>-76560.009999999995</v>
      </c>
      <c r="H853" s="85">
        <v>43386.99</v>
      </c>
    </row>
    <row r="854" spans="1:8" x14ac:dyDescent="0.5">
      <c r="A854" s="82">
        <v>514</v>
      </c>
      <c r="B854" s="83">
        <v>100000543667</v>
      </c>
      <c r="C854" s="82">
        <v>0</v>
      </c>
      <c r="D854" s="84" t="s">
        <v>634</v>
      </c>
      <c r="E854" s="84" t="s">
        <v>1231</v>
      </c>
      <c r="F854" s="85">
        <v>119947</v>
      </c>
      <c r="G854" s="85">
        <v>-76560.009999999995</v>
      </c>
      <c r="H854" s="85">
        <v>43386.99</v>
      </c>
    </row>
    <row r="855" spans="1:8" x14ac:dyDescent="0.5">
      <c r="A855" s="82">
        <v>515</v>
      </c>
      <c r="B855" s="83">
        <v>100000543668</v>
      </c>
      <c r="C855" s="82">
        <v>0</v>
      </c>
      <c r="D855" s="84" t="s">
        <v>634</v>
      </c>
      <c r="E855" s="84" t="s">
        <v>1232</v>
      </c>
      <c r="F855" s="85">
        <v>119947</v>
      </c>
      <c r="G855" s="85">
        <v>-76560.02</v>
      </c>
      <c r="H855" s="85">
        <v>43386.98</v>
      </c>
    </row>
    <row r="856" spans="1:8" x14ac:dyDescent="0.5">
      <c r="A856" s="82">
        <v>516</v>
      </c>
      <c r="B856" s="83">
        <v>100000543669</v>
      </c>
      <c r="C856" s="82">
        <v>0</v>
      </c>
      <c r="D856" s="84" t="s">
        <v>634</v>
      </c>
      <c r="E856" s="84" t="s">
        <v>1233</v>
      </c>
      <c r="F856" s="85">
        <v>119947</v>
      </c>
      <c r="G856" s="85">
        <v>-76560.02</v>
      </c>
      <c r="H856" s="85">
        <v>43386.98</v>
      </c>
    </row>
    <row r="857" spans="1:8" x14ac:dyDescent="0.5">
      <c r="A857" s="82">
        <v>517</v>
      </c>
      <c r="B857" s="83">
        <v>100000543670</v>
      </c>
      <c r="C857" s="82">
        <v>0</v>
      </c>
      <c r="D857" s="84" t="s">
        <v>634</v>
      </c>
      <c r="E857" s="84" t="s">
        <v>1234</v>
      </c>
      <c r="F857" s="85">
        <v>119947</v>
      </c>
      <c r="G857" s="85">
        <v>-76560.009999999995</v>
      </c>
      <c r="H857" s="85">
        <v>43386.99</v>
      </c>
    </row>
    <row r="858" spans="1:8" x14ac:dyDescent="0.5">
      <c r="A858" s="82">
        <v>518</v>
      </c>
      <c r="B858" s="83">
        <v>100000543671</v>
      </c>
      <c r="C858" s="82">
        <v>0</v>
      </c>
      <c r="D858" s="84" t="s">
        <v>634</v>
      </c>
      <c r="E858" s="84" t="s">
        <v>1235</v>
      </c>
      <c r="F858" s="85">
        <v>119947</v>
      </c>
      <c r="G858" s="85">
        <v>-76560.02</v>
      </c>
      <c r="H858" s="85">
        <v>43386.98</v>
      </c>
    </row>
    <row r="859" spans="1:8" x14ac:dyDescent="0.5">
      <c r="A859" s="82">
        <v>519</v>
      </c>
      <c r="B859" s="83">
        <v>100000543672</v>
      </c>
      <c r="C859" s="82">
        <v>0</v>
      </c>
      <c r="D859" s="84" t="s">
        <v>634</v>
      </c>
      <c r="E859" s="84" t="s">
        <v>1236</v>
      </c>
      <c r="F859" s="85">
        <v>119947</v>
      </c>
      <c r="G859" s="85">
        <v>-76560.009999999995</v>
      </c>
      <c r="H859" s="85">
        <v>43386.99</v>
      </c>
    </row>
    <row r="860" spans="1:8" x14ac:dyDescent="0.5">
      <c r="A860" s="82">
        <v>520</v>
      </c>
      <c r="B860" s="83">
        <v>100000543673</v>
      </c>
      <c r="C860" s="82">
        <v>0</v>
      </c>
      <c r="D860" s="84" t="s">
        <v>634</v>
      </c>
      <c r="E860" s="84" t="s">
        <v>1237</v>
      </c>
      <c r="F860" s="85">
        <v>119947</v>
      </c>
      <c r="G860" s="85">
        <v>-76560.02</v>
      </c>
      <c r="H860" s="85">
        <v>43386.98</v>
      </c>
    </row>
    <row r="861" spans="1:8" x14ac:dyDescent="0.5">
      <c r="A861" s="82">
        <v>521</v>
      </c>
      <c r="B861" s="83">
        <v>100000543674</v>
      </c>
      <c r="C861" s="82">
        <v>0</v>
      </c>
      <c r="D861" s="84" t="s">
        <v>634</v>
      </c>
      <c r="E861" s="84" t="s">
        <v>1238</v>
      </c>
      <c r="F861" s="85">
        <v>119947</v>
      </c>
      <c r="G861" s="85">
        <v>-76560.009999999995</v>
      </c>
      <c r="H861" s="85">
        <v>43386.99</v>
      </c>
    </row>
    <row r="862" spans="1:8" x14ac:dyDescent="0.5">
      <c r="A862" s="82">
        <v>522</v>
      </c>
      <c r="B862" s="83">
        <v>100000543675</v>
      </c>
      <c r="C862" s="82">
        <v>0</v>
      </c>
      <c r="D862" s="84" t="s">
        <v>634</v>
      </c>
      <c r="E862" s="84" t="s">
        <v>1239</v>
      </c>
      <c r="F862" s="85">
        <v>119947</v>
      </c>
      <c r="G862" s="85">
        <v>-76560.009999999995</v>
      </c>
      <c r="H862" s="85">
        <v>43386.99</v>
      </c>
    </row>
    <row r="863" spans="1:8" x14ac:dyDescent="0.5">
      <c r="A863" s="82">
        <v>523</v>
      </c>
      <c r="B863" s="83">
        <v>100000543676</v>
      </c>
      <c r="C863" s="82">
        <v>0</v>
      </c>
      <c r="D863" s="84" t="s">
        <v>634</v>
      </c>
      <c r="E863" s="84" t="s">
        <v>1240</v>
      </c>
      <c r="F863" s="85">
        <v>119947</v>
      </c>
      <c r="G863" s="85">
        <v>-76560.02</v>
      </c>
      <c r="H863" s="85">
        <v>43386.98</v>
      </c>
    </row>
    <row r="864" spans="1:8" x14ac:dyDescent="0.5">
      <c r="A864" s="82">
        <v>524</v>
      </c>
      <c r="B864" s="83">
        <v>100000543677</v>
      </c>
      <c r="C864" s="82">
        <v>0</v>
      </c>
      <c r="D864" s="84" t="s">
        <v>634</v>
      </c>
      <c r="E864" s="84" t="s">
        <v>1241</v>
      </c>
      <c r="F864" s="85">
        <v>119947</v>
      </c>
      <c r="G864" s="85">
        <v>-76560.009999999995</v>
      </c>
      <c r="H864" s="85">
        <v>43386.99</v>
      </c>
    </row>
    <row r="865" spans="1:8" x14ac:dyDescent="0.5">
      <c r="A865" s="82">
        <v>525</v>
      </c>
      <c r="B865" s="83">
        <v>100000543678</v>
      </c>
      <c r="C865" s="82">
        <v>0</v>
      </c>
      <c r="D865" s="84" t="s">
        <v>634</v>
      </c>
      <c r="E865" s="84" t="s">
        <v>1242</v>
      </c>
      <c r="F865" s="85">
        <v>119947</v>
      </c>
      <c r="G865" s="85">
        <v>-76560.02</v>
      </c>
      <c r="H865" s="85">
        <v>43386.98</v>
      </c>
    </row>
    <row r="866" spans="1:8" x14ac:dyDescent="0.5">
      <c r="A866" s="82">
        <v>526</v>
      </c>
      <c r="B866" s="83">
        <v>100000543679</v>
      </c>
      <c r="C866" s="82">
        <v>0</v>
      </c>
      <c r="D866" s="84" t="s">
        <v>634</v>
      </c>
      <c r="E866" s="84" t="s">
        <v>1243</v>
      </c>
      <c r="F866" s="85">
        <v>119947</v>
      </c>
      <c r="G866" s="85">
        <v>-76560.02</v>
      </c>
      <c r="H866" s="85">
        <v>43386.98</v>
      </c>
    </row>
    <row r="867" spans="1:8" x14ac:dyDescent="0.5">
      <c r="A867" s="82">
        <v>527</v>
      </c>
      <c r="B867" s="83">
        <v>100000543680</v>
      </c>
      <c r="C867" s="82">
        <v>0</v>
      </c>
      <c r="D867" s="84" t="s">
        <v>634</v>
      </c>
      <c r="E867" s="84" t="s">
        <v>1244</v>
      </c>
      <c r="F867" s="85">
        <v>119947</v>
      </c>
      <c r="G867" s="85">
        <v>-76560.009999999995</v>
      </c>
      <c r="H867" s="85">
        <v>43386.99</v>
      </c>
    </row>
    <row r="868" spans="1:8" x14ac:dyDescent="0.5">
      <c r="A868" s="82">
        <v>528</v>
      </c>
      <c r="B868" s="83">
        <v>100000543681</v>
      </c>
      <c r="C868" s="82">
        <v>0</v>
      </c>
      <c r="D868" s="84" t="s">
        <v>634</v>
      </c>
      <c r="E868" s="84" t="s">
        <v>1245</v>
      </c>
      <c r="F868" s="85">
        <v>119947</v>
      </c>
      <c r="G868" s="85">
        <v>-76560.02</v>
      </c>
      <c r="H868" s="85">
        <v>43386.98</v>
      </c>
    </row>
    <row r="869" spans="1:8" x14ac:dyDescent="0.5">
      <c r="A869" s="82">
        <v>529</v>
      </c>
      <c r="B869" s="83">
        <v>100000543682</v>
      </c>
      <c r="C869" s="82">
        <v>0</v>
      </c>
      <c r="D869" s="84" t="s">
        <v>634</v>
      </c>
      <c r="E869" s="84" t="s">
        <v>1246</v>
      </c>
      <c r="F869" s="85">
        <v>119947</v>
      </c>
      <c r="G869" s="85">
        <v>-76560.009999999995</v>
      </c>
      <c r="H869" s="85">
        <v>43386.99</v>
      </c>
    </row>
    <row r="870" spans="1:8" x14ac:dyDescent="0.5">
      <c r="A870" s="82">
        <v>530</v>
      </c>
      <c r="B870" s="83">
        <v>100000543683</v>
      </c>
      <c r="C870" s="82">
        <v>0</v>
      </c>
      <c r="D870" s="84" t="s">
        <v>634</v>
      </c>
      <c r="E870" s="84" t="s">
        <v>1247</v>
      </c>
      <c r="F870" s="85">
        <v>119947</v>
      </c>
      <c r="G870" s="85">
        <v>-76560.03</v>
      </c>
      <c r="H870" s="85">
        <v>43386.97</v>
      </c>
    </row>
    <row r="871" spans="1:8" x14ac:dyDescent="0.5">
      <c r="A871" s="82">
        <v>531</v>
      </c>
      <c r="B871" s="83">
        <v>100000543684</v>
      </c>
      <c r="C871" s="82">
        <v>0</v>
      </c>
      <c r="D871" s="84" t="s">
        <v>634</v>
      </c>
      <c r="E871" s="84" t="s">
        <v>1248</v>
      </c>
      <c r="F871" s="85">
        <v>119947</v>
      </c>
      <c r="G871" s="85">
        <v>-76560.009999999995</v>
      </c>
      <c r="H871" s="85">
        <v>43386.99</v>
      </c>
    </row>
    <row r="872" spans="1:8" x14ac:dyDescent="0.5">
      <c r="A872" s="82">
        <v>532</v>
      </c>
      <c r="B872" s="83">
        <v>100000543685</v>
      </c>
      <c r="C872" s="82">
        <v>0</v>
      </c>
      <c r="D872" s="84" t="s">
        <v>634</v>
      </c>
      <c r="E872" s="84" t="s">
        <v>1249</v>
      </c>
      <c r="F872" s="85">
        <v>119947</v>
      </c>
      <c r="G872" s="85">
        <v>-76560.03</v>
      </c>
      <c r="H872" s="85">
        <v>43386.97</v>
      </c>
    </row>
    <row r="873" spans="1:8" x14ac:dyDescent="0.5">
      <c r="A873" s="82">
        <v>533</v>
      </c>
      <c r="B873" s="83">
        <v>100000543686</v>
      </c>
      <c r="C873" s="82">
        <v>0</v>
      </c>
      <c r="D873" s="84" t="s">
        <v>634</v>
      </c>
      <c r="E873" s="84" t="s">
        <v>1250</v>
      </c>
      <c r="F873" s="85">
        <v>119947</v>
      </c>
      <c r="G873" s="85">
        <v>-76560.009999999995</v>
      </c>
      <c r="H873" s="85">
        <v>43386.99</v>
      </c>
    </row>
    <row r="874" spans="1:8" x14ac:dyDescent="0.5">
      <c r="A874" s="82">
        <v>534</v>
      </c>
      <c r="B874" s="83">
        <v>100000543687</v>
      </c>
      <c r="C874" s="82">
        <v>0</v>
      </c>
      <c r="D874" s="84" t="s">
        <v>634</v>
      </c>
      <c r="E874" s="84" t="s">
        <v>1251</v>
      </c>
      <c r="F874" s="85">
        <v>119947</v>
      </c>
      <c r="G874" s="85">
        <v>-76560.03</v>
      </c>
      <c r="H874" s="85">
        <v>43386.97</v>
      </c>
    </row>
    <row r="875" spans="1:8" x14ac:dyDescent="0.5">
      <c r="A875" s="82">
        <v>535</v>
      </c>
      <c r="B875" s="83">
        <v>100000543688</v>
      </c>
      <c r="C875" s="82">
        <v>0</v>
      </c>
      <c r="D875" s="84" t="s">
        <v>634</v>
      </c>
      <c r="E875" s="84" t="s">
        <v>1252</v>
      </c>
      <c r="F875" s="85">
        <v>119947</v>
      </c>
      <c r="G875" s="85">
        <v>-76471.37</v>
      </c>
      <c r="H875" s="85">
        <v>43475.63</v>
      </c>
    </row>
    <row r="876" spans="1:8" x14ac:dyDescent="0.5">
      <c r="A876" s="82">
        <v>536</v>
      </c>
      <c r="B876" s="83">
        <v>100000543689</v>
      </c>
      <c r="C876" s="82">
        <v>0</v>
      </c>
      <c r="D876" s="84" t="s">
        <v>634</v>
      </c>
      <c r="E876" s="84" t="s">
        <v>1253</v>
      </c>
      <c r="F876" s="85">
        <v>119947</v>
      </c>
      <c r="G876" s="85">
        <v>-76471.38</v>
      </c>
      <c r="H876" s="85">
        <v>43475.62</v>
      </c>
    </row>
    <row r="877" spans="1:8" x14ac:dyDescent="0.5">
      <c r="A877" s="82">
        <v>537</v>
      </c>
      <c r="B877" s="83">
        <v>100000543690</v>
      </c>
      <c r="C877" s="82">
        <v>0</v>
      </c>
      <c r="D877" s="84" t="s">
        <v>634</v>
      </c>
      <c r="E877" s="84" t="s">
        <v>1254</v>
      </c>
      <c r="F877" s="85">
        <v>119947</v>
      </c>
      <c r="G877" s="85">
        <v>-76471.37</v>
      </c>
      <c r="H877" s="85">
        <v>43475.63</v>
      </c>
    </row>
    <row r="878" spans="1:8" x14ac:dyDescent="0.5">
      <c r="A878" s="82">
        <v>538</v>
      </c>
      <c r="B878" s="83">
        <v>100000543691</v>
      </c>
      <c r="C878" s="82">
        <v>0</v>
      </c>
      <c r="D878" s="84" t="s">
        <v>634</v>
      </c>
      <c r="E878" s="84" t="s">
        <v>1255</v>
      </c>
      <c r="F878" s="85">
        <v>119947</v>
      </c>
      <c r="G878" s="85">
        <v>-76471.38</v>
      </c>
      <c r="H878" s="85">
        <v>43475.62</v>
      </c>
    </row>
    <row r="879" spans="1:8" x14ac:dyDescent="0.5">
      <c r="A879" s="82">
        <v>539</v>
      </c>
      <c r="B879" s="83">
        <v>100000543692</v>
      </c>
      <c r="C879" s="82">
        <v>0</v>
      </c>
      <c r="D879" s="84" t="s">
        <v>634</v>
      </c>
      <c r="E879" s="84" t="s">
        <v>1256</v>
      </c>
      <c r="F879" s="85">
        <v>119947</v>
      </c>
      <c r="G879" s="85">
        <v>-76471.37</v>
      </c>
      <c r="H879" s="85">
        <v>43475.63</v>
      </c>
    </row>
    <row r="880" spans="1:8" x14ac:dyDescent="0.5">
      <c r="A880" s="82">
        <v>540</v>
      </c>
      <c r="B880" s="83">
        <v>100000543693</v>
      </c>
      <c r="C880" s="82">
        <v>0</v>
      </c>
      <c r="D880" s="84" t="s">
        <v>634</v>
      </c>
      <c r="E880" s="84" t="s">
        <v>1257</v>
      </c>
      <c r="F880" s="85">
        <v>119947</v>
      </c>
      <c r="G880" s="85">
        <v>-76471.37</v>
      </c>
      <c r="H880" s="85">
        <v>43475.63</v>
      </c>
    </row>
    <row r="881" spans="1:8" x14ac:dyDescent="0.5">
      <c r="A881" s="82">
        <v>541</v>
      </c>
      <c r="B881" s="83">
        <v>100000543694</v>
      </c>
      <c r="C881" s="82">
        <v>0</v>
      </c>
      <c r="D881" s="84" t="s">
        <v>634</v>
      </c>
      <c r="E881" s="84" t="s">
        <v>1258</v>
      </c>
      <c r="F881" s="85">
        <v>119947</v>
      </c>
      <c r="G881" s="85">
        <v>-76471.38</v>
      </c>
      <c r="H881" s="85">
        <v>43475.62</v>
      </c>
    </row>
    <row r="882" spans="1:8" x14ac:dyDescent="0.5">
      <c r="A882" s="82">
        <v>542</v>
      </c>
      <c r="B882" s="83">
        <v>100000543695</v>
      </c>
      <c r="C882" s="82">
        <v>0</v>
      </c>
      <c r="D882" s="84" t="s">
        <v>634</v>
      </c>
      <c r="E882" s="84" t="s">
        <v>1259</v>
      </c>
      <c r="F882" s="85">
        <v>119947</v>
      </c>
      <c r="G882" s="85">
        <v>-76471.38</v>
      </c>
      <c r="H882" s="85">
        <v>43475.62</v>
      </c>
    </row>
    <row r="883" spans="1:8" x14ac:dyDescent="0.5">
      <c r="A883" s="82">
        <v>543</v>
      </c>
      <c r="B883" s="83">
        <v>100000543696</v>
      </c>
      <c r="C883" s="82">
        <v>0</v>
      </c>
      <c r="D883" s="84" t="s">
        <v>634</v>
      </c>
      <c r="E883" s="84" t="s">
        <v>1260</v>
      </c>
      <c r="F883" s="85">
        <v>119947</v>
      </c>
      <c r="G883" s="85">
        <v>-76471.37</v>
      </c>
      <c r="H883" s="85">
        <v>43475.63</v>
      </c>
    </row>
    <row r="884" spans="1:8" x14ac:dyDescent="0.5">
      <c r="A884" s="82">
        <v>544</v>
      </c>
      <c r="B884" s="83">
        <v>100000543697</v>
      </c>
      <c r="C884" s="82">
        <v>0</v>
      </c>
      <c r="D884" s="84" t="s">
        <v>634</v>
      </c>
      <c r="E884" s="84" t="s">
        <v>1261</v>
      </c>
      <c r="F884" s="85">
        <v>119947</v>
      </c>
      <c r="G884" s="85">
        <v>-76471.37</v>
      </c>
      <c r="H884" s="85">
        <v>43475.63</v>
      </c>
    </row>
    <row r="885" spans="1:8" x14ac:dyDescent="0.5">
      <c r="A885" s="82">
        <v>545</v>
      </c>
      <c r="B885" s="83">
        <v>100000543698</v>
      </c>
      <c r="C885" s="82">
        <v>0</v>
      </c>
      <c r="D885" s="84" t="s">
        <v>634</v>
      </c>
      <c r="E885" s="84" t="s">
        <v>1262</v>
      </c>
      <c r="F885" s="85">
        <v>119947</v>
      </c>
      <c r="G885" s="85">
        <v>-76471.38</v>
      </c>
      <c r="H885" s="85">
        <v>43475.62</v>
      </c>
    </row>
    <row r="886" spans="1:8" x14ac:dyDescent="0.5">
      <c r="A886" s="82">
        <v>546</v>
      </c>
      <c r="B886" s="83">
        <v>100000543699</v>
      </c>
      <c r="C886" s="82">
        <v>0</v>
      </c>
      <c r="D886" s="84" t="s">
        <v>634</v>
      </c>
      <c r="E886" s="84" t="s">
        <v>1263</v>
      </c>
      <c r="F886" s="85">
        <v>119947</v>
      </c>
      <c r="G886" s="85">
        <v>-76471.38</v>
      </c>
      <c r="H886" s="85">
        <v>43475.62</v>
      </c>
    </row>
    <row r="887" spans="1:8" x14ac:dyDescent="0.5">
      <c r="A887" s="82">
        <v>547</v>
      </c>
      <c r="B887" s="83">
        <v>100000543700</v>
      </c>
      <c r="C887" s="82">
        <v>0</v>
      </c>
      <c r="D887" s="84" t="s">
        <v>634</v>
      </c>
      <c r="E887" s="84" t="s">
        <v>1264</v>
      </c>
      <c r="F887" s="85">
        <v>119947</v>
      </c>
      <c r="G887" s="85">
        <v>-76471.37</v>
      </c>
      <c r="H887" s="85">
        <v>43475.63</v>
      </c>
    </row>
    <row r="888" spans="1:8" x14ac:dyDescent="0.5">
      <c r="A888" s="82">
        <v>548</v>
      </c>
      <c r="B888" s="83">
        <v>100000543701</v>
      </c>
      <c r="C888" s="82">
        <v>0</v>
      </c>
      <c r="D888" s="84" t="s">
        <v>634</v>
      </c>
      <c r="E888" s="84" t="s">
        <v>1265</v>
      </c>
      <c r="F888" s="85">
        <v>119947</v>
      </c>
      <c r="G888" s="85">
        <v>-76471.37</v>
      </c>
      <c r="H888" s="85">
        <v>43475.63</v>
      </c>
    </row>
    <row r="889" spans="1:8" x14ac:dyDescent="0.5">
      <c r="A889" s="82">
        <v>549</v>
      </c>
      <c r="B889" s="83">
        <v>100000543702</v>
      </c>
      <c r="C889" s="82">
        <v>0</v>
      </c>
      <c r="D889" s="84" t="s">
        <v>634</v>
      </c>
      <c r="E889" s="84" t="s">
        <v>1266</v>
      </c>
      <c r="F889" s="85">
        <v>119947</v>
      </c>
      <c r="G889" s="85">
        <v>-76471.38</v>
      </c>
      <c r="H889" s="85">
        <v>43475.62</v>
      </c>
    </row>
    <row r="890" spans="1:8" x14ac:dyDescent="0.5">
      <c r="A890" s="82">
        <v>550</v>
      </c>
      <c r="B890" s="83">
        <v>100000543703</v>
      </c>
      <c r="C890" s="82">
        <v>0</v>
      </c>
      <c r="D890" s="84" t="s">
        <v>634</v>
      </c>
      <c r="E890" s="84" t="s">
        <v>1267</v>
      </c>
      <c r="F890" s="85">
        <v>119947</v>
      </c>
      <c r="G890" s="85">
        <v>-76471.38</v>
      </c>
      <c r="H890" s="85">
        <v>43475.62</v>
      </c>
    </row>
    <row r="891" spans="1:8" x14ac:dyDescent="0.5">
      <c r="A891" s="82">
        <v>551</v>
      </c>
      <c r="B891" s="83">
        <v>100000543704</v>
      </c>
      <c r="C891" s="82">
        <v>0</v>
      </c>
      <c r="D891" s="84" t="s">
        <v>634</v>
      </c>
      <c r="E891" s="84" t="s">
        <v>1268</v>
      </c>
      <c r="F891" s="85">
        <v>119947</v>
      </c>
      <c r="G891" s="85">
        <v>-76471.37</v>
      </c>
      <c r="H891" s="85">
        <v>43475.63</v>
      </c>
    </row>
    <row r="892" spans="1:8" x14ac:dyDescent="0.5">
      <c r="A892" s="82">
        <v>552</v>
      </c>
      <c r="B892" s="83">
        <v>100000543705</v>
      </c>
      <c r="C892" s="82">
        <v>0</v>
      </c>
      <c r="D892" s="84" t="s">
        <v>634</v>
      </c>
      <c r="E892" s="84" t="s">
        <v>1269</v>
      </c>
      <c r="F892" s="85">
        <v>119947</v>
      </c>
      <c r="G892" s="85">
        <v>-76471.37</v>
      </c>
      <c r="H892" s="85">
        <v>43475.63</v>
      </c>
    </row>
    <row r="893" spans="1:8" x14ac:dyDescent="0.5">
      <c r="A893" s="82">
        <v>553</v>
      </c>
      <c r="B893" s="83">
        <v>100000543706</v>
      </c>
      <c r="C893" s="82">
        <v>0</v>
      </c>
      <c r="D893" s="84" t="s">
        <v>634</v>
      </c>
      <c r="E893" s="84" t="s">
        <v>1270</v>
      </c>
      <c r="F893" s="85">
        <v>119947</v>
      </c>
      <c r="G893" s="85">
        <v>-76471.38</v>
      </c>
      <c r="H893" s="85">
        <v>43475.62</v>
      </c>
    </row>
    <row r="894" spans="1:8" x14ac:dyDescent="0.5">
      <c r="A894" s="82">
        <v>554</v>
      </c>
      <c r="B894" s="83">
        <v>100000543707</v>
      </c>
      <c r="C894" s="82">
        <v>0</v>
      </c>
      <c r="D894" s="84" t="s">
        <v>634</v>
      </c>
      <c r="E894" s="84" t="s">
        <v>1271</v>
      </c>
      <c r="F894" s="85">
        <v>119947</v>
      </c>
      <c r="G894" s="85">
        <v>-76471.38</v>
      </c>
      <c r="H894" s="85">
        <v>43475.62</v>
      </c>
    </row>
    <row r="895" spans="1:8" x14ac:dyDescent="0.5">
      <c r="A895" s="82">
        <v>555</v>
      </c>
      <c r="B895" s="83">
        <v>100000543708</v>
      </c>
      <c r="C895" s="82">
        <v>0</v>
      </c>
      <c r="D895" s="84" t="s">
        <v>634</v>
      </c>
      <c r="E895" s="84" t="s">
        <v>1272</v>
      </c>
      <c r="F895" s="85">
        <v>119947</v>
      </c>
      <c r="G895" s="85">
        <v>-76471.37</v>
      </c>
      <c r="H895" s="85">
        <v>43475.63</v>
      </c>
    </row>
    <row r="896" spans="1:8" x14ac:dyDescent="0.5">
      <c r="A896" s="82">
        <v>556</v>
      </c>
      <c r="B896" s="83">
        <v>100000543709</v>
      </c>
      <c r="C896" s="82">
        <v>0</v>
      </c>
      <c r="D896" s="84" t="s">
        <v>634</v>
      </c>
      <c r="E896" s="84" t="s">
        <v>1273</v>
      </c>
      <c r="F896" s="85">
        <v>119947</v>
      </c>
      <c r="G896" s="85">
        <v>-76471.37</v>
      </c>
      <c r="H896" s="85">
        <v>43475.63</v>
      </c>
    </row>
    <row r="897" spans="1:8" x14ac:dyDescent="0.5">
      <c r="A897" s="82">
        <v>557</v>
      </c>
      <c r="B897" s="83">
        <v>100000543710</v>
      </c>
      <c r="C897" s="82">
        <v>0</v>
      </c>
      <c r="D897" s="84" t="s">
        <v>634</v>
      </c>
      <c r="E897" s="84" t="s">
        <v>1274</v>
      </c>
      <c r="F897" s="85">
        <v>119947</v>
      </c>
      <c r="G897" s="85">
        <v>-76471.38</v>
      </c>
      <c r="H897" s="85">
        <v>43475.62</v>
      </c>
    </row>
    <row r="898" spans="1:8" x14ac:dyDescent="0.5">
      <c r="A898" s="82">
        <v>558</v>
      </c>
      <c r="B898" s="83">
        <v>100000543711</v>
      </c>
      <c r="C898" s="82">
        <v>0</v>
      </c>
      <c r="D898" s="84" t="s">
        <v>634</v>
      </c>
      <c r="E898" s="84" t="s">
        <v>1275</v>
      </c>
      <c r="F898" s="85">
        <v>119947</v>
      </c>
      <c r="G898" s="85">
        <v>-76471.39</v>
      </c>
      <c r="H898" s="85">
        <v>43475.61</v>
      </c>
    </row>
    <row r="899" spans="1:8" x14ac:dyDescent="0.5">
      <c r="A899" s="82">
        <v>559</v>
      </c>
      <c r="B899" s="83">
        <v>100000543712</v>
      </c>
      <c r="C899" s="82">
        <v>0</v>
      </c>
      <c r="D899" s="84" t="s">
        <v>634</v>
      </c>
      <c r="E899" s="84" t="s">
        <v>1276</v>
      </c>
      <c r="F899" s="85">
        <v>119947</v>
      </c>
      <c r="G899" s="85">
        <v>-76471.37</v>
      </c>
      <c r="H899" s="85">
        <v>43475.63</v>
      </c>
    </row>
    <row r="900" spans="1:8" x14ac:dyDescent="0.5">
      <c r="A900" s="82">
        <v>560</v>
      </c>
      <c r="B900" s="83">
        <v>100000543713</v>
      </c>
      <c r="C900" s="82">
        <v>0</v>
      </c>
      <c r="D900" s="84" t="s">
        <v>634</v>
      </c>
      <c r="E900" s="84" t="s">
        <v>1277</v>
      </c>
      <c r="F900" s="85">
        <v>119947</v>
      </c>
      <c r="G900" s="85">
        <v>-76471.39</v>
      </c>
      <c r="H900" s="85">
        <v>43475.61</v>
      </c>
    </row>
    <row r="901" spans="1:8" x14ac:dyDescent="0.5">
      <c r="A901" s="82">
        <v>561</v>
      </c>
      <c r="B901" s="83">
        <v>100000543714</v>
      </c>
      <c r="C901" s="82">
        <v>0</v>
      </c>
      <c r="D901" s="84" t="s">
        <v>634</v>
      </c>
      <c r="E901" s="84" t="s">
        <v>1278</v>
      </c>
      <c r="F901" s="85">
        <v>119947</v>
      </c>
      <c r="G901" s="85">
        <v>-76471.37</v>
      </c>
      <c r="H901" s="85">
        <v>43475.63</v>
      </c>
    </row>
    <row r="902" spans="1:8" x14ac:dyDescent="0.5">
      <c r="A902" s="82">
        <v>562</v>
      </c>
      <c r="B902" s="83">
        <v>100000543715</v>
      </c>
      <c r="C902" s="82">
        <v>0</v>
      </c>
      <c r="D902" s="84" t="s">
        <v>634</v>
      </c>
      <c r="E902" s="84" t="s">
        <v>1279</v>
      </c>
      <c r="F902" s="85">
        <v>119947</v>
      </c>
      <c r="G902" s="85">
        <v>-76471.39</v>
      </c>
      <c r="H902" s="85">
        <v>43475.61</v>
      </c>
    </row>
    <row r="903" spans="1:8" x14ac:dyDescent="0.5">
      <c r="A903" s="82">
        <v>563</v>
      </c>
      <c r="B903" s="83">
        <v>100000543716</v>
      </c>
      <c r="C903" s="82">
        <v>0</v>
      </c>
      <c r="D903" s="84" t="s">
        <v>634</v>
      </c>
      <c r="E903" s="84" t="s">
        <v>1280</v>
      </c>
      <c r="F903" s="85">
        <v>119947</v>
      </c>
      <c r="G903" s="85">
        <v>-76471.37</v>
      </c>
      <c r="H903" s="85">
        <v>43475.63</v>
      </c>
    </row>
    <row r="904" spans="1:8" x14ac:dyDescent="0.5">
      <c r="A904" s="82">
        <v>564</v>
      </c>
      <c r="B904" s="83">
        <v>100000543717</v>
      </c>
      <c r="C904" s="82">
        <v>0</v>
      </c>
      <c r="D904" s="84" t="s">
        <v>634</v>
      </c>
      <c r="E904" s="84" t="s">
        <v>1281</v>
      </c>
      <c r="F904" s="85">
        <v>119947</v>
      </c>
      <c r="G904" s="85">
        <v>-76471.37</v>
      </c>
      <c r="H904" s="85">
        <v>43475.63</v>
      </c>
    </row>
    <row r="905" spans="1:8" x14ac:dyDescent="0.5">
      <c r="A905" s="82">
        <v>565</v>
      </c>
      <c r="B905" s="83">
        <v>100000543718</v>
      </c>
      <c r="C905" s="82">
        <v>0</v>
      </c>
      <c r="D905" s="84" t="s">
        <v>634</v>
      </c>
      <c r="E905" s="84" t="s">
        <v>1282</v>
      </c>
      <c r="F905" s="85">
        <v>119947</v>
      </c>
      <c r="G905" s="85">
        <v>-76471.39</v>
      </c>
      <c r="H905" s="85">
        <v>43475.61</v>
      </c>
    </row>
    <row r="906" spans="1:8" x14ac:dyDescent="0.5">
      <c r="A906" s="82">
        <v>566</v>
      </c>
      <c r="B906" s="83">
        <v>100000543719</v>
      </c>
      <c r="C906" s="82">
        <v>0</v>
      </c>
      <c r="D906" s="84" t="s">
        <v>634</v>
      </c>
      <c r="E906" s="84" t="s">
        <v>1283</v>
      </c>
      <c r="F906" s="85">
        <v>119947</v>
      </c>
      <c r="G906" s="85">
        <v>-76471.37</v>
      </c>
      <c r="H906" s="85">
        <v>43475.63</v>
      </c>
    </row>
    <row r="907" spans="1:8" x14ac:dyDescent="0.5">
      <c r="A907" s="82">
        <v>567</v>
      </c>
      <c r="B907" s="83">
        <v>100000543720</v>
      </c>
      <c r="C907" s="82">
        <v>0</v>
      </c>
      <c r="D907" s="84" t="s">
        <v>634</v>
      </c>
      <c r="E907" s="84" t="s">
        <v>1284</v>
      </c>
      <c r="F907" s="85">
        <v>119947</v>
      </c>
      <c r="G907" s="85">
        <v>-76471.39</v>
      </c>
      <c r="H907" s="85">
        <v>43475.61</v>
      </c>
    </row>
    <row r="908" spans="1:8" x14ac:dyDescent="0.5">
      <c r="A908" s="82">
        <v>568</v>
      </c>
      <c r="B908" s="83">
        <v>100000543721</v>
      </c>
      <c r="C908" s="82">
        <v>0</v>
      </c>
      <c r="D908" s="84" t="s">
        <v>634</v>
      </c>
      <c r="E908" s="84" t="s">
        <v>1285</v>
      </c>
      <c r="F908" s="85">
        <v>119947</v>
      </c>
      <c r="G908" s="85">
        <v>-76471.39</v>
      </c>
      <c r="H908" s="85">
        <v>43475.61</v>
      </c>
    </row>
    <row r="909" spans="1:8" x14ac:dyDescent="0.5">
      <c r="A909" s="82">
        <v>569</v>
      </c>
      <c r="B909" s="83">
        <v>100000543722</v>
      </c>
      <c r="C909" s="82">
        <v>0</v>
      </c>
      <c r="D909" s="84" t="s">
        <v>634</v>
      </c>
      <c r="E909" s="84" t="s">
        <v>1286</v>
      </c>
      <c r="F909" s="85">
        <v>119947</v>
      </c>
      <c r="G909" s="85">
        <v>-76471.37</v>
      </c>
      <c r="H909" s="85">
        <v>43475.63</v>
      </c>
    </row>
    <row r="910" spans="1:8" x14ac:dyDescent="0.5">
      <c r="A910" s="82">
        <v>570</v>
      </c>
      <c r="B910" s="83">
        <v>100000543723</v>
      </c>
      <c r="C910" s="82">
        <v>0</v>
      </c>
      <c r="D910" s="84" t="s">
        <v>634</v>
      </c>
      <c r="E910" s="84" t="s">
        <v>1287</v>
      </c>
      <c r="F910" s="85">
        <v>119947</v>
      </c>
      <c r="G910" s="85">
        <v>-76471.39</v>
      </c>
      <c r="H910" s="85">
        <v>43475.61</v>
      </c>
    </row>
    <row r="911" spans="1:8" x14ac:dyDescent="0.5">
      <c r="A911" s="82">
        <v>571</v>
      </c>
      <c r="B911" s="83">
        <v>100000543724</v>
      </c>
      <c r="C911" s="82">
        <v>0</v>
      </c>
      <c r="D911" s="84" t="s">
        <v>634</v>
      </c>
      <c r="E911" s="84" t="s">
        <v>1288</v>
      </c>
      <c r="F911" s="85">
        <v>119947</v>
      </c>
      <c r="G911" s="85">
        <v>-76471.37</v>
      </c>
      <c r="H911" s="85">
        <v>43475.63</v>
      </c>
    </row>
    <row r="912" spans="1:8" x14ac:dyDescent="0.5">
      <c r="A912" s="82">
        <v>572</v>
      </c>
      <c r="B912" s="83">
        <v>100000543725</v>
      </c>
      <c r="C912" s="82">
        <v>0</v>
      </c>
      <c r="D912" s="84" t="s">
        <v>634</v>
      </c>
      <c r="E912" s="84" t="s">
        <v>1289</v>
      </c>
      <c r="F912" s="85">
        <v>119947</v>
      </c>
      <c r="G912" s="85">
        <v>-76471.39</v>
      </c>
      <c r="H912" s="85">
        <v>43475.61</v>
      </c>
    </row>
    <row r="913" spans="1:8" x14ac:dyDescent="0.5">
      <c r="A913" s="82">
        <v>573</v>
      </c>
      <c r="B913" s="83">
        <v>100000543726</v>
      </c>
      <c r="C913" s="82">
        <v>0</v>
      </c>
      <c r="D913" s="84" t="s">
        <v>634</v>
      </c>
      <c r="E913" s="84" t="s">
        <v>1290</v>
      </c>
      <c r="F913" s="85">
        <v>119947</v>
      </c>
      <c r="G913" s="85">
        <v>-76471.37</v>
      </c>
      <c r="H913" s="85">
        <v>43475.63</v>
      </c>
    </row>
    <row r="914" spans="1:8" x14ac:dyDescent="0.5">
      <c r="A914" s="82">
        <v>574</v>
      </c>
      <c r="B914" s="83">
        <v>100000543727</v>
      </c>
      <c r="C914" s="82">
        <v>0</v>
      </c>
      <c r="D914" s="84" t="s">
        <v>634</v>
      </c>
      <c r="E914" s="84" t="s">
        <v>1291</v>
      </c>
      <c r="F914" s="85">
        <v>119947</v>
      </c>
      <c r="G914" s="85">
        <v>-76471.39</v>
      </c>
      <c r="H914" s="85">
        <v>43475.61</v>
      </c>
    </row>
    <row r="915" spans="1:8" x14ac:dyDescent="0.5">
      <c r="A915" s="82">
        <v>575</v>
      </c>
      <c r="B915" s="83">
        <v>100000543728</v>
      </c>
      <c r="C915" s="82">
        <v>0</v>
      </c>
      <c r="D915" s="84" t="s">
        <v>634</v>
      </c>
      <c r="E915" s="84" t="s">
        <v>1292</v>
      </c>
      <c r="F915" s="85">
        <v>119947</v>
      </c>
      <c r="G915" s="85">
        <v>-76471.37</v>
      </c>
      <c r="H915" s="85">
        <v>43475.63</v>
      </c>
    </row>
    <row r="916" spans="1:8" x14ac:dyDescent="0.5">
      <c r="A916" s="82">
        <v>576</v>
      </c>
      <c r="B916" s="83">
        <v>100000543729</v>
      </c>
      <c r="C916" s="82">
        <v>0</v>
      </c>
      <c r="D916" s="84" t="s">
        <v>634</v>
      </c>
      <c r="E916" s="84" t="s">
        <v>1293</v>
      </c>
      <c r="F916" s="85">
        <v>119947</v>
      </c>
      <c r="G916" s="85">
        <v>-76471.39</v>
      </c>
      <c r="H916" s="85">
        <v>43475.61</v>
      </c>
    </row>
    <row r="917" spans="1:8" x14ac:dyDescent="0.5">
      <c r="A917" s="82">
        <v>577</v>
      </c>
      <c r="B917" s="83">
        <v>100000570753</v>
      </c>
      <c r="C917" s="82">
        <v>0</v>
      </c>
      <c r="D917" s="84" t="s">
        <v>131</v>
      </c>
      <c r="E917" s="84" t="s">
        <v>1294</v>
      </c>
      <c r="F917" s="85">
        <v>755089</v>
      </c>
      <c r="G917" s="85">
        <v>-96317.759999999995</v>
      </c>
      <c r="H917" s="85">
        <v>658771.24</v>
      </c>
    </row>
    <row r="918" spans="1:8" x14ac:dyDescent="0.5">
      <c r="A918" s="82">
        <v>578</v>
      </c>
      <c r="B918" s="83">
        <v>100000570769</v>
      </c>
      <c r="C918" s="82">
        <v>0</v>
      </c>
      <c r="D918" s="84" t="s">
        <v>131</v>
      </c>
      <c r="E918" s="84" t="s">
        <v>207</v>
      </c>
      <c r="F918" s="85">
        <v>1232309</v>
      </c>
      <c r="G918" s="85">
        <v>-157191.04999999999</v>
      </c>
      <c r="H918" s="85">
        <v>1075117.95</v>
      </c>
    </row>
    <row r="919" spans="1:8" x14ac:dyDescent="0.5">
      <c r="A919" s="82">
        <v>579</v>
      </c>
      <c r="B919" s="83">
        <v>100000570784</v>
      </c>
      <c r="C919" s="82">
        <v>0</v>
      </c>
      <c r="D919" s="84" t="s">
        <v>131</v>
      </c>
      <c r="E919" s="84" t="s">
        <v>1295</v>
      </c>
      <c r="F919" s="85">
        <v>701600</v>
      </c>
      <c r="G919" s="85">
        <v>-145281.38</v>
      </c>
      <c r="H919" s="85">
        <v>556318.62</v>
      </c>
    </row>
    <row r="920" spans="1:8" x14ac:dyDescent="0.5">
      <c r="A920" s="82">
        <v>580</v>
      </c>
      <c r="B920" s="83">
        <v>100000570785</v>
      </c>
      <c r="C920" s="82">
        <v>0</v>
      </c>
      <c r="D920" s="84" t="s">
        <v>131</v>
      </c>
      <c r="E920" s="84" t="s">
        <v>1295</v>
      </c>
      <c r="F920" s="85">
        <v>701600</v>
      </c>
      <c r="G920" s="85">
        <v>-145281.39000000001</v>
      </c>
      <c r="H920" s="85">
        <v>556318.61</v>
      </c>
    </row>
    <row r="921" spans="1:8" s="81" customFormat="1" x14ac:dyDescent="0.5">
      <c r="A921" s="78"/>
      <c r="B921" s="163" t="s">
        <v>156</v>
      </c>
      <c r="C921" s="163"/>
      <c r="D921" s="163"/>
      <c r="E921" s="163"/>
      <c r="F921" s="86">
        <f>SUM(F341:F920)</f>
        <v>142224659</v>
      </c>
      <c r="G921" s="86">
        <f>SUM(G341:G920)</f>
        <v>-76205983.330000684</v>
      </c>
      <c r="H921" s="86">
        <f>SUM(H341:H920)</f>
        <v>66018675.66999948</v>
      </c>
    </row>
    <row r="922" spans="1:8" x14ac:dyDescent="0.5">
      <c r="B922" s="74"/>
    </row>
    <row r="923" spans="1:8" s="81" customFormat="1" x14ac:dyDescent="0.5">
      <c r="A923" s="117" t="s">
        <v>1296</v>
      </c>
      <c r="C923" s="92"/>
    </row>
    <row r="924" spans="1:8" s="81" customFormat="1" x14ac:dyDescent="0.5">
      <c r="A924" s="78" t="s">
        <v>0</v>
      </c>
      <c r="B924" s="80" t="s">
        <v>58</v>
      </c>
      <c r="C924" s="78" t="s">
        <v>59</v>
      </c>
      <c r="D924" s="80" t="s">
        <v>60</v>
      </c>
      <c r="E924" s="80" t="s">
        <v>61</v>
      </c>
      <c r="F924" s="80" t="s">
        <v>579</v>
      </c>
      <c r="G924" s="80" t="s">
        <v>63</v>
      </c>
      <c r="H924" s="80" t="s">
        <v>64</v>
      </c>
    </row>
    <row r="925" spans="1:8" x14ac:dyDescent="0.5">
      <c r="A925" s="82">
        <v>1</v>
      </c>
      <c r="B925" s="83">
        <v>100000042558</v>
      </c>
      <c r="C925" s="82">
        <v>0</v>
      </c>
      <c r="D925" s="84" t="s">
        <v>741</v>
      </c>
      <c r="E925" s="84" t="s">
        <v>1297</v>
      </c>
      <c r="F925" s="85">
        <v>712000</v>
      </c>
      <c r="G925" s="85">
        <v>-711999</v>
      </c>
      <c r="H925" s="84">
        <v>1</v>
      </c>
    </row>
    <row r="926" spans="1:8" x14ac:dyDescent="0.5">
      <c r="A926" s="82">
        <v>2</v>
      </c>
      <c r="B926" s="83">
        <v>100000065710</v>
      </c>
      <c r="C926" s="82">
        <v>0</v>
      </c>
      <c r="D926" s="84" t="s">
        <v>1298</v>
      </c>
      <c r="E926" s="84" t="s">
        <v>1299</v>
      </c>
      <c r="F926" s="85">
        <v>675000</v>
      </c>
      <c r="G926" s="85">
        <v>-674999</v>
      </c>
      <c r="H926" s="84">
        <v>1</v>
      </c>
    </row>
    <row r="927" spans="1:8" x14ac:dyDescent="0.5">
      <c r="A927" s="82">
        <v>3</v>
      </c>
      <c r="B927" s="83">
        <v>100000065711</v>
      </c>
      <c r="C927" s="82">
        <v>0</v>
      </c>
      <c r="D927" s="84" t="s">
        <v>1298</v>
      </c>
      <c r="E927" s="84" t="s">
        <v>1300</v>
      </c>
      <c r="F927" s="85">
        <v>675000</v>
      </c>
      <c r="G927" s="85">
        <v>-674999</v>
      </c>
      <c r="H927" s="84">
        <v>1</v>
      </c>
    </row>
    <row r="928" spans="1:8" x14ac:dyDescent="0.5">
      <c r="A928" s="82">
        <v>4</v>
      </c>
      <c r="B928" s="83">
        <v>100000105305</v>
      </c>
      <c r="C928" s="82">
        <v>0</v>
      </c>
      <c r="D928" s="84" t="s">
        <v>744</v>
      </c>
      <c r="E928" s="84" t="s">
        <v>1297</v>
      </c>
      <c r="F928" s="85">
        <v>559000</v>
      </c>
      <c r="G928" s="85">
        <v>-558999</v>
      </c>
      <c r="H928" s="84">
        <v>1</v>
      </c>
    </row>
    <row r="929" spans="1:8" x14ac:dyDescent="0.5">
      <c r="A929" s="82">
        <v>5</v>
      </c>
      <c r="B929" s="83">
        <v>100000109220</v>
      </c>
      <c r="C929" s="82">
        <v>0</v>
      </c>
      <c r="D929" s="84" t="s">
        <v>746</v>
      </c>
      <c r="E929" s="84" t="s">
        <v>1301</v>
      </c>
      <c r="F929" s="85">
        <v>655000</v>
      </c>
      <c r="G929" s="85">
        <v>-654999</v>
      </c>
      <c r="H929" s="84">
        <v>1</v>
      </c>
    </row>
    <row r="930" spans="1:8" x14ac:dyDescent="0.5">
      <c r="A930" s="82">
        <v>6</v>
      </c>
      <c r="B930" s="83">
        <v>100000109221</v>
      </c>
      <c r="C930" s="82">
        <v>0</v>
      </c>
      <c r="D930" s="84" t="s">
        <v>746</v>
      </c>
      <c r="E930" s="84" t="s">
        <v>1301</v>
      </c>
      <c r="F930" s="85">
        <v>655000</v>
      </c>
      <c r="G930" s="85">
        <v>-654999</v>
      </c>
      <c r="H930" s="84">
        <v>1</v>
      </c>
    </row>
    <row r="931" spans="1:8" x14ac:dyDescent="0.5">
      <c r="A931" s="82">
        <v>7</v>
      </c>
      <c r="B931" s="83">
        <v>100000109222</v>
      </c>
      <c r="C931" s="82">
        <v>0</v>
      </c>
      <c r="D931" s="84" t="s">
        <v>746</v>
      </c>
      <c r="E931" s="84" t="s">
        <v>1301</v>
      </c>
      <c r="F931" s="85">
        <v>655000</v>
      </c>
      <c r="G931" s="85">
        <v>-654999</v>
      </c>
      <c r="H931" s="84">
        <v>1</v>
      </c>
    </row>
    <row r="932" spans="1:8" x14ac:dyDescent="0.5">
      <c r="A932" s="82">
        <v>8</v>
      </c>
      <c r="B932" s="83">
        <v>100000109223</v>
      </c>
      <c r="C932" s="82">
        <v>0</v>
      </c>
      <c r="D932" s="84" t="s">
        <v>746</v>
      </c>
      <c r="E932" s="84" t="s">
        <v>1302</v>
      </c>
      <c r="F932" s="85">
        <v>67000</v>
      </c>
      <c r="G932" s="85">
        <v>-66999</v>
      </c>
      <c r="H932" s="84">
        <v>1</v>
      </c>
    </row>
    <row r="933" spans="1:8" x14ac:dyDescent="0.5">
      <c r="A933" s="82">
        <v>9</v>
      </c>
      <c r="B933" s="83">
        <v>100000109224</v>
      </c>
      <c r="C933" s="82">
        <v>0</v>
      </c>
      <c r="D933" s="84" t="s">
        <v>746</v>
      </c>
      <c r="E933" s="84" t="s">
        <v>1302</v>
      </c>
      <c r="F933" s="85">
        <v>67000</v>
      </c>
      <c r="G933" s="85">
        <v>-66999</v>
      </c>
      <c r="H933" s="84">
        <v>1</v>
      </c>
    </row>
    <row r="934" spans="1:8" x14ac:dyDescent="0.5">
      <c r="A934" s="82">
        <v>10</v>
      </c>
      <c r="B934" s="83">
        <v>100000109225</v>
      </c>
      <c r="C934" s="82">
        <v>0</v>
      </c>
      <c r="D934" s="84" t="s">
        <v>746</v>
      </c>
      <c r="E934" s="84" t="s">
        <v>1302</v>
      </c>
      <c r="F934" s="85">
        <v>67000</v>
      </c>
      <c r="G934" s="85">
        <v>-66999</v>
      </c>
      <c r="H934" s="84">
        <v>1</v>
      </c>
    </row>
    <row r="935" spans="1:8" x14ac:dyDescent="0.5">
      <c r="A935" s="82">
        <v>11</v>
      </c>
      <c r="B935" s="83">
        <v>100000109226</v>
      </c>
      <c r="C935" s="82">
        <v>0</v>
      </c>
      <c r="D935" s="84" t="s">
        <v>746</v>
      </c>
      <c r="E935" s="84" t="s">
        <v>1302</v>
      </c>
      <c r="F935" s="85">
        <v>67000</v>
      </c>
      <c r="G935" s="85">
        <v>-66999</v>
      </c>
      <c r="H935" s="84">
        <v>1</v>
      </c>
    </row>
    <row r="936" spans="1:8" x14ac:dyDescent="0.5">
      <c r="A936" s="82">
        <v>12</v>
      </c>
      <c r="B936" s="83">
        <v>100000109227</v>
      </c>
      <c r="C936" s="82">
        <v>0</v>
      </c>
      <c r="D936" s="84" t="s">
        <v>746</v>
      </c>
      <c r="E936" s="84" t="s">
        <v>1302</v>
      </c>
      <c r="F936" s="85">
        <v>67000</v>
      </c>
      <c r="G936" s="85">
        <v>-66999</v>
      </c>
      <c r="H936" s="84">
        <v>1</v>
      </c>
    </row>
    <row r="937" spans="1:8" x14ac:dyDescent="0.5">
      <c r="A937" s="82">
        <v>13</v>
      </c>
      <c r="B937" s="83">
        <v>100000109228</v>
      </c>
      <c r="C937" s="82">
        <v>0</v>
      </c>
      <c r="D937" s="84" t="s">
        <v>746</v>
      </c>
      <c r="E937" s="84" t="s">
        <v>1302</v>
      </c>
      <c r="F937" s="85">
        <v>67000</v>
      </c>
      <c r="G937" s="85">
        <v>-66999</v>
      </c>
      <c r="H937" s="84">
        <v>1</v>
      </c>
    </row>
    <row r="938" spans="1:8" x14ac:dyDescent="0.5">
      <c r="A938" s="82">
        <v>14</v>
      </c>
      <c r="B938" s="83">
        <v>100000109229</v>
      </c>
      <c r="C938" s="82">
        <v>0</v>
      </c>
      <c r="D938" s="84" t="s">
        <v>746</v>
      </c>
      <c r="E938" s="84" t="s">
        <v>1302</v>
      </c>
      <c r="F938" s="85">
        <v>67000</v>
      </c>
      <c r="G938" s="85">
        <v>-66999</v>
      </c>
      <c r="H938" s="84">
        <v>1</v>
      </c>
    </row>
    <row r="939" spans="1:8" x14ac:dyDescent="0.5">
      <c r="A939" s="82">
        <v>15</v>
      </c>
      <c r="B939" s="83">
        <v>100000109230</v>
      </c>
      <c r="C939" s="82">
        <v>0</v>
      </c>
      <c r="D939" s="84" t="s">
        <v>746</v>
      </c>
      <c r="E939" s="84" t="s">
        <v>1302</v>
      </c>
      <c r="F939" s="85">
        <v>67000</v>
      </c>
      <c r="G939" s="85">
        <v>-66999</v>
      </c>
      <c r="H939" s="84">
        <v>1</v>
      </c>
    </row>
    <row r="940" spans="1:8" x14ac:dyDescent="0.5">
      <c r="A940" s="82">
        <v>16</v>
      </c>
      <c r="B940" s="83">
        <v>100000109231</v>
      </c>
      <c r="C940" s="82">
        <v>0</v>
      </c>
      <c r="D940" s="84" t="s">
        <v>746</v>
      </c>
      <c r="E940" s="84" t="s">
        <v>1302</v>
      </c>
      <c r="F940" s="85">
        <v>67000</v>
      </c>
      <c r="G940" s="85">
        <v>-66999</v>
      </c>
      <c r="H940" s="84">
        <v>1</v>
      </c>
    </row>
    <row r="941" spans="1:8" x14ac:dyDescent="0.5">
      <c r="A941" s="82">
        <v>17</v>
      </c>
      <c r="B941" s="83">
        <v>100000109232</v>
      </c>
      <c r="C941" s="82">
        <v>0</v>
      </c>
      <c r="D941" s="84" t="s">
        <v>746</v>
      </c>
      <c r="E941" s="84" t="s">
        <v>1302</v>
      </c>
      <c r="F941" s="85">
        <v>67000</v>
      </c>
      <c r="G941" s="85">
        <v>-66999</v>
      </c>
      <c r="H941" s="84">
        <v>1</v>
      </c>
    </row>
    <row r="942" spans="1:8" x14ac:dyDescent="0.5">
      <c r="A942" s="82">
        <v>18</v>
      </c>
      <c r="B942" s="83">
        <v>100000109325</v>
      </c>
      <c r="C942" s="82">
        <v>0</v>
      </c>
      <c r="D942" s="84" t="s">
        <v>726</v>
      </c>
      <c r="E942" s="84" t="s">
        <v>1297</v>
      </c>
      <c r="F942" s="85">
        <v>680000</v>
      </c>
      <c r="G942" s="85">
        <v>-679999</v>
      </c>
      <c r="H942" s="84">
        <v>1</v>
      </c>
    </row>
    <row r="943" spans="1:8" x14ac:dyDescent="0.5">
      <c r="A943" s="82">
        <v>19</v>
      </c>
      <c r="B943" s="83">
        <v>100000109327</v>
      </c>
      <c r="C943" s="82">
        <v>0</v>
      </c>
      <c r="D943" s="84" t="s">
        <v>726</v>
      </c>
      <c r="E943" s="84" t="s">
        <v>1303</v>
      </c>
      <c r="F943" s="85">
        <v>1830000</v>
      </c>
      <c r="G943" s="85">
        <v>-1829999</v>
      </c>
      <c r="H943" s="84">
        <v>1</v>
      </c>
    </row>
    <row r="944" spans="1:8" x14ac:dyDescent="0.5">
      <c r="A944" s="82">
        <v>20</v>
      </c>
      <c r="B944" s="83">
        <v>100000109328</v>
      </c>
      <c r="C944" s="82">
        <v>0</v>
      </c>
      <c r="D944" s="84" t="s">
        <v>726</v>
      </c>
      <c r="E944" s="84" t="s">
        <v>1297</v>
      </c>
      <c r="F944" s="85">
        <v>680000</v>
      </c>
      <c r="G944" s="85">
        <v>-679999</v>
      </c>
      <c r="H944" s="84">
        <v>1</v>
      </c>
    </row>
    <row r="945" spans="1:8" x14ac:dyDescent="0.5">
      <c r="A945" s="82">
        <v>21</v>
      </c>
      <c r="B945" s="83">
        <v>100000109329</v>
      </c>
      <c r="C945" s="82">
        <v>0</v>
      </c>
      <c r="D945" s="84" t="s">
        <v>726</v>
      </c>
      <c r="E945" s="84" t="s">
        <v>1302</v>
      </c>
      <c r="F945" s="85">
        <v>65900</v>
      </c>
      <c r="G945" s="85">
        <v>-65899</v>
      </c>
      <c r="H945" s="84">
        <v>1</v>
      </c>
    </row>
    <row r="946" spans="1:8" x14ac:dyDescent="0.5">
      <c r="A946" s="82">
        <v>22</v>
      </c>
      <c r="B946" s="83">
        <v>100000109330</v>
      </c>
      <c r="C946" s="82">
        <v>0</v>
      </c>
      <c r="D946" s="84" t="s">
        <v>726</v>
      </c>
      <c r="E946" s="84" t="s">
        <v>1302</v>
      </c>
      <c r="F946" s="85">
        <v>65900</v>
      </c>
      <c r="G946" s="85">
        <v>-65899</v>
      </c>
      <c r="H946" s="84">
        <v>1</v>
      </c>
    </row>
    <row r="947" spans="1:8" x14ac:dyDescent="0.5">
      <c r="A947" s="82">
        <v>23</v>
      </c>
      <c r="B947" s="83">
        <v>100000109331</v>
      </c>
      <c r="C947" s="82">
        <v>0</v>
      </c>
      <c r="D947" s="84" t="s">
        <v>726</v>
      </c>
      <c r="E947" s="84" t="s">
        <v>1302</v>
      </c>
      <c r="F947" s="85">
        <v>65900</v>
      </c>
      <c r="G947" s="85">
        <v>-65899</v>
      </c>
      <c r="H947" s="84">
        <v>1</v>
      </c>
    </row>
    <row r="948" spans="1:8" x14ac:dyDescent="0.5">
      <c r="A948" s="82">
        <v>24</v>
      </c>
      <c r="B948" s="83">
        <v>100000109332</v>
      </c>
      <c r="C948" s="82">
        <v>0</v>
      </c>
      <c r="D948" s="84" t="s">
        <v>726</v>
      </c>
      <c r="E948" s="84" t="s">
        <v>1302</v>
      </c>
      <c r="F948" s="85">
        <v>65900</v>
      </c>
      <c r="G948" s="85">
        <v>-65899</v>
      </c>
      <c r="H948" s="84">
        <v>1</v>
      </c>
    </row>
    <row r="949" spans="1:8" x14ac:dyDescent="0.5">
      <c r="A949" s="82">
        <v>25</v>
      </c>
      <c r="B949" s="83">
        <v>100000109333</v>
      </c>
      <c r="C949" s="82">
        <v>0</v>
      </c>
      <c r="D949" s="84" t="s">
        <v>726</v>
      </c>
      <c r="E949" s="84" t="s">
        <v>1302</v>
      </c>
      <c r="F949" s="85">
        <v>65900</v>
      </c>
      <c r="G949" s="85">
        <v>-65899</v>
      </c>
      <c r="H949" s="84">
        <v>1</v>
      </c>
    </row>
    <row r="950" spans="1:8" x14ac:dyDescent="0.5">
      <c r="A950" s="82">
        <v>26</v>
      </c>
      <c r="B950" s="83">
        <v>100000109334</v>
      </c>
      <c r="C950" s="82">
        <v>0</v>
      </c>
      <c r="D950" s="84" t="s">
        <v>726</v>
      </c>
      <c r="E950" s="84" t="s">
        <v>1302</v>
      </c>
      <c r="F950" s="85">
        <v>65900</v>
      </c>
      <c r="G950" s="85">
        <v>-65899</v>
      </c>
      <c r="H950" s="84">
        <v>1</v>
      </c>
    </row>
    <row r="951" spans="1:8" x14ac:dyDescent="0.5">
      <c r="A951" s="82">
        <v>27</v>
      </c>
      <c r="B951" s="83">
        <v>100000109335</v>
      </c>
      <c r="C951" s="82">
        <v>0</v>
      </c>
      <c r="D951" s="84" t="s">
        <v>726</v>
      </c>
      <c r="E951" s="84" t="s">
        <v>1302</v>
      </c>
      <c r="F951" s="85">
        <v>65900</v>
      </c>
      <c r="G951" s="85">
        <v>-65899</v>
      </c>
      <c r="H951" s="84">
        <v>1</v>
      </c>
    </row>
    <row r="952" spans="1:8" x14ac:dyDescent="0.5">
      <c r="A952" s="82">
        <v>28</v>
      </c>
      <c r="B952" s="83">
        <v>100000109341</v>
      </c>
      <c r="C952" s="82">
        <v>0</v>
      </c>
      <c r="D952" s="84" t="s">
        <v>726</v>
      </c>
      <c r="E952" s="84" t="s">
        <v>1304</v>
      </c>
      <c r="F952" s="85">
        <v>50000</v>
      </c>
      <c r="G952" s="85">
        <v>-49999</v>
      </c>
      <c r="H952" s="84">
        <v>1</v>
      </c>
    </row>
    <row r="953" spans="1:8" x14ac:dyDescent="0.5">
      <c r="A953" s="82">
        <v>29</v>
      </c>
      <c r="B953" s="83">
        <v>100000109342</v>
      </c>
      <c r="C953" s="82">
        <v>0</v>
      </c>
      <c r="D953" s="84" t="s">
        <v>726</v>
      </c>
      <c r="E953" s="84" t="s">
        <v>1304</v>
      </c>
      <c r="F953" s="85">
        <v>50000</v>
      </c>
      <c r="G953" s="85">
        <v>-49999</v>
      </c>
      <c r="H953" s="84">
        <v>1</v>
      </c>
    </row>
    <row r="954" spans="1:8" x14ac:dyDescent="0.5">
      <c r="A954" s="82">
        <v>30</v>
      </c>
      <c r="B954" s="83">
        <v>100000109343</v>
      </c>
      <c r="C954" s="82">
        <v>0</v>
      </c>
      <c r="D954" s="84" t="s">
        <v>726</v>
      </c>
      <c r="E954" s="84" t="s">
        <v>1304</v>
      </c>
      <c r="F954" s="85">
        <v>50000</v>
      </c>
      <c r="G954" s="85">
        <v>-49999</v>
      </c>
      <c r="H954" s="84">
        <v>1</v>
      </c>
    </row>
    <row r="955" spans="1:8" x14ac:dyDescent="0.5">
      <c r="A955" s="82">
        <v>31</v>
      </c>
      <c r="B955" s="83">
        <v>100000109344</v>
      </c>
      <c r="C955" s="82">
        <v>0</v>
      </c>
      <c r="D955" s="84" t="s">
        <v>726</v>
      </c>
      <c r="E955" s="84" t="s">
        <v>1305</v>
      </c>
      <c r="F955" s="85">
        <v>62500</v>
      </c>
      <c r="G955" s="85">
        <v>-62499</v>
      </c>
      <c r="H955" s="84">
        <v>1</v>
      </c>
    </row>
    <row r="956" spans="1:8" x14ac:dyDescent="0.5">
      <c r="A956" s="82">
        <v>32</v>
      </c>
      <c r="B956" s="83">
        <v>100000109345</v>
      </c>
      <c r="C956" s="82">
        <v>0</v>
      </c>
      <c r="D956" s="84" t="s">
        <v>726</v>
      </c>
      <c r="E956" s="84" t="s">
        <v>1305</v>
      </c>
      <c r="F956" s="85">
        <v>62500</v>
      </c>
      <c r="G956" s="85">
        <v>-62499</v>
      </c>
      <c r="H956" s="84">
        <v>1</v>
      </c>
    </row>
    <row r="957" spans="1:8" x14ac:dyDescent="0.5">
      <c r="A957" s="82">
        <v>33</v>
      </c>
      <c r="B957" s="83">
        <v>100000109346</v>
      </c>
      <c r="C957" s="82">
        <v>0</v>
      </c>
      <c r="D957" s="84" t="s">
        <v>726</v>
      </c>
      <c r="E957" s="84" t="s">
        <v>1302</v>
      </c>
      <c r="F957" s="85">
        <v>62000</v>
      </c>
      <c r="G957" s="85">
        <v>-61999</v>
      </c>
      <c r="H957" s="84">
        <v>1</v>
      </c>
    </row>
    <row r="958" spans="1:8" x14ac:dyDescent="0.5">
      <c r="A958" s="82">
        <v>34</v>
      </c>
      <c r="B958" s="83">
        <v>100000109347</v>
      </c>
      <c r="C958" s="82">
        <v>0</v>
      </c>
      <c r="D958" s="84" t="s">
        <v>726</v>
      </c>
      <c r="E958" s="84" t="s">
        <v>1302</v>
      </c>
      <c r="F958" s="85">
        <v>62000</v>
      </c>
      <c r="G958" s="85">
        <v>-61999</v>
      </c>
      <c r="H958" s="84">
        <v>1</v>
      </c>
    </row>
    <row r="959" spans="1:8" x14ac:dyDescent="0.5">
      <c r="A959" s="82">
        <v>35</v>
      </c>
      <c r="B959" s="83">
        <v>100000109348</v>
      </c>
      <c r="C959" s="82">
        <v>0</v>
      </c>
      <c r="D959" s="84" t="s">
        <v>726</v>
      </c>
      <c r="E959" s="84" t="s">
        <v>1302</v>
      </c>
      <c r="F959" s="85">
        <v>62000</v>
      </c>
      <c r="G959" s="85">
        <v>-61999</v>
      </c>
      <c r="H959" s="84">
        <v>1</v>
      </c>
    </row>
    <row r="960" spans="1:8" x14ac:dyDescent="0.5">
      <c r="A960" s="82">
        <v>36</v>
      </c>
      <c r="B960" s="83">
        <v>100000109349</v>
      </c>
      <c r="C960" s="82">
        <v>0</v>
      </c>
      <c r="D960" s="84" t="s">
        <v>726</v>
      </c>
      <c r="E960" s="84" t="s">
        <v>1302</v>
      </c>
      <c r="F960" s="85">
        <v>62000</v>
      </c>
      <c r="G960" s="85">
        <v>-61999</v>
      </c>
      <c r="H960" s="84">
        <v>1</v>
      </c>
    </row>
    <row r="961" spans="1:8" x14ac:dyDescent="0.5">
      <c r="A961" s="82">
        <v>37</v>
      </c>
      <c r="B961" s="83">
        <v>100000109381</v>
      </c>
      <c r="C961" s="82">
        <v>0</v>
      </c>
      <c r="D961" s="84" t="s">
        <v>726</v>
      </c>
      <c r="E961" s="84" t="s">
        <v>1301</v>
      </c>
      <c r="F961" s="85">
        <v>757000</v>
      </c>
      <c r="G961" s="85">
        <v>-756999</v>
      </c>
      <c r="H961" s="84">
        <v>1</v>
      </c>
    </row>
    <row r="962" spans="1:8" x14ac:dyDescent="0.5">
      <c r="A962" s="82">
        <v>38</v>
      </c>
      <c r="B962" s="83">
        <v>100000109382</v>
      </c>
      <c r="C962" s="82">
        <v>0</v>
      </c>
      <c r="D962" s="84" t="s">
        <v>726</v>
      </c>
      <c r="E962" s="84" t="s">
        <v>1301</v>
      </c>
      <c r="F962" s="85">
        <v>757000</v>
      </c>
      <c r="G962" s="85">
        <v>-756999</v>
      </c>
      <c r="H962" s="84">
        <v>1</v>
      </c>
    </row>
    <row r="963" spans="1:8" x14ac:dyDescent="0.5">
      <c r="A963" s="82">
        <v>39</v>
      </c>
      <c r="B963" s="83">
        <v>100000148859</v>
      </c>
      <c r="C963" s="82">
        <v>0</v>
      </c>
      <c r="D963" s="84" t="s">
        <v>1306</v>
      </c>
      <c r="E963" s="84" t="s">
        <v>1307</v>
      </c>
      <c r="F963" s="85">
        <v>3125000</v>
      </c>
      <c r="G963" s="85">
        <v>-3124999</v>
      </c>
      <c r="H963" s="84">
        <v>1</v>
      </c>
    </row>
    <row r="964" spans="1:8" x14ac:dyDescent="0.5">
      <c r="A964" s="82">
        <v>40</v>
      </c>
      <c r="B964" s="83">
        <v>100000148860</v>
      </c>
      <c r="C964" s="82">
        <v>0</v>
      </c>
      <c r="D964" s="84" t="s">
        <v>1306</v>
      </c>
      <c r="E964" s="84" t="s">
        <v>1308</v>
      </c>
      <c r="F964" s="85">
        <v>7235280</v>
      </c>
      <c r="G964" s="85">
        <v>-7235279</v>
      </c>
      <c r="H964" s="84">
        <v>1</v>
      </c>
    </row>
    <row r="965" spans="1:8" x14ac:dyDescent="0.5">
      <c r="A965" s="82">
        <v>41</v>
      </c>
      <c r="B965" s="83">
        <v>100000148861</v>
      </c>
      <c r="C965" s="82">
        <v>0</v>
      </c>
      <c r="D965" s="84" t="s">
        <v>1306</v>
      </c>
      <c r="E965" s="84" t="s">
        <v>1309</v>
      </c>
      <c r="F965" s="85">
        <v>1995000</v>
      </c>
      <c r="G965" s="85">
        <v>-1994999</v>
      </c>
      <c r="H965" s="84">
        <v>1</v>
      </c>
    </row>
    <row r="966" spans="1:8" x14ac:dyDescent="0.5">
      <c r="A966" s="82">
        <v>42</v>
      </c>
      <c r="B966" s="83">
        <v>100000148865</v>
      </c>
      <c r="C966" s="82">
        <v>0</v>
      </c>
      <c r="D966" s="84" t="s">
        <v>1306</v>
      </c>
      <c r="E966" s="84" t="s">
        <v>1310</v>
      </c>
      <c r="F966" s="85">
        <v>659000</v>
      </c>
      <c r="G966" s="85">
        <v>-658999</v>
      </c>
      <c r="H966" s="84">
        <v>1</v>
      </c>
    </row>
    <row r="967" spans="1:8" x14ac:dyDescent="0.5">
      <c r="A967" s="82">
        <v>43</v>
      </c>
      <c r="B967" s="83">
        <v>100000161694</v>
      </c>
      <c r="C967" s="82">
        <v>0</v>
      </c>
      <c r="D967" s="84" t="s">
        <v>1311</v>
      </c>
      <c r="E967" s="84" t="s">
        <v>1312</v>
      </c>
      <c r="F967" s="85">
        <v>76000</v>
      </c>
      <c r="G967" s="85">
        <v>-75999</v>
      </c>
      <c r="H967" s="84">
        <v>1</v>
      </c>
    </row>
    <row r="968" spans="1:8" x14ac:dyDescent="0.5">
      <c r="A968" s="82">
        <v>44</v>
      </c>
      <c r="B968" s="83">
        <v>100000161695</v>
      </c>
      <c r="C968" s="82">
        <v>0</v>
      </c>
      <c r="D968" s="84" t="s">
        <v>1311</v>
      </c>
      <c r="E968" s="84" t="s">
        <v>1312</v>
      </c>
      <c r="F968" s="85">
        <v>76000</v>
      </c>
      <c r="G968" s="85">
        <v>-75999</v>
      </c>
      <c r="H968" s="84">
        <v>1</v>
      </c>
    </row>
    <row r="969" spans="1:8" x14ac:dyDescent="0.5">
      <c r="A969" s="82">
        <v>45</v>
      </c>
      <c r="B969" s="83">
        <v>100000161696</v>
      </c>
      <c r="C969" s="82">
        <v>0</v>
      </c>
      <c r="D969" s="84" t="s">
        <v>1311</v>
      </c>
      <c r="E969" s="84" t="s">
        <v>1312</v>
      </c>
      <c r="F969" s="85">
        <v>76000</v>
      </c>
      <c r="G969" s="85">
        <v>-75999</v>
      </c>
      <c r="H969" s="84">
        <v>1</v>
      </c>
    </row>
    <row r="970" spans="1:8" x14ac:dyDescent="0.5">
      <c r="A970" s="82">
        <v>46</v>
      </c>
      <c r="B970" s="83">
        <v>100000161697</v>
      </c>
      <c r="C970" s="82">
        <v>0</v>
      </c>
      <c r="D970" s="84" t="s">
        <v>1311</v>
      </c>
      <c r="E970" s="84" t="s">
        <v>1312</v>
      </c>
      <c r="F970" s="85">
        <v>76000</v>
      </c>
      <c r="G970" s="85">
        <v>-75999</v>
      </c>
      <c r="H970" s="84">
        <v>1</v>
      </c>
    </row>
    <row r="971" spans="1:8" x14ac:dyDescent="0.5">
      <c r="A971" s="82">
        <v>47</v>
      </c>
      <c r="B971" s="83">
        <v>100000161698</v>
      </c>
      <c r="C971" s="82">
        <v>0</v>
      </c>
      <c r="D971" s="84" t="s">
        <v>1311</v>
      </c>
      <c r="E971" s="84" t="s">
        <v>1312</v>
      </c>
      <c r="F971" s="85">
        <v>76000</v>
      </c>
      <c r="G971" s="85">
        <v>-75999</v>
      </c>
      <c r="H971" s="84">
        <v>1</v>
      </c>
    </row>
    <row r="972" spans="1:8" x14ac:dyDescent="0.5">
      <c r="A972" s="82">
        <v>48</v>
      </c>
      <c r="B972" s="83">
        <v>100000161699</v>
      </c>
      <c r="C972" s="82">
        <v>0</v>
      </c>
      <c r="D972" s="84" t="s">
        <v>1311</v>
      </c>
      <c r="E972" s="84" t="s">
        <v>1312</v>
      </c>
      <c r="F972" s="85">
        <v>76000</v>
      </c>
      <c r="G972" s="85">
        <v>-75999</v>
      </c>
      <c r="H972" s="84">
        <v>1</v>
      </c>
    </row>
    <row r="973" spans="1:8" x14ac:dyDescent="0.5">
      <c r="A973" s="82">
        <v>49</v>
      </c>
      <c r="B973" s="83">
        <v>100000161700</v>
      </c>
      <c r="C973" s="82">
        <v>0</v>
      </c>
      <c r="D973" s="84" t="s">
        <v>1311</v>
      </c>
      <c r="E973" s="84" t="s">
        <v>1312</v>
      </c>
      <c r="F973" s="85">
        <v>76000</v>
      </c>
      <c r="G973" s="85">
        <v>-75999</v>
      </c>
      <c r="H973" s="84">
        <v>1</v>
      </c>
    </row>
    <row r="974" spans="1:8" x14ac:dyDescent="0.5">
      <c r="A974" s="82">
        <v>50</v>
      </c>
      <c r="B974" s="83">
        <v>100000161701</v>
      </c>
      <c r="C974" s="82">
        <v>0</v>
      </c>
      <c r="D974" s="84" t="s">
        <v>1311</v>
      </c>
      <c r="E974" s="84" t="s">
        <v>1312</v>
      </c>
      <c r="F974" s="85">
        <v>76000</v>
      </c>
      <c r="G974" s="85">
        <v>-75999</v>
      </c>
      <c r="H974" s="84">
        <v>1</v>
      </c>
    </row>
    <row r="975" spans="1:8" x14ac:dyDescent="0.5">
      <c r="A975" s="82">
        <v>51</v>
      </c>
      <c r="B975" s="83">
        <v>100000161702</v>
      </c>
      <c r="C975" s="82">
        <v>0</v>
      </c>
      <c r="D975" s="84" t="s">
        <v>1311</v>
      </c>
      <c r="E975" s="84" t="s">
        <v>1312</v>
      </c>
      <c r="F975" s="85">
        <v>76000</v>
      </c>
      <c r="G975" s="85">
        <v>-75999</v>
      </c>
      <c r="H975" s="84">
        <v>1</v>
      </c>
    </row>
    <row r="976" spans="1:8" x14ac:dyDescent="0.5">
      <c r="A976" s="82">
        <v>52</v>
      </c>
      <c r="B976" s="83">
        <v>100000161703</v>
      </c>
      <c r="C976" s="82">
        <v>0</v>
      </c>
      <c r="D976" s="84" t="s">
        <v>1311</v>
      </c>
      <c r="E976" s="84" t="s">
        <v>1312</v>
      </c>
      <c r="F976" s="85">
        <v>76000</v>
      </c>
      <c r="G976" s="85">
        <v>-75999</v>
      </c>
      <c r="H976" s="84">
        <v>1</v>
      </c>
    </row>
    <row r="977" spans="1:8" x14ac:dyDescent="0.5">
      <c r="A977" s="82">
        <v>53</v>
      </c>
      <c r="B977" s="83">
        <v>100000161704</v>
      </c>
      <c r="C977" s="82">
        <v>0</v>
      </c>
      <c r="D977" s="84" t="s">
        <v>1311</v>
      </c>
      <c r="E977" s="84" t="s">
        <v>1312</v>
      </c>
      <c r="F977" s="85">
        <v>76000</v>
      </c>
      <c r="G977" s="85">
        <v>-75999</v>
      </c>
      <c r="H977" s="84">
        <v>1</v>
      </c>
    </row>
    <row r="978" spans="1:8" x14ac:dyDescent="0.5">
      <c r="A978" s="82">
        <v>54</v>
      </c>
      <c r="B978" s="83">
        <v>100000161705</v>
      </c>
      <c r="C978" s="82">
        <v>0</v>
      </c>
      <c r="D978" s="84" t="s">
        <v>1311</v>
      </c>
      <c r="E978" s="84" t="s">
        <v>1312</v>
      </c>
      <c r="F978" s="85">
        <v>76000</v>
      </c>
      <c r="G978" s="85">
        <v>-75999</v>
      </c>
      <c r="H978" s="84">
        <v>1</v>
      </c>
    </row>
    <row r="979" spans="1:8" x14ac:dyDescent="0.5">
      <c r="A979" s="82">
        <v>55</v>
      </c>
      <c r="B979" s="83">
        <v>100000161706</v>
      </c>
      <c r="C979" s="82">
        <v>0</v>
      </c>
      <c r="D979" s="84" t="s">
        <v>1311</v>
      </c>
      <c r="E979" s="84" t="s">
        <v>1312</v>
      </c>
      <c r="F979" s="85">
        <v>76000</v>
      </c>
      <c r="G979" s="85">
        <v>-75999</v>
      </c>
      <c r="H979" s="84">
        <v>1</v>
      </c>
    </row>
    <row r="980" spans="1:8" x14ac:dyDescent="0.5">
      <c r="A980" s="82">
        <v>56</v>
      </c>
      <c r="B980" s="83">
        <v>100000161707</v>
      </c>
      <c r="C980" s="82">
        <v>0</v>
      </c>
      <c r="D980" s="84" t="s">
        <v>1311</v>
      </c>
      <c r="E980" s="84" t="s">
        <v>1312</v>
      </c>
      <c r="F980" s="85">
        <v>76000</v>
      </c>
      <c r="G980" s="85">
        <v>-75999</v>
      </c>
      <c r="H980" s="84">
        <v>1</v>
      </c>
    </row>
    <row r="981" spans="1:8" x14ac:dyDescent="0.5">
      <c r="A981" s="82">
        <v>57</v>
      </c>
      <c r="B981" s="83">
        <v>100000161708</v>
      </c>
      <c r="C981" s="82">
        <v>0</v>
      </c>
      <c r="D981" s="84" t="s">
        <v>1311</v>
      </c>
      <c r="E981" s="84" t="s">
        <v>1312</v>
      </c>
      <c r="F981" s="85">
        <v>76000</v>
      </c>
      <c r="G981" s="85">
        <v>-75999</v>
      </c>
      <c r="H981" s="84">
        <v>1</v>
      </c>
    </row>
    <row r="982" spans="1:8" x14ac:dyDescent="0.5">
      <c r="A982" s="82">
        <v>58</v>
      </c>
      <c r="B982" s="83">
        <v>100000171604</v>
      </c>
      <c r="C982" s="82">
        <v>0</v>
      </c>
      <c r="D982" s="84" t="s">
        <v>1313</v>
      </c>
      <c r="E982" s="84" t="s">
        <v>1314</v>
      </c>
      <c r="F982" s="85">
        <v>73500</v>
      </c>
      <c r="G982" s="85">
        <v>-73499</v>
      </c>
      <c r="H982" s="84">
        <v>1</v>
      </c>
    </row>
    <row r="983" spans="1:8" x14ac:dyDescent="0.5">
      <c r="A983" s="82">
        <v>59</v>
      </c>
      <c r="B983" s="83">
        <v>100000171605</v>
      </c>
      <c r="C983" s="82">
        <v>0</v>
      </c>
      <c r="D983" s="84" t="s">
        <v>1313</v>
      </c>
      <c r="E983" s="84" t="s">
        <v>1314</v>
      </c>
      <c r="F983" s="85">
        <v>73500</v>
      </c>
      <c r="G983" s="85">
        <v>-73499</v>
      </c>
      <c r="H983" s="84">
        <v>1</v>
      </c>
    </row>
    <row r="984" spans="1:8" x14ac:dyDescent="0.5">
      <c r="A984" s="82">
        <v>60</v>
      </c>
      <c r="B984" s="83">
        <v>100000171606</v>
      </c>
      <c r="C984" s="82">
        <v>0</v>
      </c>
      <c r="D984" s="84" t="s">
        <v>1313</v>
      </c>
      <c r="E984" s="84" t="s">
        <v>1314</v>
      </c>
      <c r="F984" s="85">
        <v>73500</v>
      </c>
      <c r="G984" s="85">
        <v>-73499</v>
      </c>
      <c r="H984" s="84">
        <v>1</v>
      </c>
    </row>
    <row r="985" spans="1:8" x14ac:dyDescent="0.5">
      <c r="A985" s="82">
        <v>61</v>
      </c>
      <c r="B985" s="83">
        <v>100000171607</v>
      </c>
      <c r="C985" s="82">
        <v>0</v>
      </c>
      <c r="D985" s="84" t="s">
        <v>1313</v>
      </c>
      <c r="E985" s="84" t="s">
        <v>1314</v>
      </c>
      <c r="F985" s="85">
        <v>73500</v>
      </c>
      <c r="G985" s="85">
        <v>-73499</v>
      </c>
      <c r="H985" s="84">
        <v>1</v>
      </c>
    </row>
    <row r="986" spans="1:8" x14ac:dyDescent="0.5">
      <c r="A986" s="82">
        <v>62</v>
      </c>
      <c r="B986" s="83">
        <v>100000171608</v>
      </c>
      <c r="C986" s="82">
        <v>0</v>
      </c>
      <c r="D986" s="84" t="s">
        <v>1313</v>
      </c>
      <c r="E986" s="84" t="s">
        <v>1314</v>
      </c>
      <c r="F986" s="85">
        <v>73500</v>
      </c>
      <c r="G986" s="85">
        <v>-73499</v>
      </c>
      <c r="H986" s="84">
        <v>1</v>
      </c>
    </row>
    <row r="987" spans="1:8" x14ac:dyDescent="0.5">
      <c r="A987" s="82">
        <v>63</v>
      </c>
      <c r="B987" s="83">
        <v>100000171609</v>
      </c>
      <c r="C987" s="82">
        <v>0</v>
      </c>
      <c r="D987" s="84" t="s">
        <v>1313</v>
      </c>
      <c r="E987" s="84" t="s">
        <v>1314</v>
      </c>
      <c r="F987" s="85">
        <v>73500</v>
      </c>
      <c r="G987" s="85">
        <v>-73499</v>
      </c>
      <c r="H987" s="84">
        <v>1</v>
      </c>
    </row>
    <row r="988" spans="1:8" x14ac:dyDescent="0.5">
      <c r="A988" s="82">
        <v>64</v>
      </c>
      <c r="B988" s="83">
        <v>100000171610</v>
      </c>
      <c r="C988" s="82">
        <v>0</v>
      </c>
      <c r="D988" s="84" t="s">
        <v>1313</v>
      </c>
      <c r="E988" s="84" t="s">
        <v>1314</v>
      </c>
      <c r="F988" s="85">
        <v>73500</v>
      </c>
      <c r="G988" s="85">
        <v>-73499</v>
      </c>
      <c r="H988" s="84">
        <v>1</v>
      </c>
    </row>
    <row r="989" spans="1:8" x14ac:dyDescent="0.5">
      <c r="A989" s="82">
        <v>65</v>
      </c>
      <c r="B989" s="83">
        <v>100000195402</v>
      </c>
      <c r="C989" s="82">
        <v>0</v>
      </c>
      <c r="D989" s="84" t="s">
        <v>1315</v>
      </c>
      <c r="E989" s="84" t="s">
        <v>1316</v>
      </c>
      <c r="F989" s="85">
        <v>83000</v>
      </c>
      <c r="G989" s="85">
        <v>-82999</v>
      </c>
      <c r="H989" s="84">
        <v>1</v>
      </c>
    </row>
    <row r="990" spans="1:8" x14ac:dyDescent="0.5">
      <c r="A990" s="82">
        <v>66</v>
      </c>
      <c r="B990" s="83">
        <v>100000195403</v>
      </c>
      <c r="C990" s="82">
        <v>0</v>
      </c>
      <c r="D990" s="84" t="s">
        <v>1315</v>
      </c>
      <c r="E990" s="84" t="s">
        <v>1316</v>
      </c>
      <c r="F990" s="85">
        <v>83000</v>
      </c>
      <c r="G990" s="85">
        <v>-82999</v>
      </c>
      <c r="H990" s="84">
        <v>1</v>
      </c>
    </row>
    <row r="991" spans="1:8" x14ac:dyDescent="0.5">
      <c r="A991" s="82">
        <v>67</v>
      </c>
      <c r="B991" s="83">
        <v>100000195404</v>
      </c>
      <c r="C991" s="82">
        <v>0</v>
      </c>
      <c r="D991" s="84" t="s">
        <v>1315</v>
      </c>
      <c r="E991" s="84" t="s">
        <v>1316</v>
      </c>
      <c r="F991" s="85">
        <v>83000</v>
      </c>
      <c r="G991" s="85">
        <v>-82999</v>
      </c>
      <c r="H991" s="84">
        <v>1</v>
      </c>
    </row>
    <row r="992" spans="1:8" x14ac:dyDescent="0.5">
      <c r="A992" s="82">
        <v>68</v>
      </c>
      <c r="B992" s="83">
        <v>100000195405</v>
      </c>
      <c r="C992" s="82">
        <v>0</v>
      </c>
      <c r="D992" s="84" t="s">
        <v>1315</v>
      </c>
      <c r="E992" s="84" t="s">
        <v>1316</v>
      </c>
      <c r="F992" s="85">
        <v>83000</v>
      </c>
      <c r="G992" s="85">
        <v>-82999</v>
      </c>
      <c r="H992" s="84">
        <v>1</v>
      </c>
    </row>
    <row r="993" spans="1:8" x14ac:dyDescent="0.5">
      <c r="A993" s="82">
        <v>69</v>
      </c>
      <c r="B993" s="83">
        <v>100000195406</v>
      </c>
      <c r="C993" s="82">
        <v>0</v>
      </c>
      <c r="D993" s="84" t="s">
        <v>1315</v>
      </c>
      <c r="E993" s="84" t="s">
        <v>1316</v>
      </c>
      <c r="F993" s="85">
        <v>83000</v>
      </c>
      <c r="G993" s="85">
        <v>-82999</v>
      </c>
      <c r="H993" s="84">
        <v>1</v>
      </c>
    </row>
    <row r="994" spans="1:8" x14ac:dyDescent="0.5">
      <c r="A994" s="82">
        <v>70</v>
      </c>
      <c r="B994" s="83">
        <v>100000195407</v>
      </c>
      <c r="C994" s="82">
        <v>0</v>
      </c>
      <c r="D994" s="84" t="s">
        <v>1315</v>
      </c>
      <c r="E994" s="84" t="s">
        <v>1316</v>
      </c>
      <c r="F994" s="85">
        <v>83000</v>
      </c>
      <c r="G994" s="85">
        <v>-82999</v>
      </c>
      <c r="H994" s="84">
        <v>1</v>
      </c>
    </row>
    <row r="995" spans="1:8" x14ac:dyDescent="0.5">
      <c r="A995" s="82">
        <v>71</v>
      </c>
      <c r="B995" s="83">
        <v>100000195408</v>
      </c>
      <c r="C995" s="82">
        <v>0</v>
      </c>
      <c r="D995" s="84" t="s">
        <v>1315</v>
      </c>
      <c r="E995" s="84" t="s">
        <v>1316</v>
      </c>
      <c r="F995" s="85">
        <v>83000</v>
      </c>
      <c r="G995" s="85">
        <v>-82999</v>
      </c>
      <c r="H995" s="84">
        <v>1</v>
      </c>
    </row>
    <row r="996" spans="1:8" x14ac:dyDescent="0.5">
      <c r="A996" s="82">
        <v>72</v>
      </c>
      <c r="B996" s="83">
        <v>100000195409</v>
      </c>
      <c r="C996" s="82">
        <v>0</v>
      </c>
      <c r="D996" s="84" t="s">
        <v>1315</v>
      </c>
      <c r="E996" s="84" t="s">
        <v>1316</v>
      </c>
      <c r="F996" s="85">
        <v>83000</v>
      </c>
      <c r="G996" s="85">
        <v>-82999</v>
      </c>
      <c r="H996" s="84">
        <v>1</v>
      </c>
    </row>
    <row r="997" spans="1:8" x14ac:dyDescent="0.5">
      <c r="A997" s="82">
        <v>73</v>
      </c>
      <c r="B997" s="83">
        <v>100000195410</v>
      </c>
      <c r="C997" s="82">
        <v>0</v>
      </c>
      <c r="D997" s="84" t="s">
        <v>1315</v>
      </c>
      <c r="E997" s="84" t="s">
        <v>1316</v>
      </c>
      <c r="F997" s="85">
        <v>83000</v>
      </c>
      <c r="G997" s="85">
        <v>-82999</v>
      </c>
      <c r="H997" s="84">
        <v>1</v>
      </c>
    </row>
    <row r="998" spans="1:8" x14ac:dyDescent="0.5">
      <c r="A998" s="82">
        <v>74</v>
      </c>
      <c r="B998" s="83">
        <v>100000195411</v>
      </c>
      <c r="C998" s="82">
        <v>0</v>
      </c>
      <c r="D998" s="84" t="s">
        <v>1315</v>
      </c>
      <c r="E998" s="84" t="s">
        <v>1316</v>
      </c>
      <c r="F998" s="85">
        <v>83000</v>
      </c>
      <c r="G998" s="85">
        <v>-82999</v>
      </c>
      <c r="H998" s="84">
        <v>1</v>
      </c>
    </row>
    <row r="999" spans="1:8" x14ac:dyDescent="0.5">
      <c r="A999" s="82">
        <v>75</v>
      </c>
      <c r="B999" s="83">
        <v>100000195412</v>
      </c>
      <c r="C999" s="82">
        <v>0</v>
      </c>
      <c r="D999" s="84" t="s">
        <v>1315</v>
      </c>
      <c r="E999" s="84" t="s">
        <v>1316</v>
      </c>
      <c r="F999" s="85">
        <v>83000</v>
      </c>
      <c r="G999" s="85">
        <v>-82999</v>
      </c>
      <c r="H999" s="84">
        <v>1</v>
      </c>
    </row>
    <row r="1000" spans="1:8" x14ac:dyDescent="0.5">
      <c r="A1000" s="82">
        <v>76</v>
      </c>
      <c r="B1000" s="83">
        <v>100000195413</v>
      </c>
      <c r="C1000" s="82">
        <v>0</v>
      </c>
      <c r="D1000" s="84" t="s">
        <v>1315</v>
      </c>
      <c r="E1000" s="84" t="s">
        <v>1316</v>
      </c>
      <c r="F1000" s="85">
        <v>83000</v>
      </c>
      <c r="G1000" s="85">
        <v>-82999</v>
      </c>
      <c r="H1000" s="84">
        <v>1</v>
      </c>
    </row>
    <row r="1001" spans="1:8" x14ac:dyDescent="0.5">
      <c r="A1001" s="82">
        <v>77</v>
      </c>
      <c r="B1001" s="83">
        <v>100000195414</v>
      </c>
      <c r="C1001" s="82">
        <v>0</v>
      </c>
      <c r="D1001" s="84" t="s">
        <v>1315</v>
      </c>
      <c r="E1001" s="84" t="s">
        <v>1316</v>
      </c>
      <c r="F1001" s="85">
        <v>83000</v>
      </c>
      <c r="G1001" s="85">
        <v>-82999</v>
      </c>
      <c r="H1001" s="84">
        <v>1</v>
      </c>
    </row>
    <row r="1002" spans="1:8" x14ac:dyDescent="0.5">
      <c r="A1002" s="82">
        <v>78</v>
      </c>
      <c r="B1002" s="83">
        <v>100000195415</v>
      </c>
      <c r="C1002" s="82">
        <v>0</v>
      </c>
      <c r="D1002" s="84" t="s">
        <v>1315</v>
      </c>
      <c r="E1002" s="84" t="s">
        <v>1316</v>
      </c>
      <c r="F1002" s="85">
        <v>83000</v>
      </c>
      <c r="G1002" s="85">
        <v>-82999</v>
      </c>
      <c r="H1002" s="84">
        <v>1</v>
      </c>
    </row>
    <row r="1003" spans="1:8" x14ac:dyDescent="0.5">
      <c r="A1003" s="82">
        <v>79</v>
      </c>
      <c r="B1003" s="83">
        <v>100000195416</v>
      </c>
      <c r="C1003" s="82">
        <v>0</v>
      </c>
      <c r="D1003" s="84" t="s">
        <v>1315</v>
      </c>
      <c r="E1003" s="84" t="s">
        <v>1316</v>
      </c>
      <c r="F1003" s="85">
        <v>83000</v>
      </c>
      <c r="G1003" s="85">
        <v>-82999</v>
      </c>
      <c r="H1003" s="84">
        <v>1</v>
      </c>
    </row>
    <row r="1004" spans="1:8" x14ac:dyDescent="0.5">
      <c r="A1004" s="82">
        <v>80</v>
      </c>
      <c r="B1004" s="83">
        <v>100000206928</v>
      </c>
      <c r="C1004" s="82">
        <v>0</v>
      </c>
      <c r="D1004" s="84" t="s">
        <v>1317</v>
      </c>
      <c r="E1004" s="84" t="s">
        <v>1318</v>
      </c>
      <c r="F1004" s="85">
        <v>502400</v>
      </c>
      <c r="G1004" s="85">
        <v>-502399</v>
      </c>
      <c r="H1004" s="84">
        <v>1</v>
      </c>
    </row>
    <row r="1005" spans="1:8" x14ac:dyDescent="0.5">
      <c r="A1005" s="82">
        <v>81</v>
      </c>
      <c r="B1005" s="83">
        <v>100000268915</v>
      </c>
      <c r="C1005" s="82">
        <v>0</v>
      </c>
      <c r="D1005" s="84" t="s">
        <v>267</v>
      </c>
      <c r="E1005" s="84" t="s">
        <v>1319</v>
      </c>
      <c r="F1005" s="85">
        <v>59800</v>
      </c>
      <c r="G1005" s="85">
        <v>-59799</v>
      </c>
      <c r="H1005" s="84">
        <v>1</v>
      </c>
    </row>
    <row r="1006" spans="1:8" x14ac:dyDescent="0.5">
      <c r="A1006" s="82">
        <v>82</v>
      </c>
      <c r="B1006" s="83">
        <v>100000268916</v>
      </c>
      <c r="C1006" s="82">
        <v>0</v>
      </c>
      <c r="D1006" s="84" t="s">
        <v>267</v>
      </c>
      <c r="E1006" s="84" t="s">
        <v>1320</v>
      </c>
      <c r="F1006" s="85">
        <v>59800</v>
      </c>
      <c r="G1006" s="85">
        <v>-59799</v>
      </c>
      <c r="H1006" s="84">
        <v>1</v>
      </c>
    </row>
    <row r="1007" spans="1:8" x14ac:dyDescent="0.5">
      <c r="A1007" s="82">
        <v>83</v>
      </c>
      <c r="B1007" s="83">
        <v>100000268917</v>
      </c>
      <c r="C1007" s="82">
        <v>0</v>
      </c>
      <c r="D1007" s="84" t="s">
        <v>267</v>
      </c>
      <c r="E1007" s="84" t="s">
        <v>1321</v>
      </c>
      <c r="F1007" s="85">
        <v>59800</v>
      </c>
      <c r="G1007" s="85">
        <v>-59799</v>
      </c>
      <c r="H1007" s="84">
        <v>1</v>
      </c>
    </row>
    <row r="1008" spans="1:8" x14ac:dyDescent="0.5">
      <c r="A1008" s="82">
        <v>84</v>
      </c>
      <c r="B1008" s="83">
        <v>100000268918</v>
      </c>
      <c r="C1008" s="82">
        <v>0</v>
      </c>
      <c r="D1008" s="84" t="s">
        <v>267</v>
      </c>
      <c r="E1008" s="84" t="s">
        <v>1322</v>
      </c>
      <c r="F1008" s="85">
        <v>59800</v>
      </c>
      <c r="G1008" s="85">
        <v>-59799</v>
      </c>
      <c r="H1008" s="84">
        <v>1</v>
      </c>
    </row>
    <row r="1009" spans="1:8" x14ac:dyDescent="0.5">
      <c r="A1009" s="82">
        <v>85</v>
      </c>
      <c r="B1009" s="83">
        <v>100000268919</v>
      </c>
      <c r="C1009" s="82">
        <v>0</v>
      </c>
      <c r="D1009" s="84" t="s">
        <v>267</v>
      </c>
      <c r="E1009" s="84" t="s">
        <v>1323</v>
      </c>
      <c r="F1009" s="85">
        <v>59800</v>
      </c>
      <c r="G1009" s="85">
        <v>-59799</v>
      </c>
      <c r="H1009" s="84">
        <v>1</v>
      </c>
    </row>
    <row r="1010" spans="1:8" x14ac:dyDescent="0.5">
      <c r="A1010" s="82">
        <v>86</v>
      </c>
      <c r="B1010" s="83">
        <v>100000268920</v>
      </c>
      <c r="C1010" s="82">
        <v>0</v>
      </c>
      <c r="D1010" s="84" t="s">
        <v>267</v>
      </c>
      <c r="E1010" s="84" t="s">
        <v>1324</v>
      </c>
      <c r="F1010" s="85">
        <v>59800</v>
      </c>
      <c r="G1010" s="85">
        <v>-59799</v>
      </c>
      <c r="H1010" s="84">
        <v>1</v>
      </c>
    </row>
    <row r="1011" spans="1:8" x14ac:dyDescent="0.5">
      <c r="A1011" s="82">
        <v>87</v>
      </c>
      <c r="B1011" s="83">
        <v>100000268921</v>
      </c>
      <c r="C1011" s="82">
        <v>0</v>
      </c>
      <c r="D1011" s="84" t="s">
        <v>267</v>
      </c>
      <c r="E1011" s="84" t="s">
        <v>1325</v>
      </c>
      <c r="F1011" s="85">
        <v>59800</v>
      </c>
      <c r="G1011" s="85">
        <v>-59799</v>
      </c>
      <c r="H1011" s="84">
        <v>1</v>
      </c>
    </row>
    <row r="1012" spans="1:8" x14ac:dyDescent="0.5">
      <c r="A1012" s="82">
        <v>88</v>
      </c>
      <c r="B1012" s="83">
        <v>100000268922</v>
      </c>
      <c r="C1012" s="82">
        <v>0</v>
      </c>
      <c r="D1012" s="84" t="s">
        <v>267</v>
      </c>
      <c r="E1012" s="84" t="s">
        <v>1326</v>
      </c>
      <c r="F1012" s="85">
        <v>59800</v>
      </c>
      <c r="G1012" s="85">
        <v>-59799</v>
      </c>
      <c r="H1012" s="84">
        <v>1</v>
      </c>
    </row>
    <row r="1013" spans="1:8" x14ac:dyDescent="0.5">
      <c r="A1013" s="82">
        <v>89</v>
      </c>
      <c r="B1013" s="83">
        <v>100000268923</v>
      </c>
      <c r="C1013" s="82">
        <v>0</v>
      </c>
      <c r="D1013" s="84" t="s">
        <v>267</v>
      </c>
      <c r="E1013" s="84" t="s">
        <v>1327</v>
      </c>
      <c r="F1013" s="85">
        <v>59800</v>
      </c>
      <c r="G1013" s="85">
        <v>-59799</v>
      </c>
      <c r="H1013" s="84">
        <v>1</v>
      </c>
    </row>
    <row r="1014" spans="1:8" x14ac:dyDescent="0.5">
      <c r="A1014" s="82">
        <v>90</v>
      </c>
      <c r="B1014" s="83">
        <v>100000268924</v>
      </c>
      <c r="C1014" s="82">
        <v>0</v>
      </c>
      <c r="D1014" s="84" t="s">
        <v>267</v>
      </c>
      <c r="E1014" s="84" t="s">
        <v>1328</v>
      </c>
      <c r="F1014" s="85">
        <v>59800</v>
      </c>
      <c r="G1014" s="85">
        <v>-59799</v>
      </c>
      <c r="H1014" s="84">
        <v>1</v>
      </c>
    </row>
    <row r="1015" spans="1:8" x14ac:dyDescent="0.5">
      <c r="A1015" s="82">
        <v>91</v>
      </c>
      <c r="B1015" s="83">
        <v>100000268925</v>
      </c>
      <c r="C1015" s="82">
        <v>0</v>
      </c>
      <c r="D1015" s="84" t="s">
        <v>267</v>
      </c>
      <c r="E1015" s="84" t="s">
        <v>1329</v>
      </c>
      <c r="F1015" s="85">
        <v>59800</v>
      </c>
      <c r="G1015" s="85">
        <v>-59799</v>
      </c>
      <c r="H1015" s="84">
        <v>1</v>
      </c>
    </row>
    <row r="1016" spans="1:8" x14ac:dyDescent="0.5">
      <c r="A1016" s="82">
        <v>92</v>
      </c>
      <c r="B1016" s="83">
        <v>100000268926</v>
      </c>
      <c r="C1016" s="82">
        <v>0</v>
      </c>
      <c r="D1016" s="84" t="s">
        <v>267</v>
      </c>
      <c r="E1016" s="84" t="s">
        <v>1330</v>
      </c>
      <c r="F1016" s="85">
        <v>59800</v>
      </c>
      <c r="G1016" s="85">
        <v>-59799</v>
      </c>
      <c r="H1016" s="84">
        <v>1</v>
      </c>
    </row>
    <row r="1017" spans="1:8" x14ac:dyDescent="0.5">
      <c r="A1017" s="82">
        <v>93</v>
      </c>
      <c r="B1017" s="83">
        <v>100000268927</v>
      </c>
      <c r="C1017" s="82">
        <v>0</v>
      </c>
      <c r="D1017" s="84" t="s">
        <v>267</v>
      </c>
      <c r="E1017" s="84" t="s">
        <v>1331</v>
      </c>
      <c r="F1017" s="85">
        <v>59800</v>
      </c>
      <c r="G1017" s="85">
        <v>-59799</v>
      </c>
      <c r="H1017" s="84">
        <v>1</v>
      </c>
    </row>
    <row r="1018" spans="1:8" x14ac:dyDescent="0.5">
      <c r="A1018" s="82">
        <v>94</v>
      </c>
      <c r="B1018" s="83">
        <v>100000268928</v>
      </c>
      <c r="C1018" s="82">
        <v>0</v>
      </c>
      <c r="D1018" s="84" t="s">
        <v>267</v>
      </c>
      <c r="E1018" s="84" t="s">
        <v>1332</v>
      </c>
      <c r="F1018" s="85">
        <v>59800</v>
      </c>
      <c r="G1018" s="85">
        <v>-59799</v>
      </c>
      <c r="H1018" s="84">
        <v>1</v>
      </c>
    </row>
    <row r="1019" spans="1:8" x14ac:dyDescent="0.5">
      <c r="A1019" s="82">
        <v>95</v>
      </c>
      <c r="B1019" s="83">
        <v>100000268929</v>
      </c>
      <c r="C1019" s="82">
        <v>0</v>
      </c>
      <c r="D1019" s="84" t="s">
        <v>267</v>
      </c>
      <c r="E1019" s="84" t="s">
        <v>1333</v>
      </c>
      <c r="F1019" s="85">
        <v>59800</v>
      </c>
      <c r="G1019" s="85">
        <v>-59799</v>
      </c>
      <c r="H1019" s="84">
        <v>1</v>
      </c>
    </row>
    <row r="1020" spans="1:8" x14ac:dyDescent="0.5">
      <c r="A1020" s="82">
        <v>96</v>
      </c>
      <c r="B1020" s="83">
        <v>100000268930</v>
      </c>
      <c r="C1020" s="82">
        <v>0</v>
      </c>
      <c r="D1020" s="84" t="s">
        <v>267</v>
      </c>
      <c r="E1020" s="84" t="s">
        <v>1334</v>
      </c>
      <c r="F1020" s="85">
        <v>59800</v>
      </c>
      <c r="G1020" s="85">
        <v>-59799</v>
      </c>
      <c r="H1020" s="84">
        <v>1</v>
      </c>
    </row>
    <row r="1021" spans="1:8" x14ac:dyDescent="0.5">
      <c r="A1021" s="82">
        <v>97</v>
      </c>
      <c r="B1021" s="83">
        <v>100000268931</v>
      </c>
      <c r="C1021" s="82">
        <v>0</v>
      </c>
      <c r="D1021" s="84" t="s">
        <v>267</v>
      </c>
      <c r="E1021" s="84" t="s">
        <v>1335</v>
      </c>
      <c r="F1021" s="85">
        <v>59800</v>
      </c>
      <c r="G1021" s="85">
        <v>-59799</v>
      </c>
      <c r="H1021" s="84">
        <v>1</v>
      </c>
    </row>
    <row r="1022" spans="1:8" x14ac:dyDescent="0.5">
      <c r="A1022" s="82">
        <v>98</v>
      </c>
      <c r="B1022" s="83">
        <v>100000268932</v>
      </c>
      <c r="C1022" s="82">
        <v>0</v>
      </c>
      <c r="D1022" s="84" t="s">
        <v>267</v>
      </c>
      <c r="E1022" s="84" t="s">
        <v>1336</v>
      </c>
      <c r="F1022" s="85">
        <v>59800</v>
      </c>
      <c r="G1022" s="85">
        <v>-59799</v>
      </c>
      <c r="H1022" s="84">
        <v>1</v>
      </c>
    </row>
    <row r="1023" spans="1:8" x14ac:dyDescent="0.5">
      <c r="A1023" s="82">
        <v>99</v>
      </c>
      <c r="B1023" s="83">
        <v>100000268933</v>
      </c>
      <c r="C1023" s="82">
        <v>0</v>
      </c>
      <c r="D1023" s="84" t="s">
        <v>267</v>
      </c>
      <c r="E1023" s="84" t="s">
        <v>1337</v>
      </c>
      <c r="F1023" s="85">
        <v>59800</v>
      </c>
      <c r="G1023" s="85">
        <v>-59799</v>
      </c>
      <c r="H1023" s="84">
        <v>1</v>
      </c>
    </row>
    <row r="1024" spans="1:8" x14ac:dyDescent="0.5">
      <c r="A1024" s="82">
        <v>100</v>
      </c>
      <c r="B1024" s="83">
        <v>100000268934</v>
      </c>
      <c r="C1024" s="82">
        <v>0</v>
      </c>
      <c r="D1024" s="84" t="s">
        <v>267</v>
      </c>
      <c r="E1024" s="84" t="s">
        <v>1338</v>
      </c>
      <c r="F1024" s="85">
        <v>59800</v>
      </c>
      <c r="G1024" s="85">
        <v>-59799</v>
      </c>
      <c r="H1024" s="84">
        <v>1</v>
      </c>
    </row>
    <row r="1025" spans="1:8" x14ac:dyDescent="0.5">
      <c r="A1025" s="82">
        <v>101</v>
      </c>
      <c r="B1025" s="83">
        <v>100000268935</v>
      </c>
      <c r="C1025" s="82">
        <v>0</v>
      </c>
      <c r="D1025" s="84" t="s">
        <v>267</v>
      </c>
      <c r="E1025" s="84" t="s">
        <v>1339</v>
      </c>
      <c r="F1025" s="85">
        <v>59800</v>
      </c>
      <c r="G1025" s="85">
        <v>-59799</v>
      </c>
      <c r="H1025" s="84">
        <v>1</v>
      </c>
    </row>
    <row r="1026" spans="1:8" x14ac:dyDescent="0.5">
      <c r="A1026" s="82">
        <v>102</v>
      </c>
      <c r="B1026" s="83">
        <v>100000268936</v>
      </c>
      <c r="C1026" s="82">
        <v>0</v>
      </c>
      <c r="D1026" s="84" t="s">
        <v>267</v>
      </c>
      <c r="E1026" s="84" t="s">
        <v>1340</v>
      </c>
      <c r="F1026" s="85">
        <v>59800</v>
      </c>
      <c r="G1026" s="85">
        <v>-59799</v>
      </c>
      <c r="H1026" s="84">
        <v>1</v>
      </c>
    </row>
    <row r="1027" spans="1:8" x14ac:dyDescent="0.5">
      <c r="A1027" s="82">
        <v>103</v>
      </c>
      <c r="B1027" s="83">
        <v>100000268937</v>
      </c>
      <c r="C1027" s="82">
        <v>0</v>
      </c>
      <c r="D1027" s="84" t="s">
        <v>267</v>
      </c>
      <c r="E1027" s="84" t="s">
        <v>1341</v>
      </c>
      <c r="F1027" s="85">
        <v>59800</v>
      </c>
      <c r="G1027" s="85">
        <v>-59799</v>
      </c>
      <c r="H1027" s="84">
        <v>1</v>
      </c>
    </row>
    <row r="1028" spans="1:8" x14ac:dyDescent="0.5">
      <c r="A1028" s="82">
        <v>104</v>
      </c>
      <c r="B1028" s="83">
        <v>100000268938</v>
      </c>
      <c r="C1028" s="82">
        <v>0</v>
      </c>
      <c r="D1028" s="84" t="s">
        <v>267</v>
      </c>
      <c r="E1028" s="84" t="s">
        <v>1342</v>
      </c>
      <c r="F1028" s="85">
        <v>59800</v>
      </c>
      <c r="G1028" s="85">
        <v>-59799</v>
      </c>
      <c r="H1028" s="84">
        <v>1</v>
      </c>
    </row>
    <row r="1029" spans="1:8" x14ac:dyDescent="0.5">
      <c r="A1029" s="82">
        <v>105</v>
      </c>
      <c r="B1029" s="83">
        <v>100000268939</v>
      </c>
      <c r="C1029" s="82">
        <v>0</v>
      </c>
      <c r="D1029" s="84" t="s">
        <v>267</v>
      </c>
      <c r="E1029" s="84" t="s">
        <v>1343</v>
      </c>
      <c r="F1029" s="85">
        <v>59800</v>
      </c>
      <c r="G1029" s="85">
        <v>-59799</v>
      </c>
      <c r="H1029" s="84">
        <v>1</v>
      </c>
    </row>
    <row r="1030" spans="1:8" x14ac:dyDescent="0.5">
      <c r="A1030" s="82">
        <v>106</v>
      </c>
      <c r="B1030" s="83">
        <v>100000268940</v>
      </c>
      <c r="C1030" s="82">
        <v>0</v>
      </c>
      <c r="D1030" s="84" t="s">
        <v>267</v>
      </c>
      <c r="E1030" s="84" t="s">
        <v>1344</v>
      </c>
      <c r="F1030" s="85">
        <v>59800</v>
      </c>
      <c r="G1030" s="85">
        <v>-59799</v>
      </c>
      <c r="H1030" s="84">
        <v>1</v>
      </c>
    </row>
    <row r="1031" spans="1:8" x14ac:dyDescent="0.5">
      <c r="A1031" s="82">
        <v>107</v>
      </c>
      <c r="B1031" s="83">
        <v>100000268941</v>
      </c>
      <c r="C1031" s="82">
        <v>0</v>
      </c>
      <c r="D1031" s="84" t="s">
        <v>267</v>
      </c>
      <c r="E1031" s="84" t="s">
        <v>1345</v>
      </c>
      <c r="F1031" s="85">
        <v>59800</v>
      </c>
      <c r="G1031" s="85">
        <v>-59799</v>
      </c>
      <c r="H1031" s="84">
        <v>1</v>
      </c>
    </row>
    <row r="1032" spans="1:8" x14ac:dyDescent="0.5">
      <c r="A1032" s="82">
        <v>108</v>
      </c>
      <c r="B1032" s="83">
        <v>100000268942</v>
      </c>
      <c r="C1032" s="82">
        <v>0</v>
      </c>
      <c r="D1032" s="84" t="s">
        <v>267</v>
      </c>
      <c r="E1032" s="84" t="s">
        <v>1346</v>
      </c>
      <c r="F1032" s="85">
        <v>59800</v>
      </c>
      <c r="G1032" s="85">
        <v>-59799</v>
      </c>
      <c r="H1032" s="84">
        <v>1</v>
      </c>
    </row>
    <row r="1033" spans="1:8" x14ac:dyDescent="0.5">
      <c r="A1033" s="82">
        <v>109</v>
      </c>
      <c r="B1033" s="83">
        <v>100000268943</v>
      </c>
      <c r="C1033" s="82">
        <v>0</v>
      </c>
      <c r="D1033" s="84" t="s">
        <v>267</v>
      </c>
      <c r="E1033" s="84" t="s">
        <v>1347</v>
      </c>
      <c r="F1033" s="85">
        <v>59800</v>
      </c>
      <c r="G1033" s="85">
        <v>-59799</v>
      </c>
      <c r="H1033" s="84">
        <v>1</v>
      </c>
    </row>
    <row r="1034" spans="1:8" x14ac:dyDescent="0.5">
      <c r="A1034" s="82">
        <v>110</v>
      </c>
      <c r="B1034" s="83">
        <v>100000268944</v>
      </c>
      <c r="C1034" s="82">
        <v>0</v>
      </c>
      <c r="D1034" s="84" t="s">
        <v>267</v>
      </c>
      <c r="E1034" s="84" t="s">
        <v>1348</v>
      </c>
      <c r="F1034" s="85">
        <v>59800</v>
      </c>
      <c r="G1034" s="85">
        <v>-59799</v>
      </c>
      <c r="H1034" s="84">
        <v>1</v>
      </c>
    </row>
    <row r="1035" spans="1:8" x14ac:dyDescent="0.5">
      <c r="A1035" s="82">
        <v>111</v>
      </c>
      <c r="B1035" s="83">
        <v>100000268945</v>
      </c>
      <c r="C1035" s="82">
        <v>0</v>
      </c>
      <c r="D1035" s="84" t="s">
        <v>267</v>
      </c>
      <c r="E1035" s="84" t="s">
        <v>1349</v>
      </c>
      <c r="F1035" s="85">
        <v>59800</v>
      </c>
      <c r="G1035" s="85">
        <v>-59799</v>
      </c>
      <c r="H1035" s="84">
        <v>1</v>
      </c>
    </row>
    <row r="1036" spans="1:8" x14ac:dyDescent="0.5">
      <c r="A1036" s="82">
        <v>112</v>
      </c>
      <c r="B1036" s="83">
        <v>100000268946</v>
      </c>
      <c r="C1036" s="82">
        <v>0</v>
      </c>
      <c r="D1036" s="84" t="s">
        <v>267</v>
      </c>
      <c r="E1036" s="84" t="s">
        <v>1350</v>
      </c>
      <c r="F1036" s="85">
        <v>59800</v>
      </c>
      <c r="G1036" s="85">
        <v>-59799</v>
      </c>
      <c r="H1036" s="84">
        <v>1</v>
      </c>
    </row>
    <row r="1037" spans="1:8" x14ac:dyDescent="0.5">
      <c r="A1037" s="82">
        <v>113</v>
      </c>
      <c r="B1037" s="83">
        <v>100000268947</v>
      </c>
      <c r="C1037" s="82">
        <v>0</v>
      </c>
      <c r="D1037" s="84" t="s">
        <v>267</v>
      </c>
      <c r="E1037" s="84" t="s">
        <v>1351</v>
      </c>
      <c r="F1037" s="85">
        <v>59800</v>
      </c>
      <c r="G1037" s="85">
        <v>-59799</v>
      </c>
      <c r="H1037" s="84">
        <v>1</v>
      </c>
    </row>
    <row r="1038" spans="1:8" x14ac:dyDescent="0.5">
      <c r="A1038" s="82">
        <v>114</v>
      </c>
      <c r="B1038" s="83">
        <v>100000268948</v>
      </c>
      <c r="C1038" s="82">
        <v>0</v>
      </c>
      <c r="D1038" s="84" t="s">
        <v>267</v>
      </c>
      <c r="E1038" s="84" t="s">
        <v>1352</v>
      </c>
      <c r="F1038" s="85">
        <v>59800</v>
      </c>
      <c r="G1038" s="85">
        <v>-59799</v>
      </c>
      <c r="H1038" s="84">
        <v>1</v>
      </c>
    </row>
    <row r="1039" spans="1:8" x14ac:dyDescent="0.5">
      <c r="A1039" s="82">
        <v>115</v>
      </c>
      <c r="B1039" s="83">
        <v>100000268949</v>
      </c>
      <c r="C1039" s="82">
        <v>0</v>
      </c>
      <c r="D1039" s="84" t="s">
        <v>267</v>
      </c>
      <c r="E1039" s="84" t="s">
        <v>1353</v>
      </c>
      <c r="F1039" s="85">
        <v>59800</v>
      </c>
      <c r="G1039" s="85">
        <v>-59799</v>
      </c>
      <c r="H1039" s="84">
        <v>1</v>
      </c>
    </row>
    <row r="1040" spans="1:8" x14ac:dyDescent="0.5">
      <c r="A1040" s="82">
        <v>116</v>
      </c>
      <c r="B1040" s="83">
        <v>100000268950</v>
      </c>
      <c r="C1040" s="82">
        <v>0</v>
      </c>
      <c r="D1040" s="84" t="s">
        <v>267</v>
      </c>
      <c r="E1040" s="84" t="s">
        <v>1354</v>
      </c>
      <c r="F1040" s="85">
        <v>59800</v>
      </c>
      <c r="G1040" s="85">
        <v>-59799</v>
      </c>
      <c r="H1040" s="84">
        <v>1</v>
      </c>
    </row>
    <row r="1041" spans="1:8" x14ac:dyDescent="0.5">
      <c r="A1041" s="82">
        <v>117</v>
      </c>
      <c r="B1041" s="83">
        <v>100000268951</v>
      </c>
      <c r="C1041" s="82">
        <v>0</v>
      </c>
      <c r="D1041" s="84" t="s">
        <v>267</v>
      </c>
      <c r="E1041" s="84" t="s">
        <v>1355</v>
      </c>
      <c r="F1041" s="85">
        <v>59800</v>
      </c>
      <c r="G1041" s="85">
        <v>-59799</v>
      </c>
      <c r="H1041" s="84">
        <v>1</v>
      </c>
    </row>
    <row r="1042" spans="1:8" x14ac:dyDescent="0.5">
      <c r="A1042" s="82">
        <v>118</v>
      </c>
      <c r="B1042" s="83">
        <v>100000268952</v>
      </c>
      <c r="C1042" s="82">
        <v>0</v>
      </c>
      <c r="D1042" s="84" t="s">
        <v>267</v>
      </c>
      <c r="E1042" s="84" t="s">
        <v>1356</v>
      </c>
      <c r="F1042" s="85">
        <v>59800</v>
      </c>
      <c r="G1042" s="85">
        <v>-59799</v>
      </c>
      <c r="H1042" s="84">
        <v>1</v>
      </c>
    </row>
    <row r="1043" spans="1:8" x14ac:dyDescent="0.5">
      <c r="A1043" s="82">
        <v>119</v>
      </c>
      <c r="B1043" s="83">
        <v>100000268953</v>
      </c>
      <c r="C1043" s="82">
        <v>0</v>
      </c>
      <c r="D1043" s="84" t="s">
        <v>267</v>
      </c>
      <c r="E1043" s="84" t="s">
        <v>1357</v>
      </c>
      <c r="F1043" s="85">
        <v>59800</v>
      </c>
      <c r="G1043" s="85">
        <v>-59799</v>
      </c>
      <c r="H1043" s="84">
        <v>1</v>
      </c>
    </row>
    <row r="1044" spans="1:8" x14ac:dyDescent="0.5">
      <c r="A1044" s="82">
        <v>120</v>
      </c>
      <c r="B1044" s="83">
        <v>100000268954</v>
      </c>
      <c r="C1044" s="82">
        <v>0</v>
      </c>
      <c r="D1044" s="84" t="s">
        <v>267</v>
      </c>
      <c r="E1044" s="84" t="s">
        <v>1358</v>
      </c>
      <c r="F1044" s="85">
        <v>59800</v>
      </c>
      <c r="G1044" s="85">
        <v>-59799</v>
      </c>
      <c r="H1044" s="84">
        <v>1</v>
      </c>
    </row>
    <row r="1045" spans="1:8" x14ac:dyDescent="0.5">
      <c r="A1045" s="82">
        <v>121</v>
      </c>
      <c r="B1045" s="83">
        <v>100000268955</v>
      </c>
      <c r="C1045" s="82">
        <v>0</v>
      </c>
      <c r="D1045" s="84" t="s">
        <v>267</v>
      </c>
      <c r="E1045" s="84" t="s">
        <v>1359</v>
      </c>
      <c r="F1045" s="85">
        <v>59800</v>
      </c>
      <c r="G1045" s="85">
        <v>-59799</v>
      </c>
      <c r="H1045" s="84">
        <v>1</v>
      </c>
    </row>
    <row r="1046" spans="1:8" x14ac:dyDescent="0.5">
      <c r="A1046" s="82">
        <v>122</v>
      </c>
      <c r="B1046" s="83">
        <v>100000268956</v>
      </c>
      <c r="C1046" s="82">
        <v>0</v>
      </c>
      <c r="D1046" s="84" t="s">
        <v>267</v>
      </c>
      <c r="E1046" s="84" t="s">
        <v>1360</v>
      </c>
      <c r="F1046" s="85">
        <v>59800</v>
      </c>
      <c r="G1046" s="85">
        <v>-59799</v>
      </c>
      <c r="H1046" s="84">
        <v>1</v>
      </c>
    </row>
    <row r="1047" spans="1:8" x14ac:dyDescent="0.5">
      <c r="A1047" s="82">
        <v>123</v>
      </c>
      <c r="B1047" s="83">
        <v>100000268957</v>
      </c>
      <c r="C1047" s="82">
        <v>0</v>
      </c>
      <c r="D1047" s="84" t="s">
        <v>267</v>
      </c>
      <c r="E1047" s="84" t="s">
        <v>1361</v>
      </c>
      <c r="F1047" s="85">
        <v>59800</v>
      </c>
      <c r="G1047" s="85">
        <v>-59799</v>
      </c>
      <c r="H1047" s="84">
        <v>1</v>
      </c>
    </row>
    <row r="1048" spans="1:8" x14ac:dyDescent="0.5">
      <c r="A1048" s="82">
        <v>124</v>
      </c>
      <c r="B1048" s="83">
        <v>100000268958</v>
      </c>
      <c r="C1048" s="82">
        <v>0</v>
      </c>
      <c r="D1048" s="84" t="s">
        <v>267</v>
      </c>
      <c r="E1048" s="84" t="s">
        <v>1362</v>
      </c>
      <c r="F1048" s="85">
        <v>59800</v>
      </c>
      <c r="G1048" s="85">
        <v>-59799</v>
      </c>
      <c r="H1048" s="84">
        <v>1</v>
      </c>
    </row>
    <row r="1049" spans="1:8" x14ac:dyDescent="0.5">
      <c r="A1049" s="82">
        <v>125</v>
      </c>
      <c r="B1049" s="83">
        <v>100000268959</v>
      </c>
      <c r="C1049" s="82">
        <v>0</v>
      </c>
      <c r="D1049" s="84" t="s">
        <v>267</v>
      </c>
      <c r="E1049" s="84" t="s">
        <v>1363</v>
      </c>
      <c r="F1049" s="85">
        <v>59800</v>
      </c>
      <c r="G1049" s="85">
        <v>-59799</v>
      </c>
      <c r="H1049" s="84">
        <v>1</v>
      </c>
    </row>
    <row r="1050" spans="1:8" x14ac:dyDescent="0.5">
      <c r="A1050" s="82">
        <v>126</v>
      </c>
      <c r="B1050" s="83">
        <v>100000268960</v>
      </c>
      <c r="C1050" s="82">
        <v>0</v>
      </c>
      <c r="D1050" s="84" t="s">
        <v>267</v>
      </c>
      <c r="E1050" s="84" t="s">
        <v>1364</v>
      </c>
      <c r="F1050" s="85">
        <v>59800</v>
      </c>
      <c r="G1050" s="85">
        <v>-59799</v>
      </c>
      <c r="H1050" s="84">
        <v>1</v>
      </c>
    </row>
    <row r="1051" spans="1:8" x14ac:dyDescent="0.5">
      <c r="A1051" s="82">
        <v>127</v>
      </c>
      <c r="B1051" s="83">
        <v>100000268961</v>
      </c>
      <c r="C1051" s="82">
        <v>0</v>
      </c>
      <c r="D1051" s="84" t="s">
        <v>267</v>
      </c>
      <c r="E1051" s="84" t="s">
        <v>1365</v>
      </c>
      <c r="F1051" s="85">
        <v>59800</v>
      </c>
      <c r="G1051" s="85">
        <v>-59799</v>
      </c>
      <c r="H1051" s="84">
        <v>1</v>
      </c>
    </row>
    <row r="1052" spans="1:8" x14ac:dyDescent="0.5">
      <c r="A1052" s="82">
        <v>128</v>
      </c>
      <c r="B1052" s="83">
        <v>100000268962</v>
      </c>
      <c r="C1052" s="82">
        <v>0</v>
      </c>
      <c r="D1052" s="84" t="s">
        <v>267</v>
      </c>
      <c r="E1052" s="84" t="s">
        <v>1366</v>
      </c>
      <c r="F1052" s="85">
        <v>59800</v>
      </c>
      <c r="G1052" s="85">
        <v>-59799</v>
      </c>
      <c r="H1052" s="84">
        <v>1</v>
      </c>
    </row>
    <row r="1053" spans="1:8" x14ac:dyDescent="0.5">
      <c r="A1053" s="82">
        <v>129</v>
      </c>
      <c r="B1053" s="83">
        <v>100000268963</v>
      </c>
      <c r="C1053" s="82">
        <v>0</v>
      </c>
      <c r="D1053" s="84" t="s">
        <v>267</v>
      </c>
      <c r="E1053" s="84" t="s">
        <v>1367</v>
      </c>
      <c r="F1053" s="85">
        <v>59800</v>
      </c>
      <c r="G1053" s="85">
        <v>-59799</v>
      </c>
      <c r="H1053" s="84">
        <v>1</v>
      </c>
    </row>
    <row r="1054" spans="1:8" x14ac:dyDescent="0.5">
      <c r="A1054" s="82">
        <v>130</v>
      </c>
      <c r="B1054" s="83">
        <v>100000268964</v>
      </c>
      <c r="C1054" s="82">
        <v>0</v>
      </c>
      <c r="D1054" s="84" t="s">
        <v>267</v>
      </c>
      <c r="E1054" s="84" t="s">
        <v>1368</v>
      </c>
      <c r="F1054" s="85">
        <v>59800</v>
      </c>
      <c r="G1054" s="85">
        <v>-59799</v>
      </c>
      <c r="H1054" s="84">
        <v>1</v>
      </c>
    </row>
    <row r="1055" spans="1:8" x14ac:dyDescent="0.5">
      <c r="A1055" s="82">
        <v>131</v>
      </c>
      <c r="B1055" s="83">
        <v>100000268965</v>
      </c>
      <c r="C1055" s="82">
        <v>0</v>
      </c>
      <c r="D1055" s="84" t="s">
        <v>267</v>
      </c>
      <c r="E1055" s="84" t="s">
        <v>1369</v>
      </c>
      <c r="F1055" s="85">
        <v>59800</v>
      </c>
      <c r="G1055" s="85">
        <v>-59799</v>
      </c>
      <c r="H1055" s="84">
        <v>1</v>
      </c>
    </row>
    <row r="1056" spans="1:8" x14ac:dyDescent="0.5">
      <c r="A1056" s="82">
        <v>132</v>
      </c>
      <c r="B1056" s="83">
        <v>100000268966</v>
      </c>
      <c r="C1056" s="82">
        <v>0</v>
      </c>
      <c r="D1056" s="84" t="s">
        <v>267</v>
      </c>
      <c r="E1056" s="84" t="s">
        <v>1370</v>
      </c>
      <c r="F1056" s="85">
        <v>59800</v>
      </c>
      <c r="G1056" s="85">
        <v>-59799</v>
      </c>
      <c r="H1056" s="84">
        <v>1</v>
      </c>
    </row>
    <row r="1057" spans="1:8" x14ac:dyDescent="0.5">
      <c r="A1057" s="82">
        <v>133</v>
      </c>
      <c r="B1057" s="83">
        <v>100000268967</v>
      </c>
      <c r="C1057" s="82">
        <v>0</v>
      </c>
      <c r="D1057" s="84" t="s">
        <v>267</v>
      </c>
      <c r="E1057" s="84" t="s">
        <v>1371</v>
      </c>
      <c r="F1057" s="85">
        <v>59800</v>
      </c>
      <c r="G1057" s="85">
        <v>-59799</v>
      </c>
      <c r="H1057" s="84">
        <v>1</v>
      </c>
    </row>
    <row r="1058" spans="1:8" x14ac:dyDescent="0.5">
      <c r="A1058" s="82">
        <v>134</v>
      </c>
      <c r="B1058" s="83">
        <v>100000268968</v>
      </c>
      <c r="C1058" s="82">
        <v>0</v>
      </c>
      <c r="D1058" s="84" t="s">
        <v>267</v>
      </c>
      <c r="E1058" s="84" t="s">
        <v>1372</v>
      </c>
      <c r="F1058" s="85">
        <v>59800</v>
      </c>
      <c r="G1058" s="85">
        <v>-59799</v>
      </c>
      <c r="H1058" s="84">
        <v>1</v>
      </c>
    </row>
    <row r="1059" spans="1:8" x14ac:dyDescent="0.5">
      <c r="A1059" s="82">
        <v>135</v>
      </c>
      <c r="B1059" s="83">
        <v>100000268969</v>
      </c>
      <c r="C1059" s="82">
        <v>0</v>
      </c>
      <c r="D1059" s="84" t="s">
        <v>267</v>
      </c>
      <c r="E1059" s="84" t="s">
        <v>1373</v>
      </c>
      <c r="F1059" s="85">
        <v>59800</v>
      </c>
      <c r="G1059" s="85">
        <v>-59799</v>
      </c>
      <c r="H1059" s="84">
        <v>1</v>
      </c>
    </row>
    <row r="1060" spans="1:8" x14ac:dyDescent="0.5">
      <c r="A1060" s="82">
        <v>136</v>
      </c>
      <c r="B1060" s="83">
        <v>100000268970</v>
      </c>
      <c r="C1060" s="82">
        <v>0</v>
      </c>
      <c r="D1060" s="84" t="s">
        <v>267</v>
      </c>
      <c r="E1060" s="84" t="s">
        <v>1374</v>
      </c>
      <c r="F1060" s="85">
        <v>59800</v>
      </c>
      <c r="G1060" s="85">
        <v>-59799</v>
      </c>
      <c r="H1060" s="84">
        <v>1</v>
      </c>
    </row>
    <row r="1061" spans="1:8" x14ac:dyDescent="0.5">
      <c r="A1061" s="82">
        <v>137</v>
      </c>
      <c r="B1061" s="83">
        <v>100000268971</v>
      </c>
      <c r="C1061" s="82">
        <v>0</v>
      </c>
      <c r="D1061" s="84" t="s">
        <v>267</v>
      </c>
      <c r="E1061" s="84" t="s">
        <v>1375</v>
      </c>
      <c r="F1061" s="85">
        <v>59800</v>
      </c>
      <c r="G1061" s="85">
        <v>-59799</v>
      </c>
      <c r="H1061" s="84">
        <v>1</v>
      </c>
    </row>
    <row r="1062" spans="1:8" x14ac:dyDescent="0.5">
      <c r="A1062" s="82">
        <v>138</v>
      </c>
      <c r="B1062" s="83">
        <v>100000268972</v>
      </c>
      <c r="C1062" s="82">
        <v>0</v>
      </c>
      <c r="D1062" s="84" t="s">
        <v>267</v>
      </c>
      <c r="E1062" s="84" t="s">
        <v>1376</v>
      </c>
      <c r="F1062" s="85">
        <v>59800</v>
      </c>
      <c r="G1062" s="85">
        <v>-59799</v>
      </c>
      <c r="H1062" s="84">
        <v>1</v>
      </c>
    </row>
    <row r="1063" spans="1:8" x14ac:dyDescent="0.5">
      <c r="A1063" s="82">
        <v>139</v>
      </c>
      <c r="B1063" s="83">
        <v>100000268973</v>
      </c>
      <c r="C1063" s="82">
        <v>0</v>
      </c>
      <c r="D1063" s="84" t="s">
        <v>267</v>
      </c>
      <c r="E1063" s="84" t="s">
        <v>1377</v>
      </c>
      <c r="F1063" s="85">
        <v>59800</v>
      </c>
      <c r="G1063" s="85">
        <v>-59799</v>
      </c>
      <c r="H1063" s="84">
        <v>1</v>
      </c>
    </row>
    <row r="1064" spans="1:8" x14ac:dyDescent="0.5">
      <c r="A1064" s="82">
        <v>140</v>
      </c>
      <c r="B1064" s="83">
        <v>100000268974</v>
      </c>
      <c r="C1064" s="82">
        <v>0</v>
      </c>
      <c r="D1064" s="84" t="s">
        <v>267</v>
      </c>
      <c r="E1064" s="84" t="s">
        <v>1378</v>
      </c>
      <c r="F1064" s="85">
        <v>59800</v>
      </c>
      <c r="G1064" s="85">
        <v>-59799</v>
      </c>
      <c r="H1064" s="84">
        <v>1</v>
      </c>
    </row>
    <row r="1065" spans="1:8" x14ac:dyDescent="0.5">
      <c r="A1065" s="82">
        <v>141</v>
      </c>
      <c r="B1065" s="83">
        <v>100000268975</v>
      </c>
      <c r="C1065" s="82">
        <v>0</v>
      </c>
      <c r="D1065" s="84" t="s">
        <v>267</v>
      </c>
      <c r="E1065" s="84" t="s">
        <v>1379</v>
      </c>
      <c r="F1065" s="85">
        <v>59800</v>
      </c>
      <c r="G1065" s="85">
        <v>-59799</v>
      </c>
      <c r="H1065" s="84">
        <v>1</v>
      </c>
    </row>
    <row r="1066" spans="1:8" x14ac:dyDescent="0.5">
      <c r="A1066" s="82">
        <v>142</v>
      </c>
      <c r="B1066" s="83">
        <v>100000268976</v>
      </c>
      <c r="C1066" s="82">
        <v>0</v>
      </c>
      <c r="D1066" s="84" t="s">
        <v>267</v>
      </c>
      <c r="E1066" s="84" t="s">
        <v>1380</v>
      </c>
      <c r="F1066" s="85">
        <v>59800</v>
      </c>
      <c r="G1066" s="85">
        <v>-59799</v>
      </c>
      <c r="H1066" s="84">
        <v>1</v>
      </c>
    </row>
    <row r="1067" spans="1:8" x14ac:dyDescent="0.5">
      <c r="A1067" s="82">
        <v>143</v>
      </c>
      <c r="B1067" s="83">
        <v>100000268977</v>
      </c>
      <c r="C1067" s="82">
        <v>0</v>
      </c>
      <c r="D1067" s="84" t="s">
        <v>267</v>
      </c>
      <c r="E1067" s="84" t="s">
        <v>1381</v>
      </c>
      <c r="F1067" s="85">
        <v>59800</v>
      </c>
      <c r="G1067" s="85">
        <v>-59799</v>
      </c>
      <c r="H1067" s="84">
        <v>1</v>
      </c>
    </row>
    <row r="1068" spans="1:8" x14ac:dyDescent="0.5">
      <c r="A1068" s="82">
        <v>144</v>
      </c>
      <c r="B1068" s="83">
        <v>100000268978</v>
      </c>
      <c r="C1068" s="82">
        <v>0</v>
      </c>
      <c r="D1068" s="84" t="s">
        <v>267</v>
      </c>
      <c r="E1068" s="84" t="s">
        <v>1382</v>
      </c>
      <c r="F1068" s="85">
        <v>59800</v>
      </c>
      <c r="G1068" s="85">
        <v>-59799</v>
      </c>
      <c r="H1068" s="84">
        <v>1</v>
      </c>
    </row>
    <row r="1069" spans="1:8" x14ac:dyDescent="0.5">
      <c r="A1069" s="82">
        <v>145</v>
      </c>
      <c r="B1069" s="83">
        <v>100000268979</v>
      </c>
      <c r="C1069" s="82">
        <v>0</v>
      </c>
      <c r="D1069" s="84" t="s">
        <v>267</v>
      </c>
      <c r="E1069" s="84" t="s">
        <v>1383</v>
      </c>
      <c r="F1069" s="85">
        <v>59800</v>
      </c>
      <c r="G1069" s="85">
        <v>-59799</v>
      </c>
      <c r="H1069" s="84">
        <v>1</v>
      </c>
    </row>
    <row r="1070" spans="1:8" x14ac:dyDescent="0.5">
      <c r="A1070" s="82">
        <v>146</v>
      </c>
      <c r="B1070" s="83">
        <v>100000268980</v>
      </c>
      <c r="C1070" s="82">
        <v>0</v>
      </c>
      <c r="D1070" s="84" t="s">
        <v>267</v>
      </c>
      <c r="E1070" s="84" t="s">
        <v>1384</v>
      </c>
      <c r="F1070" s="85">
        <v>59800</v>
      </c>
      <c r="G1070" s="85">
        <v>-59799</v>
      </c>
      <c r="H1070" s="84">
        <v>1</v>
      </c>
    </row>
    <row r="1071" spans="1:8" x14ac:dyDescent="0.5">
      <c r="A1071" s="82">
        <v>147</v>
      </c>
      <c r="B1071" s="83">
        <v>100000268981</v>
      </c>
      <c r="C1071" s="82">
        <v>0</v>
      </c>
      <c r="D1071" s="84" t="s">
        <v>267</v>
      </c>
      <c r="E1071" s="84" t="s">
        <v>1385</v>
      </c>
      <c r="F1071" s="85">
        <v>59800</v>
      </c>
      <c r="G1071" s="85">
        <v>-59799</v>
      </c>
      <c r="H1071" s="84">
        <v>1</v>
      </c>
    </row>
    <row r="1072" spans="1:8" x14ac:dyDescent="0.5">
      <c r="A1072" s="82">
        <v>148</v>
      </c>
      <c r="B1072" s="83">
        <v>100000268982</v>
      </c>
      <c r="C1072" s="82">
        <v>0</v>
      </c>
      <c r="D1072" s="84" t="s">
        <v>267</v>
      </c>
      <c r="E1072" s="84" t="s">
        <v>1386</v>
      </c>
      <c r="F1072" s="85">
        <v>59800</v>
      </c>
      <c r="G1072" s="85">
        <v>-59799</v>
      </c>
      <c r="H1072" s="84">
        <v>1</v>
      </c>
    </row>
    <row r="1073" spans="1:8" x14ac:dyDescent="0.5">
      <c r="A1073" s="82">
        <v>149</v>
      </c>
      <c r="B1073" s="83">
        <v>100000268983</v>
      </c>
      <c r="C1073" s="82">
        <v>0</v>
      </c>
      <c r="D1073" s="84" t="s">
        <v>267</v>
      </c>
      <c r="E1073" s="84" t="s">
        <v>1387</v>
      </c>
      <c r="F1073" s="85">
        <v>59800</v>
      </c>
      <c r="G1073" s="85">
        <v>-59799</v>
      </c>
      <c r="H1073" s="84">
        <v>1</v>
      </c>
    </row>
    <row r="1074" spans="1:8" x14ac:dyDescent="0.5">
      <c r="A1074" s="82">
        <v>150</v>
      </c>
      <c r="B1074" s="83">
        <v>100000268984</v>
      </c>
      <c r="C1074" s="82">
        <v>0</v>
      </c>
      <c r="D1074" s="84" t="s">
        <v>267</v>
      </c>
      <c r="E1074" s="84" t="s">
        <v>1388</v>
      </c>
      <c r="F1074" s="85">
        <v>59800</v>
      </c>
      <c r="G1074" s="85">
        <v>-59799</v>
      </c>
      <c r="H1074" s="84">
        <v>1</v>
      </c>
    </row>
    <row r="1075" spans="1:8" x14ac:dyDescent="0.5">
      <c r="A1075" s="82">
        <v>151</v>
      </c>
      <c r="B1075" s="83">
        <v>100000268985</v>
      </c>
      <c r="C1075" s="82">
        <v>0</v>
      </c>
      <c r="D1075" s="84" t="s">
        <v>267</v>
      </c>
      <c r="E1075" s="84" t="s">
        <v>1389</v>
      </c>
      <c r="F1075" s="85">
        <v>59800</v>
      </c>
      <c r="G1075" s="85">
        <v>-59799</v>
      </c>
      <c r="H1075" s="84">
        <v>1</v>
      </c>
    </row>
    <row r="1076" spans="1:8" x14ac:dyDescent="0.5">
      <c r="A1076" s="82">
        <v>152</v>
      </c>
      <c r="B1076" s="83">
        <v>100000268986</v>
      </c>
      <c r="C1076" s="82">
        <v>0</v>
      </c>
      <c r="D1076" s="84" t="s">
        <v>267</v>
      </c>
      <c r="E1076" s="84" t="s">
        <v>1390</v>
      </c>
      <c r="F1076" s="85">
        <v>59800</v>
      </c>
      <c r="G1076" s="85">
        <v>-59799</v>
      </c>
      <c r="H1076" s="84">
        <v>1</v>
      </c>
    </row>
    <row r="1077" spans="1:8" x14ac:dyDescent="0.5">
      <c r="A1077" s="82">
        <v>153</v>
      </c>
      <c r="B1077" s="83">
        <v>100000268987</v>
      </c>
      <c r="C1077" s="82">
        <v>0</v>
      </c>
      <c r="D1077" s="84" t="s">
        <v>267</v>
      </c>
      <c r="E1077" s="84" t="s">
        <v>1391</v>
      </c>
      <c r="F1077" s="85">
        <v>59800</v>
      </c>
      <c r="G1077" s="85">
        <v>-59799</v>
      </c>
      <c r="H1077" s="84">
        <v>1</v>
      </c>
    </row>
    <row r="1078" spans="1:8" x14ac:dyDescent="0.5">
      <c r="A1078" s="82">
        <v>154</v>
      </c>
      <c r="B1078" s="83">
        <v>100000268988</v>
      </c>
      <c r="C1078" s="82">
        <v>0</v>
      </c>
      <c r="D1078" s="84" t="s">
        <v>267</v>
      </c>
      <c r="E1078" s="84" t="s">
        <v>1392</v>
      </c>
      <c r="F1078" s="85">
        <v>59800</v>
      </c>
      <c r="G1078" s="85">
        <v>-59799</v>
      </c>
      <c r="H1078" s="84">
        <v>1</v>
      </c>
    </row>
    <row r="1079" spans="1:8" x14ac:dyDescent="0.5">
      <c r="A1079" s="82">
        <v>155</v>
      </c>
      <c r="B1079" s="83">
        <v>100000268989</v>
      </c>
      <c r="C1079" s="82">
        <v>0</v>
      </c>
      <c r="D1079" s="84" t="s">
        <v>267</v>
      </c>
      <c r="E1079" s="84" t="s">
        <v>1393</v>
      </c>
      <c r="F1079" s="85">
        <v>59800</v>
      </c>
      <c r="G1079" s="85">
        <v>-59799</v>
      </c>
      <c r="H1079" s="84">
        <v>1</v>
      </c>
    </row>
    <row r="1080" spans="1:8" x14ac:dyDescent="0.5">
      <c r="A1080" s="82">
        <v>156</v>
      </c>
      <c r="B1080" s="83">
        <v>100000268990</v>
      </c>
      <c r="C1080" s="82">
        <v>0</v>
      </c>
      <c r="D1080" s="84" t="s">
        <v>267</v>
      </c>
      <c r="E1080" s="84" t="s">
        <v>1394</v>
      </c>
      <c r="F1080" s="85">
        <v>59800</v>
      </c>
      <c r="G1080" s="85">
        <v>-59799</v>
      </c>
      <c r="H1080" s="84">
        <v>1</v>
      </c>
    </row>
    <row r="1081" spans="1:8" x14ac:dyDescent="0.5">
      <c r="A1081" s="82">
        <v>157</v>
      </c>
      <c r="B1081" s="83">
        <v>100000268991</v>
      </c>
      <c r="C1081" s="82">
        <v>0</v>
      </c>
      <c r="D1081" s="84" t="s">
        <v>267</v>
      </c>
      <c r="E1081" s="84" t="s">
        <v>1395</v>
      </c>
      <c r="F1081" s="85">
        <v>59800</v>
      </c>
      <c r="G1081" s="85">
        <v>-59799</v>
      </c>
      <c r="H1081" s="84">
        <v>1</v>
      </c>
    </row>
    <row r="1082" spans="1:8" x14ac:dyDescent="0.5">
      <c r="A1082" s="82">
        <v>158</v>
      </c>
      <c r="B1082" s="83">
        <v>100000268992</v>
      </c>
      <c r="C1082" s="82">
        <v>0</v>
      </c>
      <c r="D1082" s="84" t="s">
        <v>267</v>
      </c>
      <c r="E1082" s="84" t="s">
        <v>1396</v>
      </c>
      <c r="F1082" s="85">
        <v>59800</v>
      </c>
      <c r="G1082" s="85">
        <v>-59799</v>
      </c>
      <c r="H1082" s="84">
        <v>1</v>
      </c>
    </row>
    <row r="1083" spans="1:8" x14ac:dyDescent="0.5">
      <c r="A1083" s="82">
        <v>159</v>
      </c>
      <c r="B1083" s="83">
        <v>100000268993</v>
      </c>
      <c r="C1083" s="82">
        <v>0</v>
      </c>
      <c r="D1083" s="84" t="s">
        <v>267</v>
      </c>
      <c r="E1083" s="84" t="s">
        <v>1397</v>
      </c>
      <c r="F1083" s="85">
        <v>59800</v>
      </c>
      <c r="G1083" s="85">
        <v>-59799</v>
      </c>
      <c r="H1083" s="84">
        <v>1</v>
      </c>
    </row>
    <row r="1084" spans="1:8" x14ac:dyDescent="0.5">
      <c r="A1084" s="82">
        <v>160</v>
      </c>
      <c r="B1084" s="83">
        <v>100000268994</v>
      </c>
      <c r="C1084" s="82">
        <v>0</v>
      </c>
      <c r="D1084" s="84" t="s">
        <v>267</v>
      </c>
      <c r="E1084" s="84" t="s">
        <v>1398</v>
      </c>
      <c r="F1084" s="85">
        <v>59800</v>
      </c>
      <c r="G1084" s="85">
        <v>-59799</v>
      </c>
      <c r="H1084" s="84">
        <v>1</v>
      </c>
    </row>
    <row r="1085" spans="1:8" x14ac:dyDescent="0.5">
      <c r="A1085" s="82">
        <v>161</v>
      </c>
      <c r="B1085" s="83">
        <v>100000268995</v>
      </c>
      <c r="C1085" s="82">
        <v>0</v>
      </c>
      <c r="D1085" s="84" t="s">
        <v>267</v>
      </c>
      <c r="E1085" s="84" t="s">
        <v>1399</v>
      </c>
      <c r="F1085" s="85">
        <v>59800</v>
      </c>
      <c r="G1085" s="85">
        <v>-59799</v>
      </c>
      <c r="H1085" s="84">
        <v>1</v>
      </c>
    </row>
    <row r="1086" spans="1:8" x14ac:dyDescent="0.5">
      <c r="A1086" s="82">
        <v>162</v>
      </c>
      <c r="B1086" s="83">
        <v>100000268996</v>
      </c>
      <c r="C1086" s="82">
        <v>0</v>
      </c>
      <c r="D1086" s="84" t="s">
        <v>267</v>
      </c>
      <c r="E1086" s="84" t="s">
        <v>1400</v>
      </c>
      <c r="F1086" s="85">
        <v>59800</v>
      </c>
      <c r="G1086" s="85">
        <v>-59799</v>
      </c>
      <c r="H1086" s="84">
        <v>1</v>
      </c>
    </row>
    <row r="1087" spans="1:8" x14ac:dyDescent="0.5">
      <c r="A1087" s="82">
        <v>163</v>
      </c>
      <c r="B1087" s="83">
        <v>100000268997</v>
      </c>
      <c r="C1087" s="82">
        <v>0</v>
      </c>
      <c r="D1087" s="84" t="s">
        <v>267</v>
      </c>
      <c r="E1087" s="84" t="s">
        <v>1401</v>
      </c>
      <c r="F1087" s="85">
        <v>59800</v>
      </c>
      <c r="G1087" s="85">
        <v>-59799</v>
      </c>
      <c r="H1087" s="84">
        <v>1</v>
      </c>
    </row>
    <row r="1088" spans="1:8" x14ac:dyDescent="0.5">
      <c r="A1088" s="82">
        <v>164</v>
      </c>
      <c r="B1088" s="83">
        <v>100000268998</v>
      </c>
      <c r="C1088" s="82">
        <v>0</v>
      </c>
      <c r="D1088" s="84" t="s">
        <v>267</v>
      </c>
      <c r="E1088" s="84" t="s">
        <v>1402</v>
      </c>
      <c r="F1088" s="85">
        <v>59800</v>
      </c>
      <c r="G1088" s="85">
        <v>-59799</v>
      </c>
      <c r="H1088" s="84">
        <v>1</v>
      </c>
    </row>
    <row r="1089" spans="1:8" x14ac:dyDescent="0.5">
      <c r="A1089" s="82">
        <v>165</v>
      </c>
      <c r="B1089" s="83">
        <v>100000268999</v>
      </c>
      <c r="C1089" s="82">
        <v>0</v>
      </c>
      <c r="D1089" s="84" t="s">
        <v>267</v>
      </c>
      <c r="E1089" s="84" t="s">
        <v>1403</v>
      </c>
      <c r="F1089" s="85">
        <v>59800</v>
      </c>
      <c r="G1089" s="85">
        <v>-59799</v>
      </c>
      <c r="H1089" s="84">
        <v>1</v>
      </c>
    </row>
    <row r="1090" spans="1:8" x14ac:dyDescent="0.5">
      <c r="A1090" s="82">
        <v>166</v>
      </c>
      <c r="B1090" s="83">
        <v>100000269000</v>
      </c>
      <c r="C1090" s="82">
        <v>0</v>
      </c>
      <c r="D1090" s="84" t="s">
        <v>267</v>
      </c>
      <c r="E1090" s="84" t="s">
        <v>1404</v>
      </c>
      <c r="F1090" s="85">
        <v>59800</v>
      </c>
      <c r="G1090" s="85">
        <v>-59799</v>
      </c>
      <c r="H1090" s="84">
        <v>1</v>
      </c>
    </row>
    <row r="1091" spans="1:8" x14ac:dyDescent="0.5">
      <c r="A1091" s="82">
        <v>167</v>
      </c>
      <c r="B1091" s="83">
        <v>100000269001</v>
      </c>
      <c r="C1091" s="82">
        <v>0</v>
      </c>
      <c r="D1091" s="84" t="s">
        <v>267</v>
      </c>
      <c r="E1091" s="84" t="s">
        <v>1405</v>
      </c>
      <c r="F1091" s="85">
        <v>59800</v>
      </c>
      <c r="G1091" s="85">
        <v>-59799</v>
      </c>
      <c r="H1091" s="84">
        <v>1</v>
      </c>
    </row>
    <row r="1092" spans="1:8" x14ac:dyDescent="0.5">
      <c r="A1092" s="82">
        <v>168</v>
      </c>
      <c r="B1092" s="83">
        <v>100000269002</v>
      </c>
      <c r="C1092" s="82">
        <v>0</v>
      </c>
      <c r="D1092" s="84" t="s">
        <v>267</v>
      </c>
      <c r="E1092" s="84" t="s">
        <v>1406</v>
      </c>
      <c r="F1092" s="85">
        <v>59800</v>
      </c>
      <c r="G1092" s="85">
        <v>-59799</v>
      </c>
      <c r="H1092" s="84">
        <v>1</v>
      </c>
    </row>
    <row r="1093" spans="1:8" x14ac:dyDescent="0.5">
      <c r="A1093" s="82">
        <v>169</v>
      </c>
      <c r="B1093" s="83">
        <v>100000269003</v>
      </c>
      <c r="C1093" s="82">
        <v>0</v>
      </c>
      <c r="D1093" s="84" t="s">
        <v>267</v>
      </c>
      <c r="E1093" s="84" t="s">
        <v>1407</v>
      </c>
      <c r="F1093" s="85">
        <v>59800</v>
      </c>
      <c r="G1093" s="85">
        <v>-59799</v>
      </c>
      <c r="H1093" s="84">
        <v>1</v>
      </c>
    </row>
    <row r="1094" spans="1:8" x14ac:dyDescent="0.5">
      <c r="A1094" s="82">
        <v>170</v>
      </c>
      <c r="B1094" s="83">
        <v>100000269004</v>
      </c>
      <c r="C1094" s="82">
        <v>0</v>
      </c>
      <c r="D1094" s="84" t="s">
        <v>267</v>
      </c>
      <c r="E1094" s="84" t="s">
        <v>1408</v>
      </c>
      <c r="F1094" s="85">
        <v>59800</v>
      </c>
      <c r="G1094" s="85">
        <v>-59799</v>
      </c>
      <c r="H1094" s="84">
        <v>1</v>
      </c>
    </row>
    <row r="1095" spans="1:8" x14ac:dyDescent="0.5">
      <c r="A1095" s="82">
        <v>171</v>
      </c>
      <c r="B1095" s="83">
        <v>100000269005</v>
      </c>
      <c r="C1095" s="82">
        <v>0</v>
      </c>
      <c r="D1095" s="84" t="s">
        <v>267</v>
      </c>
      <c r="E1095" s="84" t="s">
        <v>1409</v>
      </c>
      <c r="F1095" s="85">
        <v>59800</v>
      </c>
      <c r="G1095" s="85">
        <v>-59799</v>
      </c>
      <c r="H1095" s="84">
        <v>1</v>
      </c>
    </row>
    <row r="1096" spans="1:8" x14ac:dyDescent="0.5">
      <c r="A1096" s="82">
        <v>172</v>
      </c>
      <c r="B1096" s="83">
        <v>100000269006</v>
      </c>
      <c r="C1096" s="82">
        <v>0</v>
      </c>
      <c r="D1096" s="84" t="s">
        <v>267</v>
      </c>
      <c r="E1096" s="84" t="s">
        <v>1410</v>
      </c>
      <c r="F1096" s="85">
        <v>59800</v>
      </c>
      <c r="G1096" s="85">
        <v>-59799</v>
      </c>
      <c r="H1096" s="84">
        <v>1</v>
      </c>
    </row>
    <row r="1097" spans="1:8" x14ac:dyDescent="0.5">
      <c r="A1097" s="82">
        <v>173</v>
      </c>
      <c r="B1097" s="83">
        <v>100000269007</v>
      </c>
      <c r="C1097" s="82">
        <v>0</v>
      </c>
      <c r="D1097" s="84" t="s">
        <v>267</v>
      </c>
      <c r="E1097" s="84" t="s">
        <v>1411</v>
      </c>
      <c r="F1097" s="85">
        <v>59800</v>
      </c>
      <c r="G1097" s="85">
        <v>-59799</v>
      </c>
      <c r="H1097" s="84">
        <v>1</v>
      </c>
    </row>
    <row r="1098" spans="1:8" x14ac:dyDescent="0.5">
      <c r="A1098" s="82">
        <v>174</v>
      </c>
      <c r="B1098" s="83">
        <v>100000269008</v>
      </c>
      <c r="C1098" s="82">
        <v>0</v>
      </c>
      <c r="D1098" s="84" t="s">
        <v>267</v>
      </c>
      <c r="E1098" s="84" t="s">
        <v>1412</v>
      </c>
      <c r="F1098" s="85">
        <v>59800</v>
      </c>
      <c r="G1098" s="85">
        <v>-59799</v>
      </c>
      <c r="H1098" s="84">
        <v>1</v>
      </c>
    </row>
    <row r="1099" spans="1:8" x14ac:dyDescent="0.5">
      <c r="A1099" s="82">
        <v>175</v>
      </c>
      <c r="B1099" s="83">
        <v>100000269009</v>
      </c>
      <c r="C1099" s="82">
        <v>0</v>
      </c>
      <c r="D1099" s="84" t="s">
        <v>267</v>
      </c>
      <c r="E1099" s="84" t="s">
        <v>1413</v>
      </c>
      <c r="F1099" s="85">
        <v>59800</v>
      </c>
      <c r="G1099" s="85">
        <v>-59799</v>
      </c>
      <c r="H1099" s="84">
        <v>1</v>
      </c>
    </row>
    <row r="1100" spans="1:8" x14ac:dyDescent="0.5">
      <c r="A1100" s="82">
        <v>176</v>
      </c>
      <c r="B1100" s="83">
        <v>100000269010</v>
      </c>
      <c r="C1100" s="82">
        <v>0</v>
      </c>
      <c r="D1100" s="84" t="s">
        <v>267</v>
      </c>
      <c r="E1100" s="84" t="s">
        <v>1414</v>
      </c>
      <c r="F1100" s="85">
        <v>59800</v>
      </c>
      <c r="G1100" s="85">
        <v>-59799</v>
      </c>
      <c r="H1100" s="84">
        <v>1</v>
      </c>
    </row>
    <row r="1101" spans="1:8" x14ac:dyDescent="0.5">
      <c r="A1101" s="82">
        <v>177</v>
      </c>
      <c r="B1101" s="83">
        <v>100000269011</v>
      </c>
      <c r="C1101" s="82">
        <v>0</v>
      </c>
      <c r="D1101" s="84" t="s">
        <v>267</v>
      </c>
      <c r="E1101" s="84" t="s">
        <v>1415</v>
      </c>
      <c r="F1101" s="85">
        <v>59800</v>
      </c>
      <c r="G1101" s="85">
        <v>-59799</v>
      </c>
      <c r="H1101" s="84">
        <v>1</v>
      </c>
    </row>
    <row r="1102" spans="1:8" x14ac:dyDescent="0.5">
      <c r="A1102" s="82">
        <v>178</v>
      </c>
      <c r="B1102" s="83">
        <v>100000269012</v>
      </c>
      <c r="C1102" s="82">
        <v>0</v>
      </c>
      <c r="D1102" s="84" t="s">
        <v>267</v>
      </c>
      <c r="E1102" s="84" t="s">
        <v>1416</v>
      </c>
      <c r="F1102" s="85">
        <v>59800</v>
      </c>
      <c r="G1102" s="85">
        <v>-59799</v>
      </c>
      <c r="H1102" s="84">
        <v>1</v>
      </c>
    </row>
    <row r="1103" spans="1:8" x14ac:dyDescent="0.5">
      <c r="A1103" s="82">
        <v>179</v>
      </c>
      <c r="B1103" s="83">
        <v>100000269013</v>
      </c>
      <c r="C1103" s="82">
        <v>0</v>
      </c>
      <c r="D1103" s="84" t="s">
        <v>267</v>
      </c>
      <c r="E1103" s="84" t="s">
        <v>1417</v>
      </c>
      <c r="F1103" s="85">
        <v>59800</v>
      </c>
      <c r="G1103" s="85">
        <v>-59799</v>
      </c>
      <c r="H1103" s="84">
        <v>1</v>
      </c>
    </row>
    <row r="1104" spans="1:8" x14ac:dyDescent="0.5">
      <c r="A1104" s="82">
        <v>180</v>
      </c>
      <c r="B1104" s="83">
        <v>100000269014</v>
      </c>
      <c r="C1104" s="82">
        <v>0</v>
      </c>
      <c r="D1104" s="84" t="s">
        <v>267</v>
      </c>
      <c r="E1104" s="84" t="s">
        <v>1418</v>
      </c>
      <c r="F1104" s="85">
        <v>59800</v>
      </c>
      <c r="G1104" s="85">
        <v>-59799</v>
      </c>
      <c r="H1104" s="84">
        <v>1</v>
      </c>
    </row>
    <row r="1105" spans="1:8" x14ac:dyDescent="0.5">
      <c r="A1105" s="82">
        <v>181</v>
      </c>
      <c r="B1105" s="83">
        <v>100000269015</v>
      </c>
      <c r="C1105" s="82">
        <v>0</v>
      </c>
      <c r="D1105" s="84" t="s">
        <v>267</v>
      </c>
      <c r="E1105" s="84" t="s">
        <v>1419</v>
      </c>
      <c r="F1105" s="85">
        <v>59800</v>
      </c>
      <c r="G1105" s="85">
        <v>-59799</v>
      </c>
      <c r="H1105" s="84">
        <v>1</v>
      </c>
    </row>
    <row r="1106" spans="1:8" x14ac:dyDescent="0.5">
      <c r="A1106" s="82">
        <v>182</v>
      </c>
      <c r="B1106" s="83">
        <v>100000269016</v>
      </c>
      <c r="C1106" s="82">
        <v>0</v>
      </c>
      <c r="D1106" s="84" t="s">
        <v>267</v>
      </c>
      <c r="E1106" s="84" t="s">
        <v>1420</v>
      </c>
      <c r="F1106" s="85">
        <v>59800</v>
      </c>
      <c r="G1106" s="85">
        <v>-59799</v>
      </c>
      <c r="H1106" s="84">
        <v>1</v>
      </c>
    </row>
    <row r="1107" spans="1:8" x14ac:dyDescent="0.5">
      <c r="A1107" s="82">
        <v>183</v>
      </c>
      <c r="B1107" s="83">
        <v>100000269017</v>
      </c>
      <c r="C1107" s="82">
        <v>0</v>
      </c>
      <c r="D1107" s="84" t="s">
        <v>267</v>
      </c>
      <c r="E1107" s="84" t="s">
        <v>1421</v>
      </c>
      <c r="F1107" s="85">
        <v>59800</v>
      </c>
      <c r="G1107" s="85">
        <v>-59799</v>
      </c>
      <c r="H1107" s="84">
        <v>1</v>
      </c>
    </row>
    <row r="1108" spans="1:8" x14ac:dyDescent="0.5">
      <c r="A1108" s="82">
        <v>184</v>
      </c>
      <c r="B1108" s="83">
        <v>100000269018</v>
      </c>
      <c r="C1108" s="82">
        <v>0</v>
      </c>
      <c r="D1108" s="84" t="s">
        <v>267</v>
      </c>
      <c r="E1108" s="84" t="s">
        <v>1422</v>
      </c>
      <c r="F1108" s="85">
        <v>59800</v>
      </c>
      <c r="G1108" s="85">
        <v>-59799</v>
      </c>
      <c r="H1108" s="84">
        <v>1</v>
      </c>
    </row>
    <row r="1109" spans="1:8" x14ac:dyDescent="0.5">
      <c r="A1109" s="82">
        <v>185</v>
      </c>
      <c r="B1109" s="83">
        <v>100000269019</v>
      </c>
      <c r="C1109" s="82">
        <v>0</v>
      </c>
      <c r="D1109" s="84" t="s">
        <v>267</v>
      </c>
      <c r="E1109" s="84" t="s">
        <v>1423</v>
      </c>
      <c r="F1109" s="85">
        <v>59800</v>
      </c>
      <c r="G1109" s="85">
        <v>-59799</v>
      </c>
      <c r="H1109" s="84">
        <v>1</v>
      </c>
    </row>
    <row r="1110" spans="1:8" x14ac:dyDescent="0.5">
      <c r="A1110" s="82">
        <v>186</v>
      </c>
      <c r="B1110" s="83">
        <v>100000269020</v>
      </c>
      <c r="C1110" s="82">
        <v>0</v>
      </c>
      <c r="D1110" s="84" t="s">
        <v>267</v>
      </c>
      <c r="E1110" s="84" t="s">
        <v>1424</v>
      </c>
      <c r="F1110" s="85">
        <v>59800</v>
      </c>
      <c r="G1110" s="85">
        <v>-59799</v>
      </c>
      <c r="H1110" s="84">
        <v>1</v>
      </c>
    </row>
    <row r="1111" spans="1:8" x14ac:dyDescent="0.5">
      <c r="A1111" s="82">
        <v>187</v>
      </c>
      <c r="B1111" s="83">
        <v>100000269021</v>
      </c>
      <c r="C1111" s="82">
        <v>0</v>
      </c>
      <c r="D1111" s="84" t="s">
        <v>267</v>
      </c>
      <c r="E1111" s="84" t="s">
        <v>1425</v>
      </c>
      <c r="F1111" s="85">
        <v>59800</v>
      </c>
      <c r="G1111" s="85">
        <v>-59799</v>
      </c>
      <c r="H1111" s="84">
        <v>1</v>
      </c>
    </row>
    <row r="1112" spans="1:8" x14ac:dyDescent="0.5">
      <c r="A1112" s="82">
        <v>188</v>
      </c>
      <c r="B1112" s="83">
        <v>100000269022</v>
      </c>
      <c r="C1112" s="82">
        <v>0</v>
      </c>
      <c r="D1112" s="84" t="s">
        <v>267</v>
      </c>
      <c r="E1112" s="84" t="s">
        <v>1426</v>
      </c>
      <c r="F1112" s="85">
        <v>59800</v>
      </c>
      <c r="G1112" s="85">
        <v>-59799</v>
      </c>
      <c r="H1112" s="84">
        <v>1</v>
      </c>
    </row>
    <row r="1113" spans="1:8" x14ac:dyDescent="0.5">
      <c r="A1113" s="82">
        <v>189</v>
      </c>
      <c r="B1113" s="83">
        <v>100000269023</v>
      </c>
      <c r="C1113" s="82">
        <v>0</v>
      </c>
      <c r="D1113" s="84" t="s">
        <v>267</v>
      </c>
      <c r="E1113" s="84" t="s">
        <v>1427</v>
      </c>
      <c r="F1113" s="85">
        <v>59800</v>
      </c>
      <c r="G1113" s="85">
        <v>-59799</v>
      </c>
      <c r="H1113" s="84">
        <v>1</v>
      </c>
    </row>
    <row r="1114" spans="1:8" x14ac:dyDescent="0.5">
      <c r="A1114" s="82">
        <v>190</v>
      </c>
      <c r="B1114" s="83">
        <v>100000269024</v>
      </c>
      <c r="C1114" s="82">
        <v>0</v>
      </c>
      <c r="D1114" s="84" t="s">
        <v>267</v>
      </c>
      <c r="E1114" s="84" t="s">
        <v>1428</v>
      </c>
      <c r="F1114" s="85">
        <v>59800</v>
      </c>
      <c r="G1114" s="85">
        <v>-59799</v>
      </c>
      <c r="H1114" s="84">
        <v>1</v>
      </c>
    </row>
    <row r="1115" spans="1:8" x14ac:dyDescent="0.5">
      <c r="A1115" s="82">
        <v>191</v>
      </c>
      <c r="B1115" s="83">
        <v>100000269025</v>
      </c>
      <c r="C1115" s="82">
        <v>0</v>
      </c>
      <c r="D1115" s="84" t="s">
        <v>267</v>
      </c>
      <c r="E1115" s="84" t="s">
        <v>1429</v>
      </c>
      <c r="F1115" s="85">
        <v>59800</v>
      </c>
      <c r="G1115" s="85">
        <v>-59799</v>
      </c>
      <c r="H1115" s="84">
        <v>1</v>
      </c>
    </row>
    <row r="1116" spans="1:8" x14ac:dyDescent="0.5">
      <c r="A1116" s="82">
        <v>192</v>
      </c>
      <c r="B1116" s="83">
        <v>100000269026</v>
      </c>
      <c r="C1116" s="82">
        <v>0</v>
      </c>
      <c r="D1116" s="84" t="s">
        <v>267</v>
      </c>
      <c r="E1116" s="84" t="s">
        <v>1430</v>
      </c>
      <c r="F1116" s="85">
        <v>59800</v>
      </c>
      <c r="G1116" s="85">
        <v>-59799</v>
      </c>
      <c r="H1116" s="84">
        <v>1</v>
      </c>
    </row>
    <row r="1117" spans="1:8" x14ac:dyDescent="0.5">
      <c r="A1117" s="82">
        <v>193</v>
      </c>
      <c r="B1117" s="83">
        <v>100000269027</v>
      </c>
      <c r="C1117" s="82">
        <v>0</v>
      </c>
      <c r="D1117" s="84" t="s">
        <v>267</v>
      </c>
      <c r="E1117" s="84" t="s">
        <v>1431</v>
      </c>
      <c r="F1117" s="85">
        <v>59800</v>
      </c>
      <c r="G1117" s="85">
        <v>-59799</v>
      </c>
      <c r="H1117" s="84">
        <v>1</v>
      </c>
    </row>
    <row r="1118" spans="1:8" x14ac:dyDescent="0.5">
      <c r="A1118" s="82">
        <v>194</v>
      </c>
      <c r="B1118" s="83">
        <v>100000269028</v>
      </c>
      <c r="C1118" s="82">
        <v>0</v>
      </c>
      <c r="D1118" s="84" t="s">
        <v>267</v>
      </c>
      <c r="E1118" s="84" t="s">
        <v>1432</v>
      </c>
      <c r="F1118" s="85">
        <v>59800</v>
      </c>
      <c r="G1118" s="85">
        <v>-59799</v>
      </c>
      <c r="H1118" s="84">
        <v>1</v>
      </c>
    </row>
    <row r="1119" spans="1:8" x14ac:dyDescent="0.5">
      <c r="A1119" s="82">
        <v>195</v>
      </c>
      <c r="B1119" s="83">
        <v>100000269029</v>
      </c>
      <c r="C1119" s="82">
        <v>0</v>
      </c>
      <c r="D1119" s="84" t="s">
        <v>267</v>
      </c>
      <c r="E1119" s="84" t="s">
        <v>1433</v>
      </c>
      <c r="F1119" s="85">
        <v>59800</v>
      </c>
      <c r="G1119" s="85">
        <v>-59799</v>
      </c>
      <c r="H1119" s="84">
        <v>1</v>
      </c>
    </row>
    <row r="1120" spans="1:8" x14ac:dyDescent="0.5">
      <c r="A1120" s="82">
        <v>196</v>
      </c>
      <c r="B1120" s="83">
        <v>100000269030</v>
      </c>
      <c r="C1120" s="82">
        <v>0</v>
      </c>
      <c r="D1120" s="84" t="s">
        <v>267</v>
      </c>
      <c r="E1120" s="84" t="s">
        <v>1434</v>
      </c>
      <c r="F1120" s="85">
        <v>59800</v>
      </c>
      <c r="G1120" s="85">
        <v>-59799</v>
      </c>
      <c r="H1120" s="84">
        <v>1</v>
      </c>
    </row>
    <row r="1121" spans="1:8" x14ac:dyDescent="0.5">
      <c r="A1121" s="82">
        <v>197</v>
      </c>
      <c r="B1121" s="83">
        <v>100000269031</v>
      </c>
      <c r="C1121" s="82">
        <v>0</v>
      </c>
      <c r="D1121" s="84" t="s">
        <v>267</v>
      </c>
      <c r="E1121" s="84" t="s">
        <v>1435</v>
      </c>
      <c r="F1121" s="85">
        <v>59800</v>
      </c>
      <c r="G1121" s="85">
        <v>-59799</v>
      </c>
      <c r="H1121" s="84">
        <v>1</v>
      </c>
    </row>
    <row r="1122" spans="1:8" x14ac:dyDescent="0.5">
      <c r="A1122" s="82">
        <v>198</v>
      </c>
      <c r="B1122" s="83">
        <v>100000269032</v>
      </c>
      <c r="C1122" s="82">
        <v>0</v>
      </c>
      <c r="D1122" s="84" t="s">
        <v>267</v>
      </c>
      <c r="E1122" s="84" t="s">
        <v>1436</v>
      </c>
      <c r="F1122" s="85">
        <v>59800</v>
      </c>
      <c r="G1122" s="85">
        <v>-59799</v>
      </c>
      <c r="H1122" s="84">
        <v>1</v>
      </c>
    </row>
    <row r="1123" spans="1:8" x14ac:dyDescent="0.5">
      <c r="A1123" s="82">
        <v>199</v>
      </c>
      <c r="B1123" s="83">
        <v>100000269033</v>
      </c>
      <c r="C1123" s="82">
        <v>0</v>
      </c>
      <c r="D1123" s="84" t="s">
        <v>267</v>
      </c>
      <c r="E1123" s="84" t="s">
        <v>1437</v>
      </c>
      <c r="F1123" s="85">
        <v>59800</v>
      </c>
      <c r="G1123" s="85">
        <v>-59799</v>
      </c>
      <c r="H1123" s="84">
        <v>1</v>
      </c>
    </row>
    <row r="1124" spans="1:8" x14ac:dyDescent="0.5">
      <c r="A1124" s="82">
        <v>200</v>
      </c>
      <c r="B1124" s="83">
        <v>100000269034</v>
      </c>
      <c r="C1124" s="82">
        <v>0</v>
      </c>
      <c r="D1124" s="84" t="s">
        <v>267</v>
      </c>
      <c r="E1124" s="84" t="s">
        <v>1438</v>
      </c>
      <c r="F1124" s="85">
        <v>59800</v>
      </c>
      <c r="G1124" s="85">
        <v>-59799</v>
      </c>
      <c r="H1124" s="84">
        <v>1</v>
      </c>
    </row>
    <row r="1125" spans="1:8" x14ac:dyDescent="0.5">
      <c r="A1125" s="82">
        <v>201</v>
      </c>
      <c r="B1125" s="83">
        <v>100000269035</v>
      </c>
      <c r="C1125" s="82">
        <v>0</v>
      </c>
      <c r="D1125" s="84" t="s">
        <v>267</v>
      </c>
      <c r="E1125" s="84" t="s">
        <v>1439</v>
      </c>
      <c r="F1125" s="85">
        <v>59800</v>
      </c>
      <c r="G1125" s="85">
        <v>-59799</v>
      </c>
      <c r="H1125" s="84">
        <v>1</v>
      </c>
    </row>
    <row r="1126" spans="1:8" x14ac:dyDescent="0.5">
      <c r="A1126" s="82">
        <v>202</v>
      </c>
      <c r="B1126" s="83">
        <v>100000269036</v>
      </c>
      <c r="C1126" s="82">
        <v>0</v>
      </c>
      <c r="D1126" s="84" t="s">
        <v>267</v>
      </c>
      <c r="E1126" s="84" t="s">
        <v>1440</v>
      </c>
      <c r="F1126" s="85">
        <v>59800</v>
      </c>
      <c r="G1126" s="85">
        <v>-59799</v>
      </c>
      <c r="H1126" s="84">
        <v>1</v>
      </c>
    </row>
    <row r="1127" spans="1:8" x14ac:dyDescent="0.5">
      <c r="A1127" s="82">
        <v>203</v>
      </c>
      <c r="B1127" s="83">
        <v>100000269037</v>
      </c>
      <c r="C1127" s="82">
        <v>0</v>
      </c>
      <c r="D1127" s="84" t="s">
        <v>267</v>
      </c>
      <c r="E1127" s="84" t="s">
        <v>1441</v>
      </c>
      <c r="F1127" s="85">
        <v>59800</v>
      </c>
      <c r="G1127" s="85">
        <v>-59799</v>
      </c>
      <c r="H1127" s="84">
        <v>1</v>
      </c>
    </row>
    <row r="1128" spans="1:8" x14ac:dyDescent="0.5">
      <c r="A1128" s="82">
        <v>204</v>
      </c>
      <c r="B1128" s="83">
        <v>100000269038</v>
      </c>
      <c r="C1128" s="82">
        <v>0</v>
      </c>
      <c r="D1128" s="84" t="s">
        <v>267</v>
      </c>
      <c r="E1128" s="84" t="s">
        <v>1442</v>
      </c>
      <c r="F1128" s="85">
        <v>59800</v>
      </c>
      <c r="G1128" s="85">
        <v>-59799</v>
      </c>
      <c r="H1128" s="84">
        <v>1</v>
      </c>
    </row>
    <row r="1129" spans="1:8" x14ac:dyDescent="0.5">
      <c r="A1129" s="82">
        <v>205</v>
      </c>
      <c r="B1129" s="83">
        <v>100000269039</v>
      </c>
      <c r="C1129" s="82">
        <v>0</v>
      </c>
      <c r="D1129" s="84" t="s">
        <v>267</v>
      </c>
      <c r="E1129" s="84" t="s">
        <v>1443</v>
      </c>
      <c r="F1129" s="85">
        <v>59800</v>
      </c>
      <c r="G1129" s="85">
        <v>-59799</v>
      </c>
      <c r="H1129" s="84">
        <v>1</v>
      </c>
    </row>
    <row r="1130" spans="1:8" x14ac:dyDescent="0.5">
      <c r="A1130" s="82">
        <v>206</v>
      </c>
      <c r="B1130" s="83">
        <v>100000269040</v>
      </c>
      <c r="C1130" s="82">
        <v>0</v>
      </c>
      <c r="D1130" s="84" t="s">
        <v>267</v>
      </c>
      <c r="E1130" s="84" t="s">
        <v>1444</v>
      </c>
      <c r="F1130" s="85">
        <v>59800</v>
      </c>
      <c r="G1130" s="85">
        <v>-59799</v>
      </c>
      <c r="H1130" s="84">
        <v>1</v>
      </c>
    </row>
    <row r="1131" spans="1:8" x14ac:dyDescent="0.5">
      <c r="A1131" s="82">
        <v>207</v>
      </c>
      <c r="B1131" s="83">
        <v>100000269041</v>
      </c>
      <c r="C1131" s="82">
        <v>0</v>
      </c>
      <c r="D1131" s="84" t="s">
        <v>267</v>
      </c>
      <c r="E1131" s="84" t="s">
        <v>1445</v>
      </c>
      <c r="F1131" s="85">
        <v>59800</v>
      </c>
      <c r="G1131" s="85">
        <v>-59799</v>
      </c>
      <c r="H1131" s="84">
        <v>1</v>
      </c>
    </row>
    <row r="1132" spans="1:8" x14ac:dyDescent="0.5">
      <c r="A1132" s="82">
        <v>208</v>
      </c>
      <c r="B1132" s="83">
        <v>100000269042</v>
      </c>
      <c r="C1132" s="82">
        <v>0</v>
      </c>
      <c r="D1132" s="84" t="s">
        <v>267</v>
      </c>
      <c r="E1132" s="84" t="s">
        <v>1446</v>
      </c>
      <c r="F1132" s="85">
        <v>59800</v>
      </c>
      <c r="G1132" s="85">
        <v>-59799</v>
      </c>
      <c r="H1132" s="84">
        <v>1</v>
      </c>
    </row>
    <row r="1133" spans="1:8" x14ac:dyDescent="0.5">
      <c r="A1133" s="82">
        <v>209</v>
      </c>
      <c r="B1133" s="83">
        <v>100000269043</v>
      </c>
      <c r="C1133" s="82">
        <v>0</v>
      </c>
      <c r="D1133" s="84" t="s">
        <v>267</v>
      </c>
      <c r="E1133" s="84" t="s">
        <v>1447</v>
      </c>
      <c r="F1133" s="85">
        <v>59800</v>
      </c>
      <c r="G1133" s="85">
        <v>-59799</v>
      </c>
      <c r="H1133" s="84">
        <v>1</v>
      </c>
    </row>
    <row r="1134" spans="1:8" x14ac:dyDescent="0.5">
      <c r="A1134" s="82">
        <v>210</v>
      </c>
      <c r="B1134" s="83">
        <v>100000269044</v>
      </c>
      <c r="C1134" s="82">
        <v>0</v>
      </c>
      <c r="D1134" s="84" t="s">
        <v>267</v>
      </c>
      <c r="E1134" s="84" t="s">
        <v>1448</v>
      </c>
      <c r="F1134" s="85">
        <v>59800</v>
      </c>
      <c r="G1134" s="85">
        <v>-59799</v>
      </c>
      <c r="H1134" s="84">
        <v>1</v>
      </c>
    </row>
    <row r="1135" spans="1:8" x14ac:dyDescent="0.5">
      <c r="A1135" s="82">
        <v>211</v>
      </c>
      <c r="B1135" s="83">
        <v>100000269045</v>
      </c>
      <c r="C1135" s="82">
        <v>0</v>
      </c>
      <c r="D1135" s="84" t="s">
        <v>267</v>
      </c>
      <c r="E1135" s="84" t="s">
        <v>1449</v>
      </c>
      <c r="F1135" s="85">
        <v>59800</v>
      </c>
      <c r="G1135" s="85">
        <v>-59799</v>
      </c>
      <c r="H1135" s="84">
        <v>1</v>
      </c>
    </row>
    <row r="1136" spans="1:8" x14ac:dyDescent="0.5">
      <c r="A1136" s="82">
        <v>212</v>
      </c>
      <c r="B1136" s="83">
        <v>100000269046</v>
      </c>
      <c r="C1136" s="82">
        <v>0</v>
      </c>
      <c r="D1136" s="84" t="s">
        <v>267</v>
      </c>
      <c r="E1136" s="84" t="s">
        <v>1450</v>
      </c>
      <c r="F1136" s="85">
        <v>59800</v>
      </c>
      <c r="G1136" s="85">
        <v>-59799</v>
      </c>
      <c r="H1136" s="84">
        <v>1</v>
      </c>
    </row>
    <row r="1137" spans="1:8" x14ac:dyDescent="0.5">
      <c r="A1137" s="82">
        <v>213</v>
      </c>
      <c r="B1137" s="83">
        <v>100000269047</v>
      </c>
      <c r="C1137" s="82">
        <v>0</v>
      </c>
      <c r="D1137" s="84" t="s">
        <v>267</v>
      </c>
      <c r="E1137" s="84" t="s">
        <v>1451</v>
      </c>
      <c r="F1137" s="85">
        <v>59800</v>
      </c>
      <c r="G1137" s="85">
        <v>-59799</v>
      </c>
      <c r="H1137" s="84">
        <v>1</v>
      </c>
    </row>
    <row r="1138" spans="1:8" x14ac:dyDescent="0.5">
      <c r="A1138" s="82">
        <v>214</v>
      </c>
      <c r="B1138" s="83">
        <v>100000269048</v>
      </c>
      <c r="C1138" s="82">
        <v>0</v>
      </c>
      <c r="D1138" s="84" t="s">
        <v>267</v>
      </c>
      <c r="E1138" s="84" t="s">
        <v>1452</v>
      </c>
      <c r="F1138" s="85">
        <v>59800</v>
      </c>
      <c r="G1138" s="85">
        <v>-59799</v>
      </c>
      <c r="H1138" s="84">
        <v>1</v>
      </c>
    </row>
    <row r="1139" spans="1:8" x14ac:dyDescent="0.5">
      <c r="A1139" s="82">
        <v>215</v>
      </c>
      <c r="B1139" s="83">
        <v>100000269049</v>
      </c>
      <c r="C1139" s="82">
        <v>0</v>
      </c>
      <c r="D1139" s="84" t="s">
        <v>267</v>
      </c>
      <c r="E1139" s="84" t="s">
        <v>1453</v>
      </c>
      <c r="F1139" s="85">
        <v>59800</v>
      </c>
      <c r="G1139" s="85">
        <v>-59799</v>
      </c>
      <c r="H1139" s="84">
        <v>1</v>
      </c>
    </row>
    <row r="1140" spans="1:8" x14ac:dyDescent="0.5">
      <c r="A1140" s="82">
        <v>216</v>
      </c>
      <c r="B1140" s="83">
        <v>100000269050</v>
      </c>
      <c r="C1140" s="82">
        <v>0</v>
      </c>
      <c r="D1140" s="84" t="s">
        <v>267</v>
      </c>
      <c r="E1140" s="84" t="s">
        <v>1454</v>
      </c>
      <c r="F1140" s="85">
        <v>59800</v>
      </c>
      <c r="G1140" s="85">
        <v>-59799</v>
      </c>
      <c r="H1140" s="84">
        <v>1</v>
      </c>
    </row>
    <row r="1141" spans="1:8" x14ac:dyDescent="0.5">
      <c r="A1141" s="82">
        <v>217</v>
      </c>
      <c r="B1141" s="83">
        <v>100000269051</v>
      </c>
      <c r="C1141" s="82">
        <v>0</v>
      </c>
      <c r="D1141" s="84" t="s">
        <v>267</v>
      </c>
      <c r="E1141" s="84" t="s">
        <v>1455</v>
      </c>
      <c r="F1141" s="85">
        <v>59800</v>
      </c>
      <c r="G1141" s="85">
        <v>-59799</v>
      </c>
      <c r="H1141" s="84">
        <v>1</v>
      </c>
    </row>
    <row r="1142" spans="1:8" x14ac:dyDescent="0.5">
      <c r="A1142" s="82">
        <v>218</v>
      </c>
      <c r="B1142" s="83">
        <v>100000269052</v>
      </c>
      <c r="C1142" s="82">
        <v>0</v>
      </c>
      <c r="D1142" s="84" t="s">
        <v>267</v>
      </c>
      <c r="E1142" s="84" t="s">
        <v>1456</v>
      </c>
      <c r="F1142" s="85">
        <v>59800</v>
      </c>
      <c r="G1142" s="85">
        <v>-59799</v>
      </c>
      <c r="H1142" s="84">
        <v>1</v>
      </c>
    </row>
    <row r="1143" spans="1:8" x14ac:dyDescent="0.5">
      <c r="A1143" s="82">
        <v>219</v>
      </c>
      <c r="B1143" s="83">
        <v>100000269053</v>
      </c>
      <c r="C1143" s="82">
        <v>0</v>
      </c>
      <c r="D1143" s="84" t="s">
        <v>267</v>
      </c>
      <c r="E1143" s="84" t="s">
        <v>1457</v>
      </c>
      <c r="F1143" s="85">
        <v>59800</v>
      </c>
      <c r="G1143" s="85">
        <v>-59799</v>
      </c>
      <c r="H1143" s="84">
        <v>1</v>
      </c>
    </row>
    <row r="1144" spans="1:8" x14ac:dyDescent="0.5">
      <c r="A1144" s="82">
        <v>220</v>
      </c>
      <c r="B1144" s="83">
        <v>100000269054</v>
      </c>
      <c r="C1144" s="82">
        <v>0</v>
      </c>
      <c r="D1144" s="84" t="s">
        <v>267</v>
      </c>
      <c r="E1144" s="84" t="s">
        <v>1458</v>
      </c>
      <c r="F1144" s="85">
        <v>59800</v>
      </c>
      <c r="G1144" s="85">
        <v>-59799</v>
      </c>
      <c r="H1144" s="84">
        <v>1</v>
      </c>
    </row>
    <row r="1145" spans="1:8" x14ac:dyDescent="0.5">
      <c r="A1145" s="82">
        <v>221</v>
      </c>
      <c r="B1145" s="83">
        <v>100000269055</v>
      </c>
      <c r="C1145" s="82">
        <v>0</v>
      </c>
      <c r="D1145" s="84" t="s">
        <v>267</v>
      </c>
      <c r="E1145" s="84" t="s">
        <v>1459</v>
      </c>
      <c r="F1145" s="85">
        <v>59800</v>
      </c>
      <c r="G1145" s="85">
        <v>-59799</v>
      </c>
      <c r="H1145" s="84">
        <v>1</v>
      </c>
    </row>
    <row r="1146" spans="1:8" x14ac:dyDescent="0.5">
      <c r="A1146" s="82">
        <v>222</v>
      </c>
      <c r="B1146" s="83">
        <v>100000269056</v>
      </c>
      <c r="C1146" s="82">
        <v>0</v>
      </c>
      <c r="D1146" s="84" t="s">
        <v>267</v>
      </c>
      <c r="E1146" s="84" t="s">
        <v>1460</v>
      </c>
      <c r="F1146" s="85">
        <v>59800</v>
      </c>
      <c r="G1146" s="85">
        <v>-59799</v>
      </c>
      <c r="H1146" s="84">
        <v>1</v>
      </c>
    </row>
    <row r="1147" spans="1:8" x14ac:dyDescent="0.5">
      <c r="A1147" s="82">
        <v>223</v>
      </c>
      <c r="B1147" s="83">
        <v>100000269057</v>
      </c>
      <c r="C1147" s="82">
        <v>0</v>
      </c>
      <c r="D1147" s="84" t="s">
        <v>267</v>
      </c>
      <c r="E1147" s="84" t="s">
        <v>1461</v>
      </c>
      <c r="F1147" s="85">
        <v>59800</v>
      </c>
      <c r="G1147" s="85">
        <v>-59799</v>
      </c>
      <c r="H1147" s="84">
        <v>1</v>
      </c>
    </row>
    <row r="1148" spans="1:8" x14ac:dyDescent="0.5">
      <c r="A1148" s="82">
        <v>224</v>
      </c>
      <c r="B1148" s="83">
        <v>100000269058</v>
      </c>
      <c r="C1148" s="82">
        <v>0</v>
      </c>
      <c r="D1148" s="84" t="s">
        <v>267</v>
      </c>
      <c r="E1148" s="84" t="s">
        <v>1462</v>
      </c>
      <c r="F1148" s="85">
        <v>59800</v>
      </c>
      <c r="G1148" s="85">
        <v>-59799</v>
      </c>
      <c r="H1148" s="84">
        <v>1</v>
      </c>
    </row>
    <row r="1149" spans="1:8" x14ac:dyDescent="0.5">
      <c r="A1149" s="82">
        <v>225</v>
      </c>
      <c r="B1149" s="83">
        <v>100000269059</v>
      </c>
      <c r="C1149" s="82">
        <v>0</v>
      </c>
      <c r="D1149" s="84" t="s">
        <v>267</v>
      </c>
      <c r="E1149" s="84" t="s">
        <v>1463</v>
      </c>
      <c r="F1149" s="85">
        <v>59800</v>
      </c>
      <c r="G1149" s="85">
        <v>-59799</v>
      </c>
      <c r="H1149" s="84">
        <v>1</v>
      </c>
    </row>
    <row r="1150" spans="1:8" x14ac:dyDescent="0.5">
      <c r="A1150" s="82">
        <v>226</v>
      </c>
      <c r="B1150" s="83">
        <v>100000269060</v>
      </c>
      <c r="C1150" s="82">
        <v>0</v>
      </c>
      <c r="D1150" s="84" t="s">
        <v>267</v>
      </c>
      <c r="E1150" s="84" t="s">
        <v>1464</v>
      </c>
      <c r="F1150" s="85">
        <v>59800</v>
      </c>
      <c r="G1150" s="85">
        <v>-59799</v>
      </c>
      <c r="H1150" s="84">
        <v>1</v>
      </c>
    </row>
    <row r="1151" spans="1:8" x14ac:dyDescent="0.5">
      <c r="A1151" s="82">
        <v>227</v>
      </c>
      <c r="B1151" s="83">
        <v>100000269061</v>
      </c>
      <c r="C1151" s="82">
        <v>0</v>
      </c>
      <c r="D1151" s="84" t="s">
        <v>267</v>
      </c>
      <c r="E1151" s="84" t="s">
        <v>1465</v>
      </c>
      <c r="F1151" s="85">
        <v>59800</v>
      </c>
      <c r="G1151" s="85">
        <v>-59799</v>
      </c>
      <c r="H1151" s="84">
        <v>1</v>
      </c>
    </row>
    <row r="1152" spans="1:8" x14ac:dyDescent="0.5">
      <c r="A1152" s="82">
        <v>228</v>
      </c>
      <c r="B1152" s="83">
        <v>100000269062</v>
      </c>
      <c r="C1152" s="82">
        <v>0</v>
      </c>
      <c r="D1152" s="84" t="s">
        <v>267</v>
      </c>
      <c r="E1152" s="84" t="s">
        <v>1466</v>
      </c>
      <c r="F1152" s="85">
        <v>59800</v>
      </c>
      <c r="G1152" s="85">
        <v>-59799</v>
      </c>
      <c r="H1152" s="84">
        <v>1</v>
      </c>
    </row>
    <row r="1153" spans="1:8" x14ac:dyDescent="0.5">
      <c r="A1153" s="82">
        <v>229</v>
      </c>
      <c r="B1153" s="83">
        <v>100000269063</v>
      </c>
      <c r="C1153" s="82">
        <v>0</v>
      </c>
      <c r="D1153" s="84" t="s">
        <v>267</v>
      </c>
      <c r="E1153" s="84" t="s">
        <v>1467</v>
      </c>
      <c r="F1153" s="85">
        <v>59800</v>
      </c>
      <c r="G1153" s="85">
        <v>-59799</v>
      </c>
      <c r="H1153" s="84">
        <v>1</v>
      </c>
    </row>
    <row r="1154" spans="1:8" x14ac:dyDescent="0.5">
      <c r="A1154" s="82">
        <v>230</v>
      </c>
      <c r="B1154" s="83">
        <v>100000269064</v>
      </c>
      <c r="C1154" s="82">
        <v>0</v>
      </c>
      <c r="D1154" s="84" t="s">
        <v>267</v>
      </c>
      <c r="E1154" s="84" t="s">
        <v>1468</v>
      </c>
      <c r="F1154" s="85">
        <v>59800</v>
      </c>
      <c r="G1154" s="85">
        <v>-59799</v>
      </c>
      <c r="H1154" s="84">
        <v>1</v>
      </c>
    </row>
    <row r="1155" spans="1:8" x14ac:dyDescent="0.5">
      <c r="A1155" s="82">
        <v>231</v>
      </c>
      <c r="B1155" s="83">
        <v>100000269065</v>
      </c>
      <c r="C1155" s="82">
        <v>0</v>
      </c>
      <c r="D1155" s="84" t="s">
        <v>267</v>
      </c>
      <c r="E1155" s="84" t="s">
        <v>1469</v>
      </c>
      <c r="F1155" s="85">
        <v>59800</v>
      </c>
      <c r="G1155" s="85">
        <v>-59799</v>
      </c>
      <c r="H1155" s="84">
        <v>1</v>
      </c>
    </row>
    <row r="1156" spans="1:8" x14ac:dyDescent="0.5">
      <c r="A1156" s="82">
        <v>232</v>
      </c>
      <c r="B1156" s="83">
        <v>100000269066</v>
      </c>
      <c r="C1156" s="82">
        <v>0</v>
      </c>
      <c r="D1156" s="84" t="s">
        <v>267</v>
      </c>
      <c r="E1156" s="84" t="s">
        <v>1470</v>
      </c>
      <c r="F1156" s="85">
        <v>59800</v>
      </c>
      <c r="G1156" s="85">
        <v>-59799</v>
      </c>
      <c r="H1156" s="84">
        <v>1</v>
      </c>
    </row>
    <row r="1157" spans="1:8" x14ac:dyDescent="0.5">
      <c r="A1157" s="82">
        <v>233</v>
      </c>
      <c r="B1157" s="83">
        <v>100000269067</v>
      </c>
      <c r="C1157" s="82">
        <v>0</v>
      </c>
      <c r="D1157" s="84" t="s">
        <v>267</v>
      </c>
      <c r="E1157" s="84" t="s">
        <v>1471</v>
      </c>
      <c r="F1157" s="85">
        <v>59800</v>
      </c>
      <c r="G1157" s="85">
        <v>-59799</v>
      </c>
      <c r="H1157" s="84">
        <v>1</v>
      </c>
    </row>
    <row r="1158" spans="1:8" x14ac:dyDescent="0.5">
      <c r="A1158" s="82">
        <v>234</v>
      </c>
      <c r="B1158" s="83">
        <v>100000269068</v>
      </c>
      <c r="C1158" s="82">
        <v>0</v>
      </c>
      <c r="D1158" s="84" t="s">
        <v>267</v>
      </c>
      <c r="E1158" s="84" t="s">
        <v>1472</v>
      </c>
      <c r="F1158" s="85">
        <v>59800</v>
      </c>
      <c r="G1158" s="85">
        <v>-59799</v>
      </c>
      <c r="H1158" s="84">
        <v>1</v>
      </c>
    </row>
    <row r="1159" spans="1:8" x14ac:dyDescent="0.5">
      <c r="A1159" s="82">
        <v>235</v>
      </c>
      <c r="B1159" s="83">
        <v>100000269069</v>
      </c>
      <c r="C1159" s="82">
        <v>0</v>
      </c>
      <c r="D1159" s="84" t="s">
        <v>267</v>
      </c>
      <c r="E1159" s="84" t="s">
        <v>1473</v>
      </c>
      <c r="F1159" s="85">
        <v>59800</v>
      </c>
      <c r="G1159" s="85">
        <v>-59799</v>
      </c>
      <c r="H1159" s="84">
        <v>1</v>
      </c>
    </row>
    <row r="1160" spans="1:8" x14ac:dyDescent="0.5">
      <c r="A1160" s="82">
        <v>236</v>
      </c>
      <c r="B1160" s="83">
        <v>100000269070</v>
      </c>
      <c r="C1160" s="82">
        <v>0</v>
      </c>
      <c r="D1160" s="84" t="s">
        <v>267</v>
      </c>
      <c r="E1160" s="84" t="s">
        <v>1474</v>
      </c>
      <c r="F1160" s="85">
        <v>59800</v>
      </c>
      <c r="G1160" s="85">
        <v>-59799</v>
      </c>
      <c r="H1160" s="84">
        <v>1</v>
      </c>
    </row>
    <row r="1161" spans="1:8" x14ac:dyDescent="0.5">
      <c r="A1161" s="82">
        <v>237</v>
      </c>
      <c r="B1161" s="83">
        <v>100000269071</v>
      </c>
      <c r="C1161" s="82">
        <v>0</v>
      </c>
      <c r="D1161" s="84" t="s">
        <v>267</v>
      </c>
      <c r="E1161" s="84" t="s">
        <v>1475</v>
      </c>
      <c r="F1161" s="85">
        <v>59800</v>
      </c>
      <c r="G1161" s="85">
        <v>-59799</v>
      </c>
      <c r="H1161" s="84">
        <v>1</v>
      </c>
    </row>
    <row r="1162" spans="1:8" x14ac:dyDescent="0.5">
      <c r="A1162" s="82">
        <v>238</v>
      </c>
      <c r="B1162" s="83">
        <v>100000269072</v>
      </c>
      <c r="C1162" s="82">
        <v>0</v>
      </c>
      <c r="D1162" s="84" t="s">
        <v>267</v>
      </c>
      <c r="E1162" s="84" t="s">
        <v>1476</v>
      </c>
      <c r="F1162" s="85">
        <v>59800</v>
      </c>
      <c r="G1162" s="85">
        <v>-59799</v>
      </c>
      <c r="H1162" s="84">
        <v>1</v>
      </c>
    </row>
    <row r="1163" spans="1:8" x14ac:dyDescent="0.5">
      <c r="A1163" s="82">
        <v>239</v>
      </c>
      <c r="B1163" s="83">
        <v>100000269073</v>
      </c>
      <c r="C1163" s="82">
        <v>0</v>
      </c>
      <c r="D1163" s="84" t="s">
        <v>267</v>
      </c>
      <c r="E1163" s="84" t="s">
        <v>1477</v>
      </c>
      <c r="F1163" s="85">
        <v>59800</v>
      </c>
      <c r="G1163" s="85">
        <v>-59799</v>
      </c>
      <c r="H1163" s="84">
        <v>1</v>
      </c>
    </row>
    <row r="1164" spans="1:8" x14ac:dyDescent="0.5">
      <c r="A1164" s="82">
        <v>240</v>
      </c>
      <c r="B1164" s="83">
        <v>100000269074</v>
      </c>
      <c r="C1164" s="82">
        <v>0</v>
      </c>
      <c r="D1164" s="84" t="s">
        <v>267</v>
      </c>
      <c r="E1164" s="84" t="s">
        <v>1478</v>
      </c>
      <c r="F1164" s="85">
        <v>59800</v>
      </c>
      <c r="G1164" s="85">
        <v>-59799</v>
      </c>
      <c r="H1164" s="84">
        <v>1</v>
      </c>
    </row>
    <row r="1165" spans="1:8" x14ac:dyDescent="0.5">
      <c r="A1165" s="82">
        <v>241</v>
      </c>
      <c r="B1165" s="83">
        <v>100000269075</v>
      </c>
      <c r="C1165" s="82">
        <v>0</v>
      </c>
      <c r="D1165" s="84" t="s">
        <v>267</v>
      </c>
      <c r="E1165" s="84" t="s">
        <v>1479</v>
      </c>
      <c r="F1165" s="85">
        <v>59800</v>
      </c>
      <c r="G1165" s="85">
        <v>-59799</v>
      </c>
      <c r="H1165" s="84">
        <v>1</v>
      </c>
    </row>
    <row r="1166" spans="1:8" x14ac:dyDescent="0.5">
      <c r="A1166" s="82">
        <v>242</v>
      </c>
      <c r="B1166" s="83">
        <v>100000269076</v>
      </c>
      <c r="C1166" s="82">
        <v>0</v>
      </c>
      <c r="D1166" s="84" t="s">
        <v>267</v>
      </c>
      <c r="E1166" s="84" t="s">
        <v>1480</v>
      </c>
      <c r="F1166" s="85">
        <v>59800</v>
      </c>
      <c r="G1166" s="85">
        <v>-59799</v>
      </c>
      <c r="H1166" s="84">
        <v>1</v>
      </c>
    </row>
    <row r="1167" spans="1:8" x14ac:dyDescent="0.5">
      <c r="A1167" s="82">
        <v>243</v>
      </c>
      <c r="B1167" s="83">
        <v>100000269077</v>
      </c>
      <c r="C1167" s="82">
        <v>0</v>
      </c>
      <c r="D1167" s="84" t="s">
        <v>267</v>
      </c>
      <c r="E1167" s="84" t="s">
        <v>1481</v>
      </c>
      <c r="F1167" s="85">
        <v>59800</v>
      </c>
      <c r="G1167" s="85">
        <v>-59799</v>
      </c>
      <c r="H1167" s="84">
        <v>1</v>
      </c>
    </row>
    <row r="1168" spans="1:8" x14ac:dyDescent="0.5">
      <c r="A1168" s="82">
        <v>244</v>
      </c>
      <c r="B1168" s="83">
        <v>100000269078</v>
      </c>
      <c r="C1168" s="82">
        <v>0</v>
      </c>
      <c r="D1168" s="84" t="s">
        <v>267</v>
      </c>
      <c r="E1168" s="84" t="s">
        <v>1482</v>
      </c>
      <c r="F1168" s="85">
        <v>59800</v>
      </c>
      <c r="G1168" s="85">
        <v>-59799</v>
      </c>
      <c r="H1168" s="84">
        <v>1</v>
      </c>
    </row>
    <row r="1169" spans="1:8" x14ac:dyDescent="0.5">
      <c r="A1169" s="82">
        <v>245</v>
      </c>
      <c r="B1169" s="83">
        <v>100000269079</v>
      </c>
      <c r="C1169" s="82">
        <v>0</v>
      </c>
      <c r="D1169" s="84" t="s">
        <v>267</v>
      </c>
      <c r="E1169" s="84" t="s">
        <v>1483</v>
      </c>
      <c r="F1169" s="85">
        <v>59800</v>
      </c>
      <c r="G1169" s="85">
        <v>-59799</v>
      </c>
      <c r="H1169" s="84">
        <v>1</v>
      </c>
    </row>
    <row r="1170" spans="1:8" x14ac:dyDescent="0.5">
      <c r="A1170" s="82">
        <v>246</v>
      </c>
      <c r="B1170" s="83">
        <v>100000269080</v>
      </c>
      <c r="C1170" s="82">
        <v>0</v>
      </c>
      <c r="D1170" s="84" t="s">
        <v>267</v>
      </c>
      <c r="E1170" s="84" t="s">
        <v>1484</v>
      </c>
      <c r="F1170" s="85">
        <v>59800</v>
      </c>
      <c r="G1170" s="85">
        <v>-59799</v>
      </c>
      <c r="H1170" s="84">
        <v>1</v>
      </c>
    </row>
    <row r="1171" spans="1:8" x14ac:dyDescent="0.5">
      <c r="A1171" s="82">
        <v>247</v>
      </c>
      <c r="B1171" s="83">
        <v>100000269081</v>
      </c>
      <c r="C1171" s="82">
        <v>0</v>
      </c>
      <c r="D1171" s="84" t="s">
        <v>267</v>
      </c>
      <c r="E1171" s="84" t="s">
        <v>1485</v>
      </c>
      <c r="F1171" s="85">
        <v>59800</v>
      </c>
      <c r="G1171" s="85">
        <v>-59799</v>
      </c>
      <c r="H1171" s="84">
        <v>1</v>
      </c>
    </row>
    <row r="1172" spans="1:8" x14ac:dyDescent="0.5">
      <c r="A1172" s="82">
        <v>248</v>
      </c>
      <c r="B1172" s="83">
        <v>100000269082</v>
      </c>
      <c r="C1172" s="82">
        <v>0</v>
      </c>
      <c r="D1172" s="84" t="s">
        <v>267</v>
      </c>
      <c r="E1172" s="84" t="s">
        <v>1486</v>
      </c>
      <c r="F1172" s="85">
        <v>59800</v>
      </c>
      <c r="G1172" s="85">
        <v>-59799</v>
      </c>
      <c r="H1172" s="84">
        <v>1</v>
      </c>
    </row>
    <row r="1173" spans="1:8" x14ac:dyDescent="0.5">
      <c r="A1173" s="82">
        <v>249</v>
      </c>
      <c r="B1173" s="83">
        <v>100000269083</v>
      </c>
      <c r="C1173" s="82">
        <v>0</v>
      </c>
      <c r="D1173" s="84" t="s">
        <v>267</v>
      </c>
      <c r="E1173" s="84" t="s">
        <v>1487</v>
      </c>
      <c r="F1173" s="85">
        <v>59800</v>
      </c>
      <c r="G1173" s="85">
        <v>-59799</v>
      </c>
      <c r="H1173" s="84">
        <v>1</v>
      </c>
    </row>
    <row r="1174" spans="1:8" x14ac:dyDescent="0.5">
      <c r="A1174" s="82">
        <v>250</v>
      </c>
      <c r="B1174" s="83">
        <v>100000269084</v>
      </c>
      <c r="C1174" s="82">
        <v>0</v>
      </c>
      <c r="D1174" s="84" t="s">
        <v>267</v>
      </c>
      <c r="E1174" s="84" t="s">
        <v>1488</v>
      </c>
      <c r="F1174" s="85">
        <v>59800</v>
      </c>
      <c r="G1174" s="85">
        <v>-59799</v>
      </c>
      <c r="H1174" s="84">
        <v>1</v>
      </c>
    </row>
    <row r="1175" spans="1:8" x14ac:dyDescent="0.5">
      <c r="A1175" s="82">
        <v>251</v>
      </c>
      <c r="B1175" s="83">
        <v>100000269085</v>
      </c>
      <c r="C1175" s="82">
        <v>0</v>
      </c>
      <c r="D1175" s="84" t="s">
        <v>267</v>
      </c>
      <c r="E1175" s="84" t="s">
        <v>1489</v>
      </c>
      <c r="F1175" s="85">
        <v>59800</v>
      </c>
      <c r="G1175" s="85">
        <v>-59799</v>
      </c>
      <c r="H1175" s="84">
        <v>1</v>
      </c>
    </row>
    <row r="1176" spans="1:8" x14ac:dyDescent="0.5">
      <c r="A1176" s="82">
        <v>252</v>
      </c>
      <c r="B1176" s="83">
        <v>100000269086</v>
      </c>
      <c r="C1176" s="82">
        <v>0</v>
      </c>
      <c r="D1176" s="84" t="s">
        <v>267</v>
      </c>
      <c r="E1176" s="84" t="s">
        <v>1490</v>
      </c>
      <c r="F1176" s="85">
        <v>59800</v>
      </c>
      <c r="G1176" s="85">
        <v>-59799</v>
      </c>
      <c r="H1176" s="84">
        <v>1</v>
      </c>
    </row>
    <row r="1177" spans="1:8" x14ac:dyDescent="0.5">
      <c r="A1177" s="82">
        <v>253</v>
      </c>
      <c r="B1177" s="83">
        <v>100000269087</v>
      </c>
      <c r="C1177" s="82">
        <v>0</v>
      </c>
      <c r="D1177" s="84" t="s">
        <v>267</v>
      </c>
      <c r="E1177" s="84" t="s">
        <v>1491</v>
      </c>
      <c r="F1177" s="85">
        <v>59800</v>
      </c>
      <c r="G1177" s="85">
        <v>-59799</v>
      </c>
      <c r="H1177" s="84">
        <v>1</v>
      </c>
    </row>
    <row r="1178" spans="1:8" x14ac:dyDescent="0.5">
      <c r="A1178" s="82">
        <v>254</v>
      </c>
      <c r="B1178" s="83">
        <v>100000269088</v>
      </c>
      <c r="C1178" s="82">
        <v>0</v>
      </c>
      <c r="D1178" s="84" t="s">
        <v>267</v>
      </c>
      <c r="E1178" s="84" t="s">
        <v>1492</v>
      </c>
      <c r="F1178" s="85">
        <v>59800</v>
      </c>
      <c r="G1178" s="85">
        <v>-59799</v>
      </c>
      <c r="H1178" s="84">
        <v>1</v>
      </c>
    </row>
    <row r="1179" spans="1:8" x14ac:dyDescent="0.5">
      <c r="A1179" s="82">
        <v>255</v>
      </c>
      <c r="B1179" s="83">
        <v>100000269089</v>
      </c>
      <c r="C1179" s="82">
        <v>0</v>
      </c>
      <c r="D1179" s="84" t="s">
        <v>267</v>
      </c>
      <c r="E1179" s="84" t="s">
        <v>1493</v>
      </c>
      <c r="F1179" s="85">
        <v>59800</v>
      </c>
      <c r="G1179" s="85">
        <v>-59799</v>
      </c>
      <c r="H1179" s="84">
        <v>1</v>
      </c>
    </row>
    <row r="1180" spans="1:8" x14ac:dyDescent="0.5">
      <c r="A1180" s="82">
        <v>256</v>
      </c>
      <c r="B1180" s="83">
        <v>100000269090</v>
      </c>
      <c r="C1180" s="82">
        <v>0</v>
      </c>
      <c r="D1180" s="84" t="s">
        <v>267</v>
      </c>
      <c r="E1180" s="84" t="s">
        <v>1494</v>
      </c>
      <c r="F1180" s="85">
        <v>59800</v>
      </c>
      <c r="G1180" s="85">
        <v>-59799</v>
      </c>
      <c r="H1180" s="84">
        <v>1</v>
      </c>
    </row>
    <row r="1181" spans="1:8" x14ac:dyDescent="0.5">
      <c r="A1181" s="82">
        <v>257</v>
      </c>
      <c r="B1181" s="83">
        <v>100000269091</v>
      </c>
      <c r="C1181" s="82">
        <v>0</v>
      </c>
      <c r="D1181" s="84" t="s">
        <v>267</v>
      </c>
      <c r="E1181" s="84" t="s">
        <v>1495</v>
      </c>
      <c r="F1181" s="85">
        <v>59800</v>
      </c>
      <c r="G1181" s="85">
        <v>-59799</v>
      </c>
      <c r="H1181" s="84">
        <v>1</v>
      </c>
    </row>
    <row r="1182" spans="1:8" x14ac:dyDescent="0.5">
      <c r="A1182" s="82">
        <v>258</v>
      </c>
      <c r="B1182" s="83">
        <v>100000269092</v>
      </c>
      <c r="C1182" s="82">
        <v>0</v>
      </c>
      <c r="D1182" s="84" t="s">
        <v>267</v>
      </c>
      <c r="E1182" s="84" t="s">
        <v>1496</v>
      </c>
      <c r="F1182" s="85">
        <v>59800</v>
      </c>
      <c r="G1182" s="85">
        <v>-59799</v>
      </c>
      <c r="H1182" s="84">
        <v>1</v>
      </c>
    </row>
    <row r="1183" spans="1:8" x14ac:dyDescent="0.5">
      <c r="A1183" s="82">
        <v>259</v>
      </c>
      <c r="B1183" s="83">
        <v>100000269093</v>
      </c>
      <c r="C1183" s="82">
        <v>0</v>
      </c>
      <c r="D1183" s="84" t="s">
        <v>267</v>
      </c>
      <c r="E1183" s="84" t="s">
        <v>1497</v>
      </c>
      <c r="F1183" s="85">
        <v>59800</v>
      </c>
      <c r="G1183" s="85">
        <v>-59799</v>
      </c>
      <c r="H1183" s="84">
        <v>1</v>
      </c>
    </row>
    <row r="1184" spans="1:8" x14ac:dyDescent="0.5">
      <c r="A1184" s="82">
        <v>260</v>
      </c>
      <c r="B1184" s="83">
        <v>100000269094</v>
      </c>
      <c r="C1184" s="82">
        <v>0</v>
      </c>
      <c r="D1184" s="84" t="s">
        <v>267</v>
      </c>
      <c r="E1184" s="84" t="s">
        <v>1498</v>
      </c>
      <c r="F1184" s="85">
        <v>59800</v>
      </c>
      <c r="G1184" s="85">
        <v>-59799</v>
      </c>
      <c r="H1184" s="84">
        <v>1</v>
      </c>
    </row>
    <row r="1185" spans="1:8" x14ac:dyDescent="0.5">
      <c r="A1185" s="82">
        <v>261</v>
      </c>
      <c r="B1185" s="83">
        <v>100000269095</v>
      </c>
      <c r="C1185" s="82">
        <v>0</v>
      </c>
      <c r="D1185" s="84" t="s">
        <v>267</v>
      </c>
      <c r="E1185" s="84" t="s">
        <v>1499</v>
      </c>
      <c r="F1185" s="85">
        <v>59800</v>
      </c>
      <c r="G1185" s="85">
        <v>-59799</v>
      </c>
      <c r="H1185" s="84">
        <v>1</v>
      </c>
    </row>
    <row r="1186" spans="1:8" x14ac:dyDescent="0.5">
      <c r="A1186" s="82">
        <v>262</v>
      </c>
      <c r="B1186" s="83">
        <v>100000269096</v>
      </c>
      <c r="C1186" s="82">
        <v>0</v>
      </c>
      <c r="D1186" s="84" t="s">
        <v>267</v>
      </c>
      <c r="E1186" s="84" t="s">
        <v>1500</v>
      </c>
      <c r="F1186" s="85">
        <v>59800</v>
      </c>
      <c r="G1186" s="85">
        <v>-59799</v>
      </c>
      <c r="H1186" s="84">
        <v>1</v>
      </c>
    </row>
    <row r="1187" spans="1:8" x14ac:dyDescent="0.5">
      <c r="A1187" s="82">
        <v>263</v>
      </c>
      <c r="B1187" s="83">
        <v>100000269097</v>
      </c>
      <c r="C1187" s="82">
        <v>0</v>
      </c>
      <c r="D1187" s="84" t="s">
        <v>267</v>
      </c>
      <c r="E1187" s="84" t="s">
        <v>1501</v>
      </c>
      <c r="F1187" s="85">
        <v>59800</v>
      </c>
      <c r="G1187" s="85">
        <v>-59799</v>
      </c>
      <c r="H1187" s="84">
        <v>1</v>
      </c>
    </row>
    <row r="1188" spans="1:8" x14ac:dyDescent="0.5">
      <c r="A1188" s="82">
        <v>264</v>
      </c>
      <c r="B1188" s="83">
        <v>100000269098</v>
      </c>
      <c r="C1188" s="82">
        <v>0</v>
      </c>
      <c r="D1188" s="84" t="s">
        <v>267</v>
      </c>
      <c r="E1188" s="84" t="s">
        <v>1502</v>
      </c>
      <c r="F1188" s="85">
        <v>59800</v>
      </c>
      <c r="G1188" s="85">
        <v>-59799</v>
      </c>
      <c r="H1188" s="84">
        <v>1</v>
      </c>
    </row>
    <row r="1189" spans="1:8" x14ac:dyDescent="0.5">
      <c r="A1189" s="82">
        <v>265</v>
      </c>
      <c r="B1189" s="83">
        <v>100000269099</v>
      </c>
      <c r="C1189" s="82">
        <v>0</v>
      </c>
      <c r="D1189" s="84" t="s">
        <v>267</v>
      </c>
      <c r="E1189" s="84" t="s">
        <v>1503</v>
      </c>
      <c r="F1189" s="85">
        <v>59800</v>
      </c>
      <c r="G1189" s="85">
        <v>-59799</v>
      </c>
      <c r="H1189" s="84">
        <v>1</v>
      </c>
    </row>
    <row r="1190" spans="1:8" x14ac:dyDescent="0.5">
      <c r="A1190" s="82">
        <v>266</v>
      </c>
      <c r="B1190" s="83">
        <v>100000269100</v>
      </c>
      <c r="C1190" s="82">
        <v>0</v>
      </c>
      <c r="D1190" s="84" t="s">
        <v>267</v>
      </c>
      <c r="E1190" s="84" t="s">
        <v>1504</v>
      </c>
      <c r="F1190" s="85">
        <v>59800</v>
      </c>
      <c r="G1190" s="85">
        <v>-59799</v>
      </c>
      <c r="H1190" s="84">
        <v>1</v>
      </c>
    </row>
    <row r="1191" spans="1:8" x14ac:dyDescent="0.5">
      <c r="A1191" s="82">
        <v>267</v>
      </c>
      <c r="B1191" s="83">
        <v>100000269101</v>
      </c>
      <c r="C1191" s="82">
        <v>0</v>
      </c>
      <c r="D1191" s="84" t="s">
        <v>267</v>
      </c>
      <c r="E1191" s="84" t="s">
        <v>1505</v>
      </c>
      <c r="F1191" s="85">
        <v>59800</v>
      </c>
      <c r="G1191" s="85">
        <v>-59799</v>
      </c>
      <c r="H1191" s="84">
        <v>1</v>
      </c>
    </row>
    <row r="1192" spans="1:8" x14ac:dyDescent="0.5">
      <c r="A1192" s="82">
        <v>268</v>
      </c>
      <c r="B1192" s="83">
        <v>100000269102</v>
      </c>
      <c r="C1192" s="82">
        <v>0</v>
      </c>
      <c r="D1192" s="84" t="s">
        <v>267</v>
      </c>
      <c r="E1192" s="84" t="s">
        <v>1506</v>
      </c>
      <c r="F1192" s="85">
        <v>59800</v>
      </c>
      <c r="G1192" s="85">
        <v>-59799</v>
      </c>
      <c r="H1192" s="84">
        <v>1</v>
      </c>
    </row>
    <row r="1193" spans="1:8" x14ac:dyDescent="0.5">
      <c r="A1193" s="82">
        <v>269</v>
      </c>
      <c r="B1193" s="83">
        <v>100000269103</v>
      </c>
      <c r="C1193" s="82">
        <v>0</v>
      </c>
      <c r="D1193" s="84" t="s">
        <v>267</v>
      </c>
      <c r="E1193" s="84" t="s">
        <v>1507</v>
      </c>
      <c r="F1193" s="85">
        <v>59800</v>
      </c>
      <c r="G1193" s="85">
        <v>-59799</v>
      </c>
      <c r="H1193" s="84">
        <v>1</v>
      </c>
    </row>
    <row r="1194" spans="1:8" x14ac:dyDescent="0.5">
      <c r="A1194" s="82">
        <v>270</v>
      </c>
      <c r="B1194" s="83">
        <v>100000269104</v>
      </c>
      <c r="C1194" s="82">
        <v>0</v>
      </c>
      <c r="D1194" s="84" t="s">
        <v>267</v>
      </c>
      <c r="E1194" s="84" t="s">
        <v>1508</v>
      </c>
      <c r="F1194" s="85">
        <v>59800</v>
      </c>
      <c r="G1194" s="85">
        <v>-59799</v>
      </c>
      <c r="H1194" s="84">
        <v>1</v>
      </c>
    </row>
    <row r="1195" spans="1:8" x14ac:dyDescent="0.5">
      <c r="A1195" s="82">
        <v>271</v>
      </c>
      <c r="B1195" s="83">
        <v>100000269105</v>
      </c>
      <c r="C1195" s="82">
        <v>0</v>
      </c>
      <c r="D1195" s="84" t="s">
        <v>267</v>
      </c>
      <c r="E1195" s="84" t="s">
        <v>1509</v>
      </c>
      <c r="F1195" s="85">
        <v>59800</v>
      </c>
      <c r="G1195" s="85">
        <v>-59799</v>
      </c>
      <c r="H1195" s="84">
        <v>1</v>
      </c>
    </row>
    <row r="1196" spans="1:8" x14ac:dyDescent="0.5">
      <c r="A1196" s="82">
        <v>272</v>
      </c>
      <c r="B1196" s="83">
        <v>100000269106</v>
      </c>
      <c r="C1196" s="82">
        <v>0</v>
      </c>
      <c r="D1196" s="84" t="s">
        <v>267</v>
      </c>
      <c r="E1196" s="84" t="s">
        <v>1510</v>
      </c>
      <c r="F1196" s="85">
        <v>59800</v>
      </c>
      <c r="G1196" s="85">
        <v>-59799</v>
      </c>
      <c r="H1196" s="84">
        <v>1</v>
      </c>
    </row>
    <row r="1197" spans="1:8" x14ac:dyDescent="0.5">
      <c r="A1197" s="82">
        <v>273</v>
      </c>
      <c r="B1197" s="83">
        <v>100000269107</v>
      </c>
      <c r="C1197" s="82">
        <v>0</v>
      </c>
      <c r="D1197" s="84" t="s">
        <v>267</v>
      </c>
      <c r="E1197" s="84" t="s">
        <v>1511</v>
      </c>
      <c r="F1197" s="85">
        <v>59800</v>
      </c>
      <c r="G1197" s="85">
        <v>-59799</v>
      </c>
      <c r="H1197" s="84">
        <v>1</v>
      </c>
    </row>
    <row r="1198" spans="1:8" x14ac:dyDescent="0.5">
      <c r="A1198" s="82">
        <v>274</v>
      </c>
      <c r="B1198" s="83">
        <v>100000269108</v>
      </c>
      <c r="C1198" s="82">
        <v>0</v>
      </c>
      <c r="D1198" s="84" t="s">
        <v>267</v>
      </c>
      <c r="E1198" s="84" t="s">
        <v>1512</v>
      </c>
      <c r="F1198" s="85">
        <v>59800</v>
      </c>
      <c r="G1198" s="85">
        <v>-59799</v>
      </c>
      <c r="H1198" s="84">
        <v>1</v>
      </c>
    </row>
    <row r="1199" spans="1:8" x14ac:dyDescent="0.5">
      <c r="A1199" s="82">
        <v>275</v>
      </c>
      <c r="B1199" s="83">
        <v>100000269109</v>
      </c>
      <c r="C1199" s="82">
        <v>0</v>
      </c>
      <c r="D1199" s="84" t="s">
        <v>267</v>
      </c>
      <c r="E1199" s="84" t="s">
        <v>1513</v>
      </c>
      <c r="F1199" s="85">
        <v>59800</v>
      </c>
      <c r="G1199" s="85">
        <v>-59799</v>
      </c>
      <c r="H1199" s="84">
        <v>1</v>
      </c>
    </row>
    <row r="1200" spans="1:8" x14ac:dyDescent="0.5">
      <c r="A1200" s="82">
        <v>276</v>
      </c>
      <c r="B1200" s="83">
        <v>100000269110</v>
      </c>
      <c r="C1200" s="82">
        <v>0</v>
      </c>
      <c r="D1200" s="84" t="s">
        <v>267</v>
      </c>
      <c r="E1200" s="84" t="s">
        <v>1514</v>
      </c>
      <c r="F1200" s="85">
        <v>59800</v>
      </c>
      <c r="G1200" s="85">
        <v>-59799</v>
      </c>
      <c r="H1200" s="84">
        <v>1</v>
      </c>
    </row>
    <row r="1201" spans="1:8" x14ac:dyDescent="0.5">
      <c r="A1201" s="82">
        <v>277</v>
      </c>
      <c r="B1201" s="83">
        <v>100000269111</v>
      </c>
      <c r="C1201" s="82">
        <v>0</v>
      </c>
      <c r="D1201" s="84" t="s">
        <v>267</v>
      </c>
      <c r="E1201" s="84" t="s">
        <v>1515</v>
      </c>
      <c r="F1201" s="85">
        <v>59800</v>
      </c>
      <c r="G1201" s="85">
        <v>-59799</v>
      </c>
      <c r="H1201" s="84">
        <v>1</v>
      </c>
    </row>
    <row r="1202" spans="1:8" x14ac:dyDescent="0.5">
      <c r="A1202" s="82">
        <v>278</v>
      </c>
      <c r="B1202" s="83">
        <v>100000269112</v>
      </c>
      <c r="C1202" s="82">
        <v>0</v>
      </c>
      <c r="D1202" s="84" t="s">
        <v>267</v>
      </c>
      <c r="E1202" s="84" t="s">
        <v>1516</v>
      </c>
      <c r="F1202" s="85">
        <v>59800</v>
      </c>
      <c r="G1202" s="85">
        <v>-59799</v>
      </c>
      <c r="H1202" s="84">
        <v>1</v>
      </c>
    </row>
    <row r="1203" spans="1:8" x14ac:dyDescent="0.5">
      <c r="A1203" s="82">
        <v>279</v>
      </c>
      <c r="B1203" s="83">
        <v>100000269113</v>
      </c>
      <c r="C1203" s="82">
        <v>0</v>
      </c>
      <c r="D1203" s="84" t="s">
        <v>267</v>
      </c>
      <c r="E1203" s="84" t="s">
        <v>1517</v>
      </c>
      <c r="F1203" s="85">
        <v>59800</v>
      </c>
      <c r="G1203" s="85">
        <v>-59799</v>
      </c>
      <c r="H1203" s="84">
        <v>1</v>
      </c>
    </row>
    <row r="1204" spans="1:8" x14ac:dyDescent="0.5">
      <c r="A1204" s="82">
        <v>280</v>
      </c>
      <c r="B1204" s="83">
        <v>100000269114</v>
      </c>
      <c r="C1204" s="82">
        <v>0</v>
      </c>
      <c r="D1204" s="84" t="s">
        <v>267</v>
      </c>
      <c r="E1204" s="84" t="s">
        <v>1518</v>
      </c>
      <c r="F1204" s="85">
        <v>59800</v>
      </c>
      <c r="G1204" s="85">
        <v>-59799</v>
      </c>
      <c r="H1204" s="84">
        <v>1</v>
      </c>
    </row>
    <row r="1205" spans="1:8" x14ac:dyDescent="0.5">
      <c r="A1205" s="82">
        <v>281</v>
      </c>
      <c r="B1205" s="83">
        <v>100000269115</v>
      </c>
      <c r="C1205" s="82">
        <v>0</v>
      </c>
      <c r="D1205" s="84" t="s">
        <v>267</v>
      </c>
      <c r="E1205" s="84" t="s">
        <v>1519</v>
      </c>
      <c r="F1205" s="85">
        <v>59800</v>
      </c>
      <c r="G1205" s="85">
        <v>-59799</v>
      </c>
      <c r="H1205" s="84">
        <v>1</v>
      </c>
    </row>
    <row r="1206" spans="1:8" x14ac:dyDescent="0.5">
      <c r="A1206" s="82">
        <v>282</v>
      </c>
      <c r="B1206" s="83">
        <v>100000269116</v>
      </c>
      <c r="C1206" s="82">
        <v>0</v>
      </c>
      <c r="D1206" s="84" t="s">
        <v>267</v>
      </c>
      <c r="E1206" s="84" t="s">
        <v>1520</v>
      </c>
      <c r="F1206" s="85">
        <v>59800</v>
      </c>
      <c r="G1206" s="85">
        <v>-59799</v>
      </c>
      <c r="H1206" s="84">
        <v>1</v>
      </c>
    </row>
    <row r="1207" spans="1:8" x14ac:dyDescent="0.5">
      <c r="A1207" s="82">
        <v>283</v>
      </c>
      <c r="B1207" s="83">
        <v>100000269117</v>
      </c>
      <c r="C1207" s="82">
        <v>0</v>
      </c>
      <c r="D1207" s="84" t="s">
        <v>267</v>
      </c>
      <c r="E1207" s="84" t="s">
        <v>1521</v>
      </c>
      <c r="F1207" s="85">
        <v>59800</v>
      </c>
      <c r="G1207" s="85">
        <v>-59799</v>
      </c>
      <c r="H1207" s="84">
        <v>1</v>
      </c>
    </row>
    <row r="1208" spans="1:8" x14ac:dyDescent="0.5">
      <c r="A1208" s="82">
        <v>284</v>
      </c>
      <c r="B1208" s="83">
        <v>100000269118</v>
      </c>
      <c r="C1208" s="82">
        <v>0</v>
      </c>
      <c r="D1208" s="84" t="s">
        <v>267</v>
      </c>
      <c r="E1208" s="84" t="s">
        <v>1522</v>
      </c>
      <c r="F1208" s="85">
        <v>59800</v>
      </c>
      <c r="G1208" s="85">
        <v>-59799</v>
      </c>
      <c r="H1208" s="84">
        <v>1</v>
      </c>
    </row>
    <row r="1209" spans="1:8" x14ac:dyDescent="0.5">
      <c r="A1209" s="82">
        <v>285</v>
      </c>
      <c r="B1209" s="83">
        <v>100000269119</v>
      </c>
      <c r="C1209" s="82">
        <v>0</v>
      </c>
      <c r="D1209" s="84" t="s">
        <v>267</v>
      </c>
      <c r="E1209" s="84" t="s">
        <v>1523</v>
      </c>
      <c r="F1209" s="85">
        <v>59800</v>
      </c>
      <c r="G1209" s="85">
        <v>-59799</v>
      </c>
      <c r="H1209" s="84">
        <v>1</v>
      </c>
    </row>
    <row r="1210" spans="1:8" x14ac:dyDescent="0.5">
      <c r="A1210" s="82">
        <v>286</v>
      </c>
      <c r="B1210" s="83">
        <v>100000269120</v>
      </c>
      <c r="C1210" s="82">
        <v>0</v>
      </c>
      <c r="D1210" s="84" t="s">
        <v>267</v>
      </c>
      <c r="E1210" s="84" t="s">
        <v>1524</v>
      </c>
      <c r="F1210" s="85">
        <v>59800</v>
      </c>
      <c r="G1210" s="85">
        <v>-59799</v>
      </c>
      <c r="H1210" s="84">
        <v>1</v>
      </c>
    </row>
    <row r="1211" spans="1:8" x14ac:dyDescent="0.5">
      <c r="A1211" s="82">
        <v>287</v>
      </c>
      <c r="B1211" s="83">
        <v>100000269121</v>
      </c>
      <c r="C1211" s="82">
        <v>0</v>
      </c>
      <c r="D1211" s="84" t="s">
        <v>267</v>
      </c>
      <c r="E1211" s="84" t="s">
        <v>1525</v>
      </c>
      <c r="F1211" s="85">
        <v>59800</v>
      </c>
      <c r="G1211" s="85">
        <v>-59799</v>
      </c>
      <c r="H1211" s="84">
        <v>1</v>
      </c>
    </row>
    <row r="1212" spans="1:8" x14ac:dyDescent="0.5">
      <c r="A1212" s="82">
        <v>288</v>
      </c>
      <c r="B1212" s="83">
        <v>100000269122</v>
      </c>
      <c r="C1212" s="82">
        <v>0</v>
      </c>
      <c r="D1212" s="84" t="s">
        <v>267</v>
      </c>
      <c r="E1212" s="84" t="s">
        <v>1526</v>
      </c>
      <c r="F1212" s="85">
        <v>59800</v>
      </c>
      <c r="G1212" s="85">
        <v>-59799</v>
      </c>
      <c r="H1212" s="84">
        <v>1</v>
      </c>
    </row>
    <row r="1213" spans="1:8" x14ac:dyDescent="0.5">
      <c r="A1213" s="82">
        <v>289</v>
      </c>
      <c r="B1213" s="83">
        <v>100000269123</v>
      </c>
      <c r="C1213" s="82">
        <v>0</v>
      </c>
      <c r="D1213" s="84" t="s">
        <v>267</v>
      </c>
      <c r="E1213" s="84" t="s">
        <v>1527</v>
      </c>
      <c r="F1213" s="85">
        <v>59800</v>
      </c>
      <c r="G1213" s="85">
        <v>-59799</v>
      </c>
      <c r="H1213" s="84">
        <v>1</v>
      </c>
    </row>
    <row r="1214" spans="1:8" x14ac:dyDescent="0.5">
      <c r="A1214" s="82">
        <v>290</v>
      </c>
      <c r="B1214" s="83">
        <v>100000269124</v>
      </c>
      <c r="C1214" s="82">
        <v>0</v>
      </c>
      <c r="D1214" s="84" t="s">
        <v>267</v>
      </c>
      <c r="E1214" s="84" t="s">
        <v>1528</v>
      </c>
      <c r="F1214" s="85">
        <v>59800</v>
      </c>
      <c r="G1214" s="85">
        <v>-59799</v>
      </c>
      <c r="H1214" s="84">
        <v>1</v>
      </c>
    </row>
    <row r="1215" spans="1:8" x14ac:dyDescent="0.5">
      <c r="A1215" s="82">
        <v>291</v>
      </c>
      <c r="B1215" s="83">
        <v>100000269125</v>
      </c>
      <c r="C1215" s="82">
        <v>0</v>
      </c>
      <c r="D1215" s="84" t="s">
        <v>267</v>
      </c>
      <c r="E1215" s="84" t="s">
        <v>1529</v>
      </c>
      <c r="F1215" s="85">
        <v>59800</v>
      </c>
      <c r="G1215" s="85">
        <v>-59799</v>
      </c>
      <c r="H1215" s="84">
        <v>1</v>
      </c>
    </row>
    <row r="1216" spans="1:8" x14ac:dyDescent="0.5">
      <c r="A1216" s="82">
        <v>292</v>
      </c>
      <c r="B1216" s="83">
        <v>100000269126</v>
      </c>
      <c r="C1216" s="82">
        <v>0</v>
      </c>
      <c r="D1216" s="84" t="s">
        <v>267</v>
      </c>
      <c r="E1216" s="84" t="s">
        <v>1530</v>
      </c>
      <c r="F1216" s="85">
        <v>59800</v>
      </c>
      <c r="G1216" s="85">
        <v>-59799</v>
      </c>
      <c r="H1216" s="84">
        <v>1</v>
      </c>
    </row>
    <row r="1217" spans="1:8" x14ac:dyDescent="0.5">
      <c r="A1217" s="82">
        <v>293</v>
      </c>
      <c r="B1217" s="83">
        <v>100000269127</v>
      </c>
      <c r="C1217" s="82">
        <v>0</v>
      </c>
      <c r="D1217" s="84" t="s">
        <v>267</v>
      </c>
      <c r="E1217" s="84" t="s">
        <v>1531</v>
      </c>
      <c r="F1217" s="85">
        <v>59800</v>
      </c>
      <c r="G1217" s="85">
        <v>-59799</v>
      </c>
      <c r="H1217" s="84">
        <v>1</v>
      </c>
    </row>
    <row r="1218" spans="1:8" x14ac:dyDescent="0.5">
      <c r="A1218" s="82">
        <v>294</v>
      </c>
      <c r="B1218" s="83">
        <v>100000269128</v>
      </c>
      <c r="C1218" s="82">
        <v>0</v>
      </c>
      <c r="D1218" s="84" t="s">
        <v>267</v>
      </c>
      <c r="E1218" s="84" t="s">
        <v>1532</v>
      </c>
      <c r="F1218" s="85">
        <v>59800</v>
      </c>
      <c r="G1218" s="85">
        <v>-59799</v>
      </c>
      <c r="H1218" s="84">
        <v>1</v>
      </c>
    </row>
    <row r="1219" spans="1:8" x14ac:dyDescent="0.5">
      <c r="A1219" s="82">
        <v>295</v>
      </c>
      <c r="B1219" s="83">
        <v>100000269129</v>
      </c>
      <c r="C1219" s="82">
        <v>0</v>
      </c>
      <c r="D1219" s="84" t="s">
        <v>267</v>
      </c>
      <c r="E1219" s="84" t="s">
        <v>1533</v>
      </c>
      <c r="F1219" s="85">
        <v>59800</v>
      </c>
      <c r="G1219" s="85">
        <v>-59799</v>
      </c>
      <c r="H1219" s="84">
        <v>1</v>
      </c>
    </row>
    <row r="1220" spans="1:8" x14ac:dyDescent="0.5">
      <c r="A1220" s="82">
        <v>296</v>
      </c>
      <c r="B1220" s="83">
        <v>100000269130</v>
      </c>
      <c r="C1220" s="82">
        <v>0</v>
      </c>
      <c r="D1220" s="84" t="s">
        <v>267</v>
      </c>
      <c r="E1220" s="84" t="s">
        <v>1534</v>
      </c>
      <c r="F1220" s="85">
        <v>59800</v>
      </c>
      <c r="G1220" s="85">
        <v>-59799</v>
      </c>
      <c r="H1220" s="84">
        <v>1</v>
      </c>
    </row>
    <row r="1221" spans="1:8" x14ac:dyDescent="0.5">
      <c r="A1221" s="82">
        <v>297</v>
      </c>
      <c r="B1221" s="83">
        <v>100000269131</v>
      </c>
      <c r="C1221" s="82">
        <v>0</v>
      </c>
      <c r="D1221" s="84" t="s">
        <v>267</v>
      </c>
      <c r="E1221" s="84" t="s">
        <v>1535</v>
      </c>
      <c r="F1221" s="85">
        <v>59800</v>
      </c>
      <c r="G1221" s="85">
        <v>-59799</v>
      </c>
      <c r="H1221" s="84">
        <v>1</v>
      </c>
    </row>
    <row r="1222" spans="1:8" x14ac:dyDescent="0.5">
      <c r="A1222" s="82">
        <v>298</v>
      </c>
      <c r="B1222" s="83">
        <v>100000269132</v>
      </c>
      <c r="C1222" s="82">
        <v>0</v>
      </c>
      <c r="D1222" s="84" t="s">
        <v>267</v>
      </c>
      <c r="E1222" s="84" t="s">
        <v>1536</v>
      </c>
      <c r="F1222" s="85">
        <v>59800</v>
      </c>
      <c r="G1222" s="85">
        <v>-59799</v>
      </c>
      <c r="H1222" s="84">
        <v>1</v>
      </c>
    </row>
    <row r="1223" spans="1:8" x14ac:dyDescent="0.5">
      <c r="A1223" s="82">
        <v>299</v>
      </c>
      <c r="B1223" s="83">
        <v>100000269133</v>
      </c>
      <c r="C1223" s="82">
        <v>0</v>
      </c>
      <c r="D1223" s="84" t="s">
        <v>267</v>
      </c>
      <c r="E1223" s="84" t="s">
        <v>1537</v>
      </c>
      <c r="F1223" s="85">
        <v>59800</v>
      </c>
      <c r="G1223" s="85">
        <v>-59799</v>
      </c>
      <c r="H1223" s="84">
        <v>1</v>
      </c>
    </row>
    <row r="1224" spans="1:8" x14ac:dyDescent="0.5">
      <c r="A1224" s="82">
        <v>300</v>
      </c>
      <c r="B1224" s="83">
        <v>100000269134</v>
      </c>
      <c r="C1224" s="82">
        <v>0</v>
      </c>
      <c r="D1224" s="84" t="s">
        <v>267</v>
      </c>
      <c r="E1224" s="84" t="s">
        <v>1538</v>
      </c>
      <c r="F1224" s="85">
        <v>59800</v>
      </c>
      <c r="G1224" s="85">
        <v>-59799</v>
      </c>
      <c r="H1224" s="84">
        <v>1</v>
      </c>
    </row>
    <row r="1225" spans="1:8" x14ac:dyDescent="0.5">
      <c r="A1225" s="82">
        <v>301</v>
      </c>
      <c r="B1225" s="83">
        <v>100000269135</v>
      </c>
      <c r="C1225" s="82">
        <v>0</v>
      </c>
      <c r="D1225" s="84" t="s">
        <v>267</v>
      </c>
      <c r="E1225" s="84" t="s">
        <v>1539</v>
      </c>
      <c r="F1225" s="85">
        <v>59800</v>
      </c>
      <c r="G1225" s="85">
        <v>-59799</v>
      </c>
      <c r="H1225" s="84">
        <v>1</v>
      </c>
    </row>
    <row r="1226" spans="1:8" x14ac:dyDescent="0.5">
      <c r="A1226" s="82">
        <v>302</v>
      </c>
      <c r="B1226" s="83">
        <v>100000269136</v>
      </c>
      <c r="C1226" s="82">
        <v>0</v>
      </c>
      <c r="D1226" s="84" t="s">
        <v>267</v>
      </c>
      <c r="E1226" s="84" t="s">
        <v>1540</v>
      </c>
      <c r="F1226" s="85">
        <v>59800</v>
      </c>
      <c r="G1226" s="85">
        <v>-59799</v>
      </c>
      <c r="H1226" s="84">
        <v>1</v>
      </c>
    </row>
    <row r="1227" spans="1:8" x14ac:dyDescent="0.5">
      <c r="A1227" s="82">
        <v>303</v>
      </c>
      <c r="B1227" s="83">
        <v>100000269137</v>
      </c>
      <c r="C1227" s="82">
        <v>0</v>
      </c>
      <c r="D1227" s="84" t="s">
        <v>267</v>
      </c>
      <c r="E1227" s="84" t="s">
        <v>1541</v>
      </c>
      <c r="F1227" s="85">
        <v>59800</v>
      </c>
      <c r="G1227" s="85">
        <v>-59799</v>
      </c>
      <c r="H1227" s="84">
        <v>1</v>
      </c>
    </row>
    <row r="1228" spans="1:8" x14ac:dyDescent="0.5">
      <c r="A1228" s="82">
        <v>304</v>
      </c>
      <c r="B1228" s="83">
        <v>100000269138</v>
      </c>
      <c r="C1228" s="82">
        <v>0</v>
      </c>
      <c r="D1228" s="84" t="s">
        <v>267</v>
      </c>
      <c r="E1228" s="84" t="s">
        <v>1542</v>
      </c>
      <c r="F1228" s="85">
        <v>59800</v>
      </c>
      <c r="G1228" s="85">
        <v>-59799</v>
      </c>
      <c r="H1228" s="84">
        <v>1</v>
      </c>
    </row>
    <row r="1229" spans="1:8" x14ac:dyDescent="0.5">
      <c r="A1229" s="82">
        <v>305</v>
      </c>
      <c r="B1229" s="83">
        <v>100000269139</v>
      </c>
      <c r="C1229" s="82">
        <v>0</v>
      </c>
      <c r="D1229" s="84" t="s">
        <v>267</v>
      </c>
      <c r="E1229" s="84" t="s">
        <v>1543</v>
      </c>
      <c r="F1229" s="85">
        <v>59800</v>
      </c>
      <c r="G1229" s="85">
        <v>-59799</v>
      </c>
      <c r="H1229" s="84">
        <v>1</v>
      </c>
    </row>
    <row r="1230" spans="1:8" x14ac:dyDescent="0.5">
      <c r="A1230" s="82">
        <v>306</v>
      </c>
      <c r="B1230" s="83">
        <v>100000269140</v>
      </c>
      <c r="C1230" s="82">
        <v>0</v>
      </c>
      <c r="D1230" s="84" t="s">
        <v>267</v>
      </c>
      <c r="E1230" s="84" t="s">
        <v>1544</v>
      </c>
      <c r="F1230" s="85">
        <v>59800</v>
      </c>
      <c r="G1230" s="85">
        <v>-59799</v>
      </c>
      <c r="H1230" s="84">
        <v>1</v>
      </c>
    </row>
    <row r="1231" spans="1:8" x14ac:dyDescent="0.5">
      <c r="A1231" s="82">
        <v>307</v>
      </c>
      <c r="B1231" s="83">
        <v>100000269141</v>
      </c>
      <c r="C1231" s="82">
        <v>0</v>
      </c>
      <c r="D1231" s="84" t="s">
        <v>267</v>
      </c>
      <c r="E1231" s="84" t="s">
        <v>1545</v>
      </c>
      <c r="F1231" s="85">
        <v>59800</v>
      </c>
      <c r="G1231" s="85">
        <v>-59799</v>
      </c>
      <c r="H1231" s="84">
        <v>1</v>
      </c>
    </row>
    <row r="1232" spans="1:8" x14ac:dyDescent="0.5">
      <c r="A1232" s="82">
        <v>308</v>
      </c>
      <c r="B1232" s="83">
        <v>100000269142</v>
      </c>
      <c r="C1232" s="82">
        <v>0</v>
      </c>
      <c r="D1232" s="84" t="s">
        <v>267</v>
      </c>
      <c r="E1232" s="84" t="s">
        <v>1546</v>
      </c>
      <c r="F1232" s="85">
        <v>59800</v>
      </c>
      <c r="G1232" s="85">
        <v>-59799</v>
      </c>
      <c r="H1232" s="84">
        <v>1</v>
      </c>
    </row>
    <row r="1233" spans="1:8" x14ac:dyDescent="0.5">
      <c r="A1233" s="82">
        <v>309</v>
      </c>
      <c r="B1233" s="83">
        <v>100000269143</v>
      </c>
      <c r="C1233" s="82">
        <v>0</v>
      </c>
      <c r="D1233" s="84" t="s">
        <v>267</v>
      </c>
      <c r="E1233" s="84" t="s">
        <v>1547</v>
      </c>
      <c r="F1233" s="85">
        <v>59800</v>
      </c>
      <c r="G1233" s="85">
        <v>-59799</v>
      </c>
      <c r="H1233" s="84">
        <v>1</v>
      </c>
    </row>
    <row r="1234" spans="1:8" x14ac:dyDescent="0.5">
      <c r="A1234" s="82">
        <v>310</v>
      </c>
      <c r="B1234" s="83">
        <v>100000269144</v>
      </c>
      <c r="C1234" s="82">
        <v>0</v>
      </c>
      <c r="D1234" s="84" t="s">
        <v>267</v>
      </c>
      <c r="E1234" s="84" t="s">
        <v>1548</v>
      </c>
      <c r="F1234" s="85">
        <v>59800</v>
      </c>
      <c r="G1234" s="85">
        <v>-59799</v>
      </c>
      <c r="H1234" s="84">
        <v>1</v>
      </c>
    </row>
    <row r="1235" spans="1:8" x14ac:dyDescent="0.5">
      <c r="A1235" s="82">
        <v>311</v>
      </c>
      <c r="B1235" s="83">
        <v>100000269145</v>
      </c>
      <c r="C1235" s="82">
        <v>0</v>
      </c>
      <c r="D1235" s="84" t="s">
        <v>267</v>
      </c>
      <c r="E1235" s="84" t="s">
        <v>1549</v>
      </c>
      <c r="F1235" s="85">
        <v>59800</v>
      </c>
      <c r="G1235" s="85">
        <v>-59799</v>
      </c>
      <c r="H1235" s="84">
        <v>1</v>
      </c>
    </row>
    <row r="1236" spans="1:8" x14ac:dyDescent="0.5">
      <c r="A1236" s="82">
        <v>312</v>
      </c>
      <c r="B1236" s="83">
        <v>100000269146</v>
      </c>
      <c r="C1236" s="82">
        <v>0</v>
      </c>
      <c r="D1236" s="84" t="s">
        <v>267</v>
      </c>
      <c r="E1236" s="84" t="s">
        <v>1550</v>
      </c>
      <c r="F1236" s="85">
        <v>59800</v>
      </c>
      <c r="G1236" s="85">
        <v>-59799</v>
      </c>
      <c r="H1236" s="84">
        <v>1</v>
      </c>
    </row>
    <row r="1237" spans="1:8" x14ac:dyDescent="0.5">
      <c r="A1237" s="82">
        <v>313</v>
      </c>
      <c r="B1237" s="83">
        <v>100000269147</v>
      </c>
      <c r="C1237" s="82">
        <v>0</v>
      </c>
      <c r="D1237" s="84" t="s">
        <v>267</v>
      </c>
      <c r="E1237" s="84" t="s">
        <v>1551</v>
      </c>
      <c r="F1237" s="85">
        <v>59800</v>
      </c>
      <c r="G1237" s="85">
        <v>-59799</v>
      </c>
      <c r="H1237" s="84">
        <v>1</v>
      </c>
    </row>
    <row r="1238" spans="1:8" x14ac:dyDescent="0.5">
      <c r="A1238" s="82">
        <v>314</v>
      </c>
      <c r="B1238" s="83">
        <v>100000269148</v>
      </c>
      <c r="C1238" s="82">
        <v>0</v>
      </c>
      <c r="D1238" s="84" t="s">
        <v>267</v>
      </c>
      <c r="E1238" s="84" t="s">
        <v>1552</v>
      </c>
      <c r="F1238" s="85">
        <v>59800</v>
      </c>
      <c r="G1238" s="85">
        <v>-59799</v>
      </c>
      <c r="H1238" s="84">
        <v>1</v>
      </c>
    </row>
    <row r="1239" spans="1:8" x14ac:dyDescent="0.5">
      <c r="A1239" s="82">
        <v>315</v>
      </c>
      <c r="B1239" s="83">
        <v>100000269149</v>
      </c>
      <c r="C1239" s="82">
        <v>0</v>
      </c>
      <c r="D1239" s="84" t="s">
        <v>267</v>
      </c>
      <c r="E1239" s="84" t="s">
        <v>1553</v>
      </c>
      <c r="F1239" s="85">
        <v>59800</v>
      </c>
      <c r="G1239" s="85">
        <v>-59799</v>
      </c>
      <c r="H1239" s="84">
        <v>1</v>
      </c>
    </row>
    <row r="1240" spans="1:8" x14ac:dyDescent="0.5">
      <c r="A1240" s="82">
        <v>316</v>
      </c>
      <c r="B1240" s="83">
        <v>100000269150</v>
      </c>
      <c r="C1240" s="82">
        <v>0</v>
      </c>
      <c r="D1240" s="84" t="s">
        <v>267</v>
      </c>
      <c r="E1240" s="84" t="s">
        <v>1554</v>
      </c>
      <c r="F1240" s="85">
        <v>59800</v>
      </c>
      <c r="G1240" s="85">
        <v>-59799</v>
      </c>
      <c r="H1240" s="84">
        <v>1</v>
      </c>
    </row>
    <row r="1241" spans="1:8" x14ac:dyDescent="0.5">
      <c r="A1241" s="82">
        <v>317</v>
      </c>
      <c r="B1241" s="83">
        <v>100000269151</v>
      </c>
      <c r="C1241" s="82">
        <v>0</v>
      </c>
      <c r="D1241" s="84" t="s">
        <v>267</v>
      </c>
      <c r="E1241" s="84" t="s">
        <v>1555</v>
      </c>
      <c r="F1241" s="85">
        <v>59800</v>
      </c>
      <c r="G1241" s="85">
        <v>-59799</v>
      </c>
      <c r="H1241" s="84">
        <v>1</v>
      </c>
    </row>
    <row r="1242" spans="1:8" x14ac:dyDescent="0.5">
      <c r="A1242" s="82">
        <v>318</v>
      </c>
      <c r="B1242" s="83">
        <v>100000269152</v>
      </c>
      <c r="C1242" s="82">
        <v>0</v>
      </c>
      <c r="D1242" s="84" t="s">
        <v>267</v>
      </c>
      <c r="E1242" s="84" t="s">
        <v>1556</v>
      </c>
      <c r="F1242" s="85">
        <v>59800</v>
      </c>
      <c r="G1242" s="85">
        <v>-59799</v>
      </c>
      <c r="H1242" s="84">
        <v>1</v>
      </c>
    </row>
    <row r="1243" spans="1:8" x14ac:dyDescent="0.5">
      <c r="A1243" s="82">
        <v>319</v>
      </c>
      <c r="B1243" s="83">
        <v>100000269153</v>
      </c>
      <c r="C1243" s="82">
        <v>0</v>
      </c>
      <c r="D1243" s="84" t="s">
        <v>267</v>
      </c>
      <c r="E1243" s="84" t="s">
        <v>1557</v>
      </c>
      <c r="F1243" s="85">
        <v>59800</v>
      </c>
      <c r="G1243" s="85">
        <v>-59799</v>
      </c>
      <c r="H1243" s="84">
        <v>1</v>
      </c>
    </row>
    <row r="1244" spans="1:8" x14ac:dyDescent="0.5">
      <c r="A1244" s="82">
        <v>320</v>
      </c>
      <c r="B1244" s="83">
        <v>100000269154</v>
      </c>
      <c r="C1244" s="82">
        <v>0</v>
      </c>
      <c r="D1244" s="84" t="s">
        <v>267</v>
      </c>
      <c r="E1244" s="84" t="s">
        <v>1558</v>
      </c>
      <c r="F1244" s="85">
        <v>59800</v>
      </c>
      <c r="G1244" s="85">
        <v>-59799</v>
      </c>
      <c r="H1244" s="84">
        <v>1</v>
      </c>
    </row>
    <row r="1245" spans="1:8" x14ac:dyDescent="0.5">
      <c r="A1245" s="82">
        <v>321</v>
      </c>
      <c r="B1245" s="83">
        <v>100000269155</v>
      </c>
      <c r="C1245" s="82">
        <v>0</v>
      </c>
      <c r="D1245" s="84" t="s">
        <v>267</v>
      </c>
      <c r="E1245" s="84" t="s">
        <v>1559</v>
      </c>
      <c r="F1245" s="85">
        <v>59800</v>
      </c>
      <c r="G1245" s="85">
        <v>-59799</v>
      </c>
      <c r="H1245" s="84">
        <v>1</v>
      </c>
    </row>
    <row r="1246" spans="1:8" x14ac:dyDescent="0.5">
      <c r="A1246" s="82">
        <v>322</v>
      </c>
      <c r="B1246" s="83">
        <v>100000269156</v>
      </c>
      <c r="C1246" s="82">
        <v>0</v>
      </c>
      <c r="D1246" s="84" t="s">
        <v>267</v>
      </c>
      <c r="E1246" s="84" t="s">
        <v>1560</v>
      </c>
      <c r="F1246" s="85">
        <v>59800</v>
      </c>
      <c r="G1246" s="85">
        <v>-59799</v>
      </c>
      <c r="H1246" s="84">
        <v>1</v>
      </c>
    </row>
    <row r="1247" spans="1:8" x14ac:dyDescent="0.5">
      <c r="A1247" s="82">
        <v>323</v>
      </c>
      <c r="B1247" s="83">
        <v>100000269157</v>
      </c>
      <c r="C1247" s="82">
        <v>0</v>
      </c>
      <c r="D1247" s="84" t="s">
        <v>267</v>
      </c>
      <c r="E1247" s="84" t="s">
        <v>1561</v>
      </c>
      <c r="F1247" s="85">
        <v>59800</v>
      </c>
      <c r="G1247" s="85">
        <v>-59799</v>
      </c>
      <c r="H1247" s="84">
        <v>1</v>
      </c>
    </row>
    <row r="1248" spans="1:8" x14ac:dyDescent="0.5">
      <c r="A1248" s="82">
        <v>324</v>
      </c>
      <c r="B1248" s="83">
        <v>100000269158</v>
      </c>
      <c r="C1248" s="82">
        <v>0</v>
      </c>
      <c r="D1248" s="84" t="s">
        <v>267</v>
      </c>
      <c r="E1248" s="84" t="s">
        <v>1562</v>
      </c>
      <c r="F1248" s="85">
        <v>59800</v>
      </c>
      <c r="G1248" s="85">
        <v>-59799</v>
      </c>
      <c r="H1248" s="84">
        <v>1</v>
      </c>
    </row>
    <row r="1249" spans="1:8" x14ac:dyDescent="0.5">
      <c r="A1249" s="82">
        <v>325</v>
      </c>
      <c r="B1249" s="83">
        <v>100000269159</v>
      </c>
      <c r="C1249" s="82">
        <v>0</v>
      </c>
      <c r="D1249" s="84" t="s">
        <v>267</v>
      </c>
      <c r="E1249" s="84" t="s">
        <v>1563</v>
      </c>
      <c r="F1249" s="85">
        <v>59800</v>
      </c>
      <c r="G1249" s="85">
        <v>-59799</v>
      </c>
      <c r="H1249" s="84">
        <v>1</v>
      </c>
    </row>
    <row r="1250" spans="1:8" x14ac:dyDescent="0.5">
      <c r="A1250" s="82">
        <v>326</v>
      </c>
      <c r="B1250" s="83">
        <v>100000269160</v>
      </c>
      <c r="C1250" s="82">
        <v>0</v>
      </c>
      <c r="D1250" s="84" t="s">
        <v>267</v>
      </c>
      <c r="E1250" s="84" t="s">
        <v>1564</v>
      </c>
      <c r="F1250" s="85">
        <v>59800</v>
      </c>
      <c r="G1250" s="85">
        <v>-59799</v>
      </c>
      <c r="H1250" s="84">
        <v>1</v>
      </c>
    </row>
    <row r="1251" spans="1:8" x14ac:dyDescent="0.5">
      <c r="A1251" s="82">
        <v>327</v>
      </c>
      <c r="B1251" s="83">
        <v>100000269161</v>
      </c>
      <c r="C1251" s="82">
        <v>0</v>
      </c>
      <c r="D1251" s="84" t="s">
        <v>267</v>
      </c>
      <c r="E1251" s="84" t="s">
        <v>1565</v>
      </c>
      <c r="F1251" s="85">
        <v>59800</v>
      </c>
      <c r="G1251" s="85">
        <v>-59799</v>
      </c>
      <c r="H1251" s="84">
        <v>1</v>
      </c>
    </row>
    <row r="1252" spans="1:8" x14ac:dyDescent="0.5">
      <c r="A1252" s="82">
        <v>328</v>
      </c>
      <c r="B1252" s="83">
        <v>100000269162</v>
      </c>
      <c r="C1252" s="82">
        <v>0</v>
      </c>
      <c r="D1252" s="84" t="s">
        <v>267</v>
      </c>
      <c r="E1252" s="84" t="s">
        <v>1566</v>
      </c>
      <c r="F1252" s="85">
        <v>59800</v>
      </c>
      <c r="G1252" s="85">
        <v>-59799</v>
      </c>
      <c r="H1252" s="84">
        <v>1</v>
      </c>
    </row>
    <row r="1253" spans="1:8" x14ac:dyDescent="0.5">
      <c r="A1253" s="82">
        <v>329</v>
      </c>
      <c r="B1253" s="83">
        <v>100000269163</v>
      </c>
      <c r="C1253" s="82">
        <v>0</v>
      </c>
      <c r="D1253" s="84" t="s">
        <v>267</v>
      </c>
      <c r="E1253" s="84" t="s">
        <v>1567</v>
      </c>
      <c r="F1253" s="85">
        <v>59800</v>
      </c>
      <c r="G1253" s="85">
        <v>-59799</v>
      </c>
      <c r="H1253" s="84">
        <v>1</v>
      </c>
    </row>
    <row r="1254" spans="1:8" x14ac:dyDescent="0.5">
      <c r="A1254" s="82">
        <v>330</v>
      </c>
      <c r="B1254" s="83">
        <v>100000269164</v>
      </c>
      <c r="C1254" s="82">
        <v>0</v>
      </c>
      <c r="D1254" s="84" t="s">
        <v>267</v>
      </c>
      <c r="E1254" s="84" t="s">
        <v>1568</v>
      </c>
      <c r="F1254" s="85">
        <v>59800</v>
      </c>
      <c r="G1254" s="85">
        <v>-59799</v>
      </c>
      <c r="H1254" s="84">
        <v>1</v>
      </c>
    </row>
    <row r="1255" spans="1:8" x14ac:dyDescent="0.5">
      <c r="A1255" s="82">
        <v>331</v>
      </c>
      <c r="B1255" s="83">
        <v>100000269165</v>
      </c>
      <c r="C1255" s="82">
        <v>0</v>
      </c>
      <c r="D1255" s="84" t="s">
        <v>267</v>
      </c>
      <c r="E1255" s="84" t="s">
        <v>1569</v>
      </c>
      <c r="F1255" s="85">
        <v>59800</v>
      </c>
      <c r="G1255" s="85">
        <v>-59799</v>
      </c>
      <c r="H1255" s="84">
        <v>1</v>
      </c>
    </row>
    <row r="1256" spans="1:8" x14ac:dyDescent="0.5">
      <c r="A1256" s="82">
        <v>332</v>
      </c>
      <c r="B1256" s="83">
        <v>100000269166</v>
      </c>
      <c r="C1256" s="82">
        <v>0</v>
      </c>
      <c r="D1256" s="84" t="s">
        <v>267</v>
      </c>
      <c r="E1256" s="84" t="s">
        <v>1570</v>
      </c>
      <c r="F1256" s="85">
        <v>59800</v>
      </c>
      <c r="G1256" s="85">
        <v>-59799</v>
      </c>
      <c r="H1256" s="84">
        <v>1</v>
      </c>
    </row>
    <row r="1257" spans="1:8" x14ac:dyDescent="0.5">
      <c r="A1257" s="82">
        <v>333</v>
      </c>
      <c r="B1257" s="83">
        <v>100000269167</v>
      </c>
      <c r="C1257" s="82">
        <v>0</v>
      </c>
      <c r="D1257" s="84" t="s">
        <v>267</v>
      </c>
      <c r="E1257" s="84" t="s">
        <v>1571</v>
      </c>
      <c r="F1257" s="85">
        <v>59800</v>
      </c>
      <c r="G1257" s="85">
        <v>-59799</v>
      </c>
      <c r="H1257" s="84">
        <v>1</v>
      </c>
    </row>
    <row r="1258" spans="1:8" x14ac:dyDescent="0.5">
      <c r="A1258" s="82">
        <v>334</v>
      </c>
      <c r="B1258" s="83">
        <v>100000269168</v>
      </c>
      <c r="C1258" s="82">
        <v>0</v>
      </c>
      <c r="D1258" s="84" t="s">
        <v>267</v>
      </c>
      <c r="E1258" s="84" t="s">
        <v>1572</v>
      </c>
      <c r="F1258" s="85">
        <v>59800</v>
      </c>
      <c r="G1258" s="85">
        <v>-59799</v>
      </c>
      <c r="H1258" s="84">
        <v>1</v>
      </c>
    </row>
    <row r="1259" spans="1:8" x14ac:dyDescent="0.5">
      <c r="A1259" s="82">
        <v>335</v>
      </c>
      <c r="B1259" s="83">
        <v>100000269169</v>
      </c>
      <c r="C1259" s="82">
        <v>0</v>
      </c>
      <c r="D1259" s="84" t="s">
        <v>267</v>
      </c>
      <c r="E1259" s="84" t="s">
        <v>1573</v>
      </c>
      <c r="F1259" s="85">
        <v>59800</v>
      </c>
      <c r="G1259" s="85">
        <v>-59799</v>
      </c>
      <c r="H1259" s="84">
        <v>1</v>
      </c>
    </row>
    <row r="1260" spans="1:8" x14ac:dyDescent="0.5">
      <c r="A1260" s="82">
        <v>336</v>
      </c>
      <c r="B1260" s="83">
        <v>100000269170</v>
      </c>
      <c r="C1260" s="82">
        <v>0</v>
      </c>
      <c r="D1260" s="84" t="s">
        <v>267</v>
      </c>
      <c r="E1260" s="84" t="s">
        <v>1574</v>
      </c>
      <c r="F1260" s="85">
        <v>59800</v>
      </c>
      <c r="G1260" s="85">
        <v>-59799</v>
      </c>
      <c r="H1260" s="84">
        <v>1</v>
      </c>
    </row>
    <row r="1261" spans="1:8" x14ac:dyDescent="0.5">
      <c r="A1261" s="82">
        <v>337</v>
      </c>
      <c r="B1261" s="83">
        <v>100000269171</v>
      </c>
      <c r="C1261" s="82">
        <v>0</v>
      </c>
      <c r="D1261" s="84" t="s">
        <v>267</v>
      </c>
      <c r="E1261" s="84" t="s">
        <v>1575</v>
      </c>
      <c r="F1261" s="85">
        <v>59800</v>
      </c>
      <c r="G1261" s="85">
        <v>-59799</v>
      </c>
      <c r="H1261" s="84">
        <v>1</v>
      </c>
    </row>
    <row r="1262" spans="1:8" x14ac:dyDescent="0.5">
      <c r="A1262" s="82">
        <v>338</v>
      </c>
      <c r="B1262" s="83">
        <v>100000269172</v>
      </c>
      <c r="C1262" s="82">
        <v>0</v>
      </c>
      <c r="D1262" s="84" t="s">
        <v>267</v>
      </c>
      <c r="E1262" s="84" t="s">
        <v>1576</v>
      </c>
      <c r="F1262" s="85">
        <v>59800</v>
      </c>
      <c r="G1262" s="85">
        <v>-59799</v>
      </c>
      <c r="H1262" s="84">
        <v>1</v>
      </c>
    </row>
    <row r="1263" spans="1:8" x14ac:dyDescent="0.5">
      <c r="A1263" s="82">
        <v>339</v>
      </c>
      <c r="B1263" s="83">
        <v>100000269173</v>
      </c>
      <c r="C1263" s="82">
        <v>0</v>
      </c>
      <c r="D1263" s="84" t="s">
        <v>267</v>
      </c>
      <c r="E1263" s="84" t="s">
        <v>1577</v>
      </c>
      <c r="F1263" s="85">
        <v>59800</v>
      </c>
      <c r="G1263" s="85">
        <v>-59799</v>
      </c>
      <c r="H1263" s="84">
        <v>1</v>
      </c>
    </row>
    <row r="1264" spans="1:8" x14ac:dyDescent="0.5">
      <c r="A1264" s="82">
        <v>340</v>
      </c>
      <c r="B1264" s="83">
        <v>100000269174</v>
      </c>
      <c r="C1264" s="82">
        <v>0</v>
      </c>
      <c r="D1264" s="84" t="s">
        <v>267</v>
      </c>
      <c r="E1264" s="84" t="s">
        <v>1578</v>
      </c>
      <c r="F1264" s="85">
        <v>59800</v>
      </c>
      <c r="G1264" s="85">
        <v>-59799</v>
      </c>
      <c r="H1264" s="84">
        <v>1</v>
      </c>
    </row>
    <row r="1265" spans="1:8" x14ac:dyDescent="0.5">
      <c r="A1265" s="82">
        <v>341</v>
      </c>
      <c r="B1265" s="83">
        <v>100000269175</v>
      </c>
      <c r="C1265" s="82">
        <v>0</v>
      </c>
      <c r="D1265" s="84" t="s">
        <v>267</v>
      </c>
      <c r="E1265" s="84" t="s">
        <v>1579</v>
      </c>
      <c r="F1265" s="85">
        <v>59800</v>
      </c>
      <c r="G1265" s="85">
        <v>-59799</v>
      </c>
      <c r="H1265" s="84">
        <v>1</v>
      </c>
    </row>
    <row r="1266" spans="1:8" x14ac:dyDescent="0.5">
      <c r="A1266" s="82">
        <v>342</v>
      </c>
      <c r="B1266" s="83">
        <v>100000269176</v>
      </c>
      <c r="C1266" s="82">
        <v>0</v>
      </c>
      <c r="D1266" s="84" t="s">
        <v>267</v>
      </c>
      <c r="E1266" s="84" t="s">
        <v>1580</v>
      </c>
      <c r="F1266" s="85">
        <v>59800</v>
      </c>
      <c r="G1266" s="85">
        <v>-59799</v>
      </c>
      <c r="H1266" s="84">
        <v>1</v>
      </c>
    </row>
    <row r="1267" spans="1:8" x14ac:dyDescent="0.5">
      <c r="A1267" s="82">
        <v>343</v>
      </c>
      <c r="B1267" s="83">
        <v>100000269177</v>
      </c>
      <c r="C1267" s="82">
        <v>0</v>
      </c>
      <c r="D1267" s="84" t="s">
        <v>267</v>
      </c>
      <c r="E1267" s="84" t="s">
        <v>1581</v>
      </c>
      <c r="F1267" s="85">
        <v>59800</v>
      </c>
      <c r="G1267" s="85">
        <v>-59799</v>
      </c>
      <c r="H1267" s="84">
        <v>1</v>
      </c>
    </row>
    <row r="1268" spans="1:8" x14ac:dyDescent="0.5">
      <c r="A1268" s="82">
        <v>344</v>
      </c>
      <c r="B1268" s="83">
        <v>100000269178</v>
      </c>
      <c r="C1268" s="82">
        <v>0</v>
      </c>
      <c r="D1268" s="84" t="s">
        <v>267</v>
      </c>
      <c r="E1268" s="84" t="s">
        <v>1582</v>
      </c>
      <c r="F1268" s="85">
        <v>59800</v>
      </c>
      <c r="G1268" s="85">
        <v>-59799</v>
      </c>
      <c r="H1268" s="84">
        <v>1</v>
      </c>
    </row>
    <row r="1269" spans="1:8" x14ac:dyDescent="0.5">
      <c r="A1269" s="82">
        <v>345</v>
      </c>
      <c r="B1269" s="83">
        <v>100000269179</v>
      </c>
      <c r="C1269" s="82">
        <v>0</v>
      </c>
      <c r="D1269" s="84" t="s">
        <v>267</v>
      </c>
      <c r="E1269" s="84" t="s">
        <v>1583</v>
      </c>
      <c r="F1269" s="85">
        <v>59800</v>
      </c>
      <c r="G1269" s="85">
        <v>-59799</v>
      </c>
      <c r="H1269" s="84">
        <v>1</v>
      </c>
    </row>
    <row r="1270" spans="1:8" x14ac:dyDescent="0.5">
      <c r="A1270" s="82">
        <v>346</v>
      </c>
      <c r="B1270" s="83">
        <v>100000269180</v>
      </c>
      <c r="C1270" s="82">
        <v>0</v>
      </c>
      <c r="D1270" s="84" t="s">
        <v>267</v>
      </c>
      <c r="E1270" s="84" t="s">
        <v>1584</v>
      </c>
      <c r="F1270" s="85">
        <v>59800</v>
      </c>
      <c r="G1270" s="85">
        <v>-59799</v>
      </c>
      <c r="H1270" s="84">
        <v>1</v>
      </c>
    </row>
    <row r="1271" spans="1:8" x14ac:dyDescent="0.5">
      <c r="A1271" s="82">
        <v>347</v>
      </c>
      <c r="B1271" s="83">
        <v>100000269181</v>
      </c>
      <c r="C1271" s="82">
        <v>0</v>
      </c>
      <c r="D1271" s="84" t="s">
        <v>267</v>
      </c>
      <c r="E1271" s="84" t="s">
        <v>1585</v>
      </c>
      <c r="F1271" s="85">
        <v>59800</v>
      </c>
      <c r="G1271" s="85">
        <v>-59799</v>
      </c>
      <c r="H1271" s="84">
        <v>1</v>
      </c>
    </row>
    <row r="1272" spans="1:8" x14ac:dyDescent="0.5">
      <c r="A1272" s="82">
        <v>348</v>
      </c>
      <c r="B1272" s="83">
        <v>100000269182</v>
      </c>
      <c r="C1272" s="82">
        <v>0</v>
      </c>
      <c r="D1272" s="84" t="s">
        <v>267</v>
      </c>
      <c r="E1272" s="84" t="s">
        <v>1586</v>
      </c>
      <c r="F1272" s="85">
        <v>59800</v>
      </c>
      <c r="G1272" s="85">
        <v>-59799</v>
      </c>
      <c r="H1272" s="84">
        <v>1</v>
      </c>
    </row>
    <row r="1273" spans="1:8" x14ac:dyDescent="0.5">
      <c r="A1273" s="82">
        <v>349</v>
      </c>
      <c r="B1273" s="83">
        <v>100000269183</v>
      </c>
      <c r="C1273" s="82">
        <v>0</v>
      </c>
      <c r="D1273" s="84" t="s">
        <v>267</v>
      </c>
      <c r="E1273" s="84" t="s">
        <v>1587</v>
      </c>
      <c r="F1273" s="85">
        <v>59800</v>
      </c>
      <c r="G1273" s="85">
        <v>-59799</v>
      </c>
      <c r="H1273" s="84">
        <v>1</v>
      </c>
    </row>
    <row r="1274" spans="1:8" x14ac:dyDescent="0.5">
      <c r="A1274" s="82">
        <v>350</v>
      </c>
      <c r="B1274" s="83">
        <v>100000269184</v>
      </c>
      <c r="C1274" s="82">
        <v>0</v>
      </c>
      <c r="D1274" s="84" t="s">
        <v>267</v>
      </c>
      <c r="E1274" s="84" t="s">
        <v>1588</v>
      </c>
      <c r="F1274" s="85">
        <v>59800</v>
      </c>
      <c r="G1274" s="85">
        <v>-59799</v>
      </c>
      <c r="H1274" s="84">
        <v>1</v>
      </c>
    </row>
    <row r="1275" spans="1:8" x14ac:dyDescent="0.5">
      <c r="A1275" s="82">
        <v>351</v>
      </c>
      <c r="B1275" s="83">
        <v>100000269185</v>
      </c>
      <c r="C1275" s="82">
        <v>0</v>
      </c>
      <c r="D1275" s="84" t="s">
        <v>267</v>
      </c>
      <c r="E1275" s="84" t="s">
        <v>1589</v>
      </c>
      <c r="F1275" s="85">
        <v>59800</v>
      </c>
      <c r="G1275" s="85">
        <v>-59799</v>
      </c>
      <c r="H1275" s="84">
        <v>1</v>
      </c>
    </row>
    <row r="1276" spans="1:8" x14ac:dyDescent="0.5">
      <c r="A1276" s="82">
        <v>352</v>
      </c>
      <c r="B1276" s="83">
        <v>100000269186</v>
      </c>
      <c r="C1276" s="82">
        <v>0</v>
      </c>
      <c r="D1276" s="84" t="s">
        <v>267</v>
      </c>
      <c r="E1276" s="84" t="s">
        <v>1590</v>
      </c>
      <c r="F1276" s="85">
        <v>59800</v>
      </c>
      <c r="G1276" s="85">
        <v>-59799</v>
      </c>
      <c r="H1276" s="84">
        <v>1</v>
      </c>
    </row>
    <row r="1277" spans="1:8" x14ac:dyDescent="0.5">
      <c r="A1277" s="82">
        <v>353</v>
      </c>
      <c r="B1277" s="83">
        <v>100000269187</v>
      </c>
      <c r="C1277" s="82">
        <v>0</v>
      </c>
      <c r="D1277" s="84" t="s">
        <v>267</v>
      </c>
      <c r="E1277" s="84" t="s">
        <v>1591</v>
      </c>
      <c r="F1277" s="85">
        <v>59800</v>
      </c>
      <c r="G1277" s="85">
        <v>-59799</v>
      </c>
      <c r="H1277" s="84">
        <v>1</v>
      </c>
    </row>
    <row r="1278" spans="1:8" x14ac:dyDescent="0.5">
      <c r="A1278" s="82">
        <v>354</v>
      </c>
      <c r="B1278" s="83">
        <v>100000269188</v>
      </c>
      <c r="C1278" s="82">
        <v>0</v>
      </c>
      <c r="D1278" s="84" t="s">
        <v>267</v>
      </c>
      <c r="E1278" s="84" t="s">
        <v>1592</v>
      </c>
      <c r="F1278" s="85">
        <v>59800</v>
      </c>
      <c r="G1278" s="85">
        <v>-59799</v>
      </c>
      <c r="H1278" s="84">
        <v>1</v>
      </c>
    </row>
    <row r="1279" spans="1:8" x14ac:dyDescent="0.5">
      <c r="A1279" s="82">
        <v>355</v>
      </c>
      <c r="B1279" s="83">
        <v>100000269189</v>
      </c>
      <c r="C1279" s="82">
        <v>0</v>
      </c>
      <c r="D1279" s="84" t="s">
        <v>267</v>
      </c>
      <c r="E1279" s="84" t="s">
        <v>1593</v>
      </c>
      <c r="F1279" s="85">
        <v>59800</v>
      </c>
      <c r="G1279" s="85">
        <v>-59799</v>
      </c>
      <c r="H1279" s="84">
        <v>1</v>
      </c>
    </row>
    <row r="1280" spans="1:8" x14ac:dyDescent="0.5">
      <c r="A1280" s="82">
        <v>356</v>
      </c>
      <c r="B1280" s="83">
        <v>100000269190</v>
      </c>
      <c r="C1280" s="82">
        <v>0</v>
      </c>
      <c r="D1280" s="84" t="s">
        <v>267</v>
      </c>
      <c r="E1280" s="84" t="s">
        <v>1594</v>
      </c>
      <c r="F1280" s="85">
        <v>59800</v>
      </c>
      <c r="G1280" s="85">
        <v>-59799</v>
      </c>
      <c r="H1280" s="84">
        <v>1</v>
      </c>
    </row>
    <row r="1281" spans="1:8" x14ac:dyDescent="0.5">
      <c r="A1281" s="82">
        <v>357</v>
      </c>
      <c r="B1281" s="83">
        <v>100000269191</v>
      </c>
      <c r="C1281" s="82">
        <v>0</v>
      </c>
      <c r="D1281" s="84" t="s">
        <v>267</v>
      </c>
      <c r="E1281" s="84" t="s">
        <v>1595</v>
      </c>
      <c r="F1281" s="85">
        <v>59800</v>
      </c>
      <c r="G1281" s="85">
        <v>-59799</v>
      </c>
      <c r="H1281" s="84">
        <v>1</v>
      </c>
    </row>
    <row r="1282" spans="1:8" x14ac:dyDescent="0.5">
      <c r="A1282" s="82">
        <v>358</v>
      </c>
      <c r="B1282" s="83">
        <v>100000269192</v>
      </c>
      <c r="C1282" s="82">
        <v>0</v>
      </c>
      <c r="D1282" s="84" t="s">
        <v>267</v>
      </c>
      <c r="E1282" s="84" t="s">
        <v>1596</v>
      </c>
      <c r="F1282" s="85">
        <v>59800</v>
      </c>
      <c r="G1282" s="85">
        <v>-59799</v>
      </c>
      <c r="H1282" s="84">
        <v>1</v>
      </c>
    </row>
    <row r="1283" spans="1:8" x14ac:dyDescent="0.5">
      <c r="A1283" s="82">
        <v>359</v>
      </c>
      <c r="B1283" s="83">
        <v>100000269193</v>
      </c>
      <c r="C1283" s="82">
        <v>0</v>
      </c>
      <c r="D1283" s="84" t="s">
        <v>267</v>
      </c>
      <c r="E1283" s="84" t="s">
        <v>1597</v>
      </c>
      <c r="F1283" s="85">
        <v>59800</v>
      </c>
      <c r="G1283" s="85">
        <v>-59799</v>
      </c>
      <c r="H1283" s="84">
        <v>1</v>
      </c>
    </row>
    <row r="1284" spans="1:8" x14ac:dyDescent="0.5">
      <c r="A1284" s="82">
        <v>360</v>
      </c>
      <c r="B1284" s="83">
        <v>100000269194</v>
      </c>
      <c r="C1284" s="82">
        <v>0</v>
      </c>
      <c r="D1284" s="84" t="s">
        <v>267</v>
      </c>
      <c r="E1284" s="84" t="s">
        <v>1598</v>
      </c>
      <c r="F1284" s="85">
        <v>59800</v>
      </c>
      <c r="G1284" s="85">
        <v>-59799</v>
      </c>
      <c r="H1284" s="84">
        <v>1</v>
      </c>
    </row>
    <row r="1285" spans="1:8" x14ac:dyDescent="0.5">
      <c r="A1285" s="82">
        <v>361</v>
      </c>
      <c r="B1285" s="83">
        <v>100000269195</v>
      </c>
      <c r="C1285" s="82">
        <v>0</v>
      </c>
      <c r="D1285" s="84" t="s">
        <v>267</v>
      </c>
      <c r="E1285" s="84" t="s">
        <v>1599</v>
      </c>
      <c r="F1285" s="85">
        <v>59800</v>
      </c>
      <c r="G1285" s="85">
        <v>-59799</v>
      </c>
      <c r="H1285" s="84">
        <v>1</v>
      </c>
    </row>
    <row r="1286" spans="1:8" x14ac:dyDescent="0.5">
      <c r="A1286" s="82">
        <v>362</v>
      </c>
      <c r="B1286" s="83">
        <v>100000269196</v>
      </c>
      <c r="C1286" s="82">
        <v>0</v>
      </c>
      <c r="D1286" s="84" t="s">
        <v>267</v>
      </c>
      <c r="E1286" s="84" t="s">
        <v>1600</v>
      </c>
      <c r="F1286" s="85">
        <v>59800</v>
      </c>
      <c r="G1286" s="85">
        <v>-59799</v>
      </c>
      <c r="H1286" s="84">
        <v>1</v>
      </c>
    </row>
    <row r="1287" spans="1:8" x14ac:dyDescent="0.5">
      <c r="A1287" s="82">
        <v>363</v>
      </c>
      <c r="B1287" s="83">
        <v>100000269197</v>
      </c>
      <c r="C1287" s="82">
        <v>0</v>
      </c>
      <c r="D1287" s="84" t="s">
        <v>267</v>
      </c>
      <c r="E1287" s="84" t="s">
        <v>1601</v>
      </c>
      <c r="F1287" s="85">
        <v>59800</v>
      </c>
      <c r="G1287" s="85">
        <v>-59799</v>
      </c>
      <c r="H1287" s="84">
        <v>1</v>
      </c>
    </row>
    <row r="1288" spans="1:8" x14ac:dyDescent="0.5">
      <c r="A1288" s="82">
        <v>364</v>
      </c>
      <c r="B1288" s="83">
        <v>100000269198</v>
      </c>
      <c r="C1288" s="82">
        <v>0</v>
      </c>
      <c r="D1288" s="84" t="s">
        <v>267</v>
      </c>
      <c r="E1288" s="84" t="s">
        <v>1602</v>
      </c>
      <c r="F1288" s="85">
        <v>59800</v>
      </c>
      <c r="G1288" s="85">
        <v>-59799</v>
      </c>
      <c r="H1288" s="84">
        <v>1</v>
      </c>
    </row>
    <row r="1289" spans="1:8" x14ac:dyDescent="0.5">
      <c r="A1289" s="82">
        <v>365</v>
      </c>
      <c r="B1289" s="83">
        <v>100000269199</v>
      </c>
      <c r="C1289" s="82">
        <v>0</v>
      </c>
      <c r="D1289" s="84" t="s">
        <v>267</v>
      </c>
      <c r="E1289" s="84" t="s">
        <v>1603</v>
      </c>
      <c r="F1289" s="85">
        <v>59800</v>
      </c>
      <c r="G1289" s="85">
        <v>-59799</v>
      </c>
      <c r="H1289" s="84">
        <v>1</v>
      </c>
    </row>
    <row r="1290" spans="1:8" x14ac:dyDescent="0.5">
      <c r="A1290" s="82">
        <v>366</v>
      </c>
      <c r="B1290" s="83">
        <v>100000269200</v>
      </c>
      <c r="C1290" s="82">
        <v>0</v>
      </c>
      <c r="D1290" s="84" t="s">
        <v>267</v>
      </c>
      <c r="E1290" s="84" t="s">
        <v>1604</v>
      </c>
      <c r="F1290" s="85">
        <v>59800</v>
      </c>
      <c r="G1290" s="85">
        <v>-59799</v>
      </c>
      <c r="H1290" s="84">
        <v>1</v>
      </c>
    </row>
    <row r="1291" spans="1:8" x14ac:dyDescent="0.5">
      <c r="A1291" s="82">
        <v>367</v>
      </c>
      <c r="B1291" s="83">
        <v>100000269201</v>
      </c>
      <c r="C1291" s="82">
        <v>0</v>
      </c>
      <c r="D1291" s="84" t="s">
        <v>267</v>
      </c>
      <c r="E1291" s="84" t="s">
        <v>1605</v>
      </c>
      <c r="F1291" s="85">
        <v>59800</v>
      </c>
      <c r="G1291" s="85">
        <v>-59799</v>
      </c>
      <c r="H1291" s="84">
        <v>1</v>
      </c>
    </row>
    <row r="1292" spans="1:8" x14ac:dyDescent="0.5">
      <c r="A1292" s="82">
        <v>368</v>
      </c>
      <c r="B1292" s="83">
        <v>100000269202</v>
      </c>
      <c r="C1292" s="82">
        <v>0</v>
      </c>
      <c r="D1292" s="84" t="s">
        <v>267</v>
      </c>
      <c r="E1292" s="84" t="s">
        <v>1606</v>
      </c>
      <c r="F1292" s="85">
        <v>59800</v>
      </c>
      <c r="G1292" s="85">
        <v>-59799</v>
      </c>
      <c r="H1292" s="84">
        <v>1</v>
      </c>
    </row>
    <row r="1293" spans="1:8" x14ac:dyDescent="0.5">
      <c r="A1293" s="82">
        <v>369</v>
      </c>
      <c r="B1293" s="83">
        <v>100000269203</v>
      </c>
      <c r="C1293" s="82">
        <v>0</v>
      </c>
      <c r="D1293" s="84" t="s">
        <v>267</v>
      </c>
      <c r="E1293" s="84" t="s">
        <v>1607</v>
      </c>
      <c r="F1293" s="85">
        <v>59800</v>
      </c>
      <c r="G1293" s="85">
        <v>-59799</v>
      </c>
      <c r="H1293" s="84">
        <v>1</v>
      </c>
    </row>
    <row r="1294" spans="1:8" x14ac:dyDescent="0.5">
      <c r="A1294" s="82">
        <v>370</v>
      </c>
      <c r="B1294" s="83">
        <v>100000269204</v>
      </c>
      <c r="C1294" s="82">
        <v>0</v>
      </c>
      <c r="D1294" s="84" t="s">
        <v>267</v>
      </c>
      <c r="E1294" s="84" t="s">
        <v>1608</v>
      </c>
      <c r="F1294" s="85">
        <v>59800</v>
      </c>
      <c r="G1294" s="85">
        <v>-59799</v>
      </c>
      <c r="H1294" s="84">
        <v>1</v>
      </c>
    </row>
    <row r="1295" spans="1:8" x14ac:dyDescent="0.5">
      <c r="A1295" s="82">
        <v>371</v>
      </c>
      <c r="B1295" s="83">
        <v>100000269205</v>
      </c>
      <c r="C1295" s="82">
        <v>0</v>
      </c>
      <c r="D1295" s="84" t="s">
        <v>267</v>
      </c>
      <c r="E1295" s="84" t="s">
        <v>1609</v>
      </c>
      <c r="F1295" s="85">
        <v>59800</v>
      </c>
      <c r="G1295" s="85">
        <v>-59799</v>
      </c>
      <c r="H1295" s="84">
        <v>1</v>
      </c>
    </row>
    <row r="1296" spans="1:8" x14ac:dyDescent="0.5">
      <c r="A1296" s="82">
        <v>372</v>
      </c>
      <c r="B1296" s="83">
        <v>100000269206</v>
      </c>
      <c r="C1296" s="82">
        <v>0</v>
      </c>
      <c r="D1296" s="84" t="s">
        <v>267</v>
      </c>
      <c r="E1296" s="84" t="s">
        <v>1610</v>
      </c>
      <c r="F1296" s="85">
        <v>59800</v>
      </c>
      <c r="G1296" s="85">
        <v>-59799</v>
      </c>
      <c r="H1296" s="84">
        <v>1</v>
      </c>
    </row>
    <row r="1297" spans="1:8" x14ac:dyDescent="0.5">
      <c r="A1297" s="82">
        <v>373</v>
      </c>
      <c r="B1297" s="83">
        <v>100000269207</v>
      </c>
      <c r="C1297" s="82">
        <v>0</v>
      </c>
      <c r="D1297" s="84" t="s">
        <v>267</v>
      </c>
      <c r="E1297" s="84" t="s">
        <v>1611</v>
      </c>
      <c r="F1297" s="85">
        <v>59800</v>
      </c>
      <c r="G1297" s="85">
        <v>-59799</v>
      </c>
      <c r="H1297" s="84">
        <v>1</v>
      </c>
    </row>
    <row r="1298" spans="1:8" x14ac:dyDescent="0.5">
      <c r="A1298" s="82">
        <v>374</v>
      </c>
      <c r="B1298" s="83">
        <v>100000269208</v>
      </c>
      <c r="C1298" s="82">
        <v>0</v>
      </c>
      <c r="D1298" s="84" t="s">
        <v>267</v>
      </c>
      <c r="E1298" s="84" t="s">
        <v>1612</v>
      </c>
      <c r="F1298" s="85">
        <v>59800</v>
      </c>
      <c r="G1298" s="85">
        <v>-59799</v>
      </c>
      <c r="H1298" s="84">
        <v>1</v>
      </c>
    </row>
    <row r="1299" spans="1:8" x14ac:dyDescent="0.5">
      <c r="A1299" s="82">
        <v>375</v>
      </c>
      <c r="B1299" s="83">
        <v>100000269209</v>
      </c>
      <c r="C1299" s="82">
        <v>0</v>
      </c>
      <c r="D1299" s="84" t="s">
        <v>267</v>
      </c>
      <c r="E1299" s="84" t="s">
        <v>1613</v>
      </c>
      <c r="F1299" s="85">
        <v>59800</v>
      </c>
      <c r="G1299" s="85">
        <v>-59799</v>
      </c>
      <c r="H1299" s="84">
        <v>1</v>
      </c>
    </row>
    <row r="1300" spans="1:8" x14ac:dyDescent="0.5">
      <c r="A1300" s="82">
        <v>376</v>
      </c>
      <c r="B1300" s="83">
        <v>100000269210</v>
      </c>
      <c r="C1300" s="82">
        <v>0</v>
      </c>
      <c r="D1300" s="84" t="s">
        <v>267</v>
      </c>
      <c r="E1300" s="84" t="s">
        <v>1614</v>
      </c>
      <c r="F1300" s="85">
        <v>59800</v>
      </c>
      <c r="G1300" s="85">
        <v>-59799</v>
      </c>
      <c r="H1300" s="84">
        <v>1</v>
      </c>
    </row>
    <row r="1301" spans="1:8" x14ac:dyDescent="0.5">
      <c r="A1301" s="82">
        <v>377</v>
      </c>
      <c r="B1301" s="83">
        <v>100000269211</v>
      </c>
      <c r="C1301" s="82">
        <v>0</v>
      </c>
      <c r="D1301" s="84" t="s">
        <v>267</v>
      </c>
      <c r="E1301" s="84" t="s">
        <v>1615</v>
      </c>
      <c r="F1301" s="85">
        <v>59800</v>
      </c>
      <c r="G1301" s="85">
        <v>-59799</v>
      </c>
      <c r="H1301" s="84">
        <v>1</v>
      </c>
    </row>
    <row r="1302" spans="1:8" x14ac:dyDescent="0.5">
      <c r="A1302" s="82">
        <v>378</v>
      </c>
      <c r="B1302" s="83">
        <v>100000269212</v>
      </c>
      <c r="C1302" s="82">
        <v>0</v>
      </c>
      <c r="D1302" s="84" t="s">
        <v>267</v>
      </c>
      <c r="E1302" s="84" t="s">
        <v>1616</v>
      </c>
      <c r="F1302" s="85">
        <v>59800</v>
      </c>
      <c r="G1302" s="85">
        <v>-59799</v>
      </c>
      <c r="H1302" s="84">
        <v>1</v>
      </c>
    </row>
    <row r="1303" spans="1:8" x14ac:dyDescent="0.5">
      <c r="A1303" s="82">
        <v>379</v>
      </c>
      <c r="B1303" s="83">
        <v>100000269213</v>
      </c>
      <c r="C1303" s="82">
        <v>0</v>
      </c>
      <c r="D1303" s="84" t="s">
        <v>267</v>
      </c>
      <c r="E1303" s="84" t="s">
        <v>1617</v>
      </c>
      <c r="F1303" s="85">
        <v>59800</v>
      </c>
      <c r="G1303" s="85">
        <v>-59799</v>
      </c>
      <c r="H1303" s="84">
        <v>1</v>
      </c>
    </row>
    <row r="1304" spans="1:8" x14ac:dyDescent="0.5">
      <c r="A1304" s="82">
        <v>380</v>
      </c>
      <c r="B1304" s="83">
        <v>100000269214</v>
      </c>
      <c r="C1304" s="82">
        <v>0</v>
      </c>
      <c r="D1304" s="84" t="s">
        <v>267</v>
      </c>
      <c r="E1304" s="84" t="s">
        <v>1618</v>
      </c>
      <c r="F1304" s="85">
        <v>59800</v>
      </c>
      <c r="G1304" s="85">
        <v>-59799</v>
      </c>
      <c r="H1304" s="84">
        <v>1</v>
      </c>
    </row>
    <row r="1305" spans="1:8" x14ac:dyDescent="0.5">
      <c r="A1305" s="82">
        <v>381</v>
      </c>
      <c r="B1305" s="83">
        <v>100000269215</v>
      </c>
      <c r="C1305" s="82">
        <v>0</v>
      </c>
      <c r="D1305" s="84" t="s">
        <v>267</v>
      </c>
      <c r="E1305" s="84" t="s">
        <v>1619</v>
      </c>
      <c r="F1305" s="85">
        <v>59800</v>
      </c>
      <c r="G1305" s="85">
        <v>-59799</v>
      </c>
      <c r="H1305" s="84">
        <v>1</v>
      </c>
    </row>
    <row r="1306" spans="1:8" x14ac:dyDescent="0.5">
      <c r="A1306" s="82">
        <v>382</v>
      </c>
      <c r="B1306" s="83">
        <v>100000269216</v>
      </c>
      <c r="C1306" s="82">
        <v>0</v>
      </c>
      <c r="D1306" s="84" t="s">
        <v>267</v>
      </c>
      <c r="E1306" s="84" t="s">
        <v>1620</v>
      </c>
      <c r="F1306" s="85">
        <v>59800</v>
      </c>
      <c r="G1306" s="85">
        <v>-59799</v>
      </c>
      <c r="H1306" s="84">
        <v>1</v>
      </c>
    </row>
    <row r="1307" spans="1:8" x14ac:dyDescent="0.5">
      <c r="A1307" s="82">
        <v>383</v>
      </c>
      <c r="B1307" s="83">
        <v>100000269217</v>
      </c>
      <c r="C1307" s="82">
        <v>0</v>
      </c>
      <c r="D1307" s="84" t="s">
        <v>267</v>
      </c>
      <c r="E1307" s="84" t="s">
        <v>1621</v>
      </c>
      <c r="F1307" s="85">
        <v>59800</v>
      </c>
      <c r="G1307" s="85">
        <v>-59799</v>
      </c>
      <c r="H1307" s="84">
        <v>1</v>
      </c>
    </row>
    <row r="1308" spans="1:8" x14ac:dyDescent="0.5">
      <c r="A1308" s="82">
        <v>384</v>
      </c>
      <c r="B1308" s="83">
        <v>100000269218</v>
      </c>
      <c r="C1308" s="82">
        <v>0</v>
      </c>
      <c r="D1308" s="84" t="s">
        <v>267</v>
      </c>
      <c r="E1308" s="84" t="s">
        <v>1622</v>
      </c>
      <c r="F1308" s="85">
        <v>59800</v>
      </c>
      <c r="G1308" s="85">
        <v>-59799</v>
      </c>
      <c r="H1308" s="84">
        <v>1</v>
      </c>
    </row>
    <row r="1309" spans="1:8" x14ac:dyDescent="0.5">
      <c r="A1309" s="82">
        <v>385</v>
      </c>
      <c r="B1309" s="83">
        <v>100000269219</v>
      </c>
      <c r="C1309" s="82">
        <v>0</v>
      </c>
      <c r="D1309" s="84" t="s">
        <v>267</v>
      </c>
      <c r="E1309" s="84" t="s">
        <v>1623</v>
      </c>
      <c r="F1309" s="85">
        <v>59800</v>
      </c>
      <c r="G1309" s="85">
        <v>-59799</v>
      </c>
      <c r="H1309" s="84">
        <v>1</v>
      </c>
    </row>
    <row r="1310" spans="1:8" x14ac:dyDescent="0.5">
      <c r="A1310" s="82">
        <v>386</v>
      </c>
      <c r="B1310" s="83">
        <v>100000269220</v>
      </c>
      <c r="C1310" s="82">
        <v>0</v>
      </c>
      <c r="D1310" s="84" t="s">
        <v>267</v>
      </c>
      <c r="E1310" s="84" t="s">
        <v>1624</v>
      </c>
      <c r="F1310" s="85">
        <v>59800</v>
      </c>
      <c r="G1310" s="85">
        <v>-59799</v>
      </c>
      <c r="H1310" s="84">
        <v>1</v>
      </c>
    </row>
    <row r="1311" spans="1:8" x14ac:dyDescent="0.5">
      <c r="A1311" s="82">
        <v>387</v>
      </c>
      <c r="B1311" s="83">
        <v>100000269221</v>
      </c>
      <c r="C1311" s="82">
        <v>0</v>
      </c>
      <c r="D1311" s="84" t="s">
        <v>267</v>
      </c>
      <c r="E1311" s="84" t="s">
        <v>1625</v>
      </c>
      <c r="F1311" s="85">
        <v>59800</v>
      </c>
      <c r="G1311" s="85">
        <v>-59799</v>
      </c>
      <c r="H1311" s="84">
        <v>1</v>
      </c>
    </row>
    <row r="1312" spans="1:8" x14ac:dyDescent="0.5">
      <c r="A1312" s="82">
        <v>388</v>
      </c>
      <c r="B1312" s="83">
        <v>100000269222</v>
      </c>
      <c r="C1312" s="82">
        <v>0</v>
      </c>
      <c r="D1312" s="84" t="s">
        <v>267</v>
      </c>
      <c r="E1312" s="84" t="s">
        <v>1626</v>
      </c>
      <c r="F1312" s="85">
        <v>59800</v>
      </c>
      <c r="G1312" s="85">
        <v>-59799</v>
      </c>
      <c r="H1312" s="84">
        <v>1</v>
      </c>
    </row>
    <row r="1313" spans="1:8" x14ac:dyDescent="0.5">
      <c r="A1313" s="82">
        <v>389</v>
      </c>
      <c r="B1313" s="83">
        <v>100000269223</v>
      </c>
      <c r="C1313" s="82">
        <v>0</v>
      </c>
      <c r="D1313" s="84" t="s">
        <v>267</v>
      </c>
      <c r="E1313" s="84" t="s">
        <v>1627</v>
      </c>
      <c r="F1313" s="85">
        <v>59800</v>
      </c>
      <c r="G1313" s="85">
        <v>-59799</v>
      </c>
      <c r="H1313" s="84">
        <v>1</v>
      </c>
    </row>
    <row r="1314" spans="1:8" x14ac:dyDescent="0.5">
      <c r="A1314" s="82">
        <v>390</v>
      </c>
      <c r="B1314" s="83">
        <v>100000269224</v>
      </c>
      <c r="C1314" s="82">
        <v>0</v>
      </c>
      <c r="D1314" s="84" t="s">
        <v>267</v>
      </c>
      <c r="E1314" s="84" t="s">
        <v>1628</v>
      </c>
      <c r="F1314" s="85">
        <v>59800</v>
      </c>
      <c r="G1314" s="85">
        <v>-59799</v>
      </c>
      <c r="H1314" s="84">
        <v>1</v>
      </c>
    </row>
    <row r="1315" spans="1:8" x14ac:dyDescent="0.5">
      <c r="A1315" s="82">
        <v>391</v>
      </c>
      <c r="B1315" s="83">
        <v>100000269225</v>
      </c>
      <c r="C1315" s="82">
        <v>0</v>
      </c>
      <c r="D1315" s="84" t="s">
        <v>267</v>
      </c>
      <c r="E1315" s="84" t="s">
        <v>1629</v>
      </c>
      <c r="F1315" s="85">
        <v>59800</v>
      </c>
      <c r="G1315" s="85">
        <v>-59799</v>
      </c>
      <c r="H1315" s="84">
        <v>1</v>
      </c>
    </row>
    <row r="1316" spans="1:8" x14ac:dyDescent="0.5">
      <c r="A1316" s="82">
        <v>392</v>
      </c>
      <c r="B1316" s="83">
        <v>100000269226</v>
      </c>
      <c r="C1316" s="82">
        <v>0</v>
      </c>
      <c r="D1316" s="84" t="s">
        <v>267</v>
      </c>
      <c r="E1316" s="84" t="s">
        <v>1630</v>
      </c>
      <c r="F1316" s="85">
        <v>59800</v>
      </c>
      <c r="G1316" s="85">
        <v>-59799</v>
      </c>
      <c r="H1316" s="84">
        <v>1</v>
      </c>
    </row>
    <row r="1317" spans="1:8" x14ac:dyDescent="0.5">
      <c r="A1317" s="82">
        <v>393</v>
      </c>
      <c r="B1317" s="83">
        <v>100000269227</v>
      </c>
      <c r="C1317" s="82">
        <v>0</v>
      </c>
      <c r="D1317" s="84" t="s">
        <v>267</v>
      </c>
      <c r="E1317" s="84" t="s">
        <v>1631</v>
      </c>
      <c r="F1317" s="85">
        <v>59800</v>
      </c>
      <c r="G1317" s="85">
        <v>-59799</v>
      </c>
      <c r="H1317" s="84">
        <v>1</v>
      </c>
    </row>
    <row r="1318" spans="1:8" x14ac:dyDescent="0.5">
      <c r="A1318" s="82">
        <v>394</v>
      </c>
      <c r="B1318" s="83">
        <v>100000269228</v>
      </c>
      <c r="C1318" s="82">
        <v>0</v>
      </c>
      <c r="D1318" s="84" t="s">
        <v>267</v>
      </c>
      <c r="E1318" s="84" t="s">
        <v>1632</v>
      </c>
      <c r="F1318" s="85">
        <v>59800</v>
      </c>
      <c r="G1318" s="85">
        <v>-59799</v>
      </c>
      <c r="H1318" s="84">
        <v>1</v>
      </c>
    </row>
    <row r="1319" spans="1:8" x14ac:dyDescent="0.5">
      <c r="A1319" s="82">
        <v>395</v>
      </c>
      <c r="B1319" s="83">
        <v>100000269229</v>
      </c>
      <c r="C1319" s="82">
        <v>0</v>
      </c>
      <c r="D1319" s="84" t="s">
        <v>267</v>
      </c>
      <c r="E1319" s="84" t="s">
        <v>1633</v>
      </c>
      <c r="F1319" s="85">
        <v>59800</v>
      </c>
      <c r="G1319" s="85">
        <v>-59799</v>
      </c>
      <c r="H1319" s="84">
        <v>1</v>
      </c>
    </row>
    <row r="1320" spans="1:8" x14ac:dyDescent="0.5">
      <c r="A1320" s="82">
        <v>396</v>
      </c>
      <c r="B1320" s="83">
        <v>100000269230</v>
      </c>
      <c r="C1320" s="82">
        <v>0</v>
      </c>
      <c r="D1320" s="84" t="s">
        <v>267</v>
      </c>
      <c r="E1320" s="84" t="s">
        <v>1634</v>
      </c>
      <c r="F1320" s="85">
        <v>59800</v>
      </c>
      <c r="G1320" s="85">
        <v>-59799</v>
      </c>
      <c r="H1320" s="84">
        <v>1</v>
      </c>
    </row>
    <row r="1321" spans="1:8" x14ac:dyDescent="0.5">
      <c r="A1321" s="82">
        <v>397</v>
      </c>
      <c r="B1321" s="83">
        <v>100000269231</v>
      </c>
      <c r="C1321" s="82">
        <v>0</v>
      </c>
      <c r="D1321" s="84" t="s">
        <v>267</v>
      </c>
      <c r="E1321" s="84" t="s">
        <v>1635</v>
      </c>
      <c r="F1321" s="85">
        <v>59800</v>
      </c>
      <c r="G1321" s="85">
        <v>-59799</v>
      </c>
      <c r="H1321" s="84">
        <v>1</v>
      </c>
    </row>
    <row r="1322" spans="1:8" x14ac:dyDescent="0.5">
      <c r="A1322" s="82">
        <v>398</v>
      </c>
      <c r="B1322" s="83">
        <v>100000269232</v>
      </c>
      <c r="C1322" s="82">
        <v>0</v>
      </c>
      <c r="D1322" s="84" t="s">
        <v>267</v>
      </c>
      <c r="E1322" s="84" t="s">
        <v>1636</v>
      </c>
      <c r="F1322" s="85">
        <v>59800</v>
      </c>
      <c r="G1322" s="85">
        <v>-59799</v>
      </c>
      <c r="H1322" s="84">
        <v>1</v>
      </c>
    </row>
    <row r="1323" spans="1:8" x14ac:dyDescent="0.5">
      <c r="A1323" s="82">
        <v>399</v>
      </c>
      <c r="B1323" s="83">
        <v>100000269233</v>
      </c>
      <c r="C1323" s="82">
        <v>0</v>
      </c>
      <c r="D1323" s="84" t="s">
        <v>267</v>
      </c>
      <c r="E1323" s="84" t="s">
        <v>1637</v>
      </c>
      <c r="F1323" s="85">
        <v>59800</v>
      </c>
      <c r="G1323" s="85">
        <v>-59799</v>
      </c>
      <c r="H1323" s="84">
        <v>1</v>
      </c>
    </row>
    <row r="1324" spans="1:8" x14ac:dyDescent="0.5">
      <c r="A1324" s="82">
        <v>400</v>
      </c>
      <c r="B1324" s="83">
        <v>100000269234</v>
      </c>
      <c r="C1324" s="82">
        <v>0</v>
      </c>
      <c r="D1324" s="84" t="s">
        <v>267</v>
      </c>
      <c r="E1324" s="84" t="s">
        <v>1638</v>
      </c>
      <c r="F1324" s="85">
        <v>59800</v>
      </c>
      <c r="G1324" s="85">
        <v>-59799</v>
      </c>
      <c r="H1324" s="84">
        <v>1</v>
      </c>
    </row>
    <row r="1325" spans="1:8" x14ac:dyDescent="0.5">
      <c r="A1325" s="82">
        <v>401</v>
      </c>
      <c r="B1325" s="83">
        <v>100000269235</v>
      </c>
      <c r="C1325" s="82">
        <v>0</v>
      </c>
      <c r="D1325" s="84" t="s">
        <v>267</v>
      </c>
      <c r="E1325" s="84" t="s">
        <v>1639</v>
      </c>
      <c r="F1325" s="85">
        <v>59800</v>
      </c>
      <c r="G1325" s="85">
        <v>-59799</v>
      </c>
      <c r="H1325" s="84">
        <v>1</v>
      </c>
    </row>
    <row r="1326" spans="1:8" x14ac:dyDescent="0.5">
      <c r="A1326" s="82">
        <v>402</v>
      </c>
      <c r="B1326" s="83">
        <v>100000269236</v>
      </c>
      <c r="C1326" s="82">
        <v>0</v>
      </c>
      <c r="D1326" s="84" t="s">
        <v>267</v>
      </c>
      <c r="E1326" s="84" t="s">
        <v>1640</v>
      </c>
      <c r="F1326" s="85">
        <v>59800</v>
      </c>
      <c r="G1326" s="85">
        <v>-59799</v>
      </c>
      <c r="H1326" s="84">
        <v>1</v>
      </c>
    </row>
    <row r="1327" spans="1:8" x14ac:dyDescent="0.5">
      <c r="A1327" s="82">
        <v>403</v>
      </c>
      <c r="B1327" s="83">
        <v>100000269237</v>
      </c>
      <c r="C1327" s="82">
        <v>0</v>
      </c>
      <c r="D1327" s="84" t="s">
        <v>267</v>
      </c>
      <c r="E1327" s="84" t="s">
        <v>1641</v>
      </c>
      <c r="F1327" s="85">
        <v>59800</v>
      </c>
      <c r="G1327" s="85">
        <v>-59799</v>
      </c>
      <c r="H1327" s="84">
        <v>1</v>
      </c>
    </row>
    <row r="1328" spans="1:8" x14ac:dyDescent="0.5">
      <c r="A1328" s="82">
        <v>404</v>
      </c>
      <c r="B1328" s="83">
        <v>100000269238</v>
      </c>
      <c r="C1328" s="82">
        <v>0</v>
      </c>
      <c r="D1328" s="84" t="s">
        <v>267</v>
      </c>
      <c r="E1328" s="84" t="s">
        <v>1642</v>
      </c>
      <c r="F1328" s="85">
        <v>59800</v>
      </c>
      <c r="G1328" s="85">
        <v>-59799</v>
      </c>
      <c r="H1328" s="84">
        <v>1</v>
      </c>
    </row>
    <row r="1329" spans="1:8" x14ac:dyDescent="0.5">
      <c r="A1329" s="82">
        <v>405</v>
      </c>
      <c r="B1329" s="83">
        <v>100000269239</v>
      </c>
      <c r="C1329" s="82">
        <v>0</v>
      </c>
      <c r="D1329" s="84" t="s">
        <v>267</v>
      </c>
      <c r="E1329" s="84" t="s">
        <v>1643</v>
      </c>
      <c r="F1329" s="85">
        <v>59800</v>
      </c>
      <c r="G1329" s="85">
        <v>-59799</v>
      </c>
      <c r="H1329" s="84">
        <v>1</v>
      </c>
    </row>
    <row r="1330" spans="1:8" x14ac:dyDescent="0.5">
      <c r="A1330" s="82">
        <v>406</v>
      </c>
      <c r="B1330" s="83">
        <v>100000269240</v>
      </c>
      <c r="C1330" s="82">
        <v>0</v>
      </c>
      <c r="D1330" s="84" t="s">
        <v>267</v>
      </c>
      <c r="E1330" s="84" t="s">
        <v>1644</v>
      </c>
      <c r="F1330" s="85">
        <v>59800</v>
      </c>
      <c r="G1330" s="85">
        <v>-59799</v>
      </c>
      <c r="H1330" s="84">
        <v>1</v>
      </c>
    </row>
    <row r="1331" spans="1:8" x14ac:dyDescent="0.5">
      <c r="A1331" s="82">
        <v>407</v>
      </c>
      <c r="B1331" s="83">
        <v>100000269241</v>
      </c>
      <c r="C1331" s="82">
        <v>0</v>
      </c>
      <c r="D1331" s="84" t="s">
        <v>267</v>
      </c>
      <c r="E1331" s="84" t="s">
        <v>1645</v>
      </c>
      <c r="F1331" s="85">
        <v>59800</v>
      </c>
      <c r="G1331" s="85">
        <v>-59799</v>
      </c>
      <c r="H1331" s="84">
        <v>1</v>
      </c>
    </row>
    <row r="1332" spans="1:8" x14ac:dyDescent="0.5">
      <c r="A1332" s="82">
        <v>408</v>
      </c>
      <c r="B1332" s="83">
        <v>100000269242</v>
      </c>
      <c r="C1332" s="82">
        <v>0</v>
      </c>
      <c r="D1332" s="84" t="s">
        <v>267</v>
      </c>
      <c r="E1332" s="84" t="s">
        <v>1646</v>
      </c>
      <c r="F1332" s="85">
        <v>59800</v>
      </c>
      <c r="G1332" s="85">
        <v>-59799</v>
      </c>
      <c r="H1332" s="84">
        <v>1</v>
      </c>
    </row>
    <row r="1333" spans="1:8" x14ac:dyDescent="0.5">
      <c r="A1333" s="82">
        <v>409</v>
      </c>
      <c r="B1333" s="83">
        <v>100000269243</v>
      </c>
      <c r="C1333" s="82">
        <v>0</v>
      </c>
      <c r="D1333" s="84" t="s">
        <v>267</v>
      </c>
      <c r="E1333" s="84" t="s">
        <v>1647</v>
      </c>
      <c r="F1333" s="85">
        <v>59800</v>
      </c>
      <c r="G1333" s="85">
        <v>-59799</v>
      </c>
      <c r="H1333" s="84">
        <v>1</v>
      </c>
    </row>
    <row r="1334" spans="1:8" x14ac:dyDescent="0.5">
      <c r="A1334" s="82">
        <v>410</v>
      </c>
      <c r="B1334" s="83">
        <v>100000269244</v>
      </c>
      <c r="C1334" s="82">
        <v>0</v>
      </c>
      <c r="D1334" s="84" t="s">
        <v>267</v>
      </c>
      <c r="E1334" s="84" t="s">
        <v>1648</v>
      </c>
      <c r="F1334" s="85">
        <v>59800</v>
      </c>
      <c r="G1334" s="85">
        <v>-59799</v>
      </c>
      <c r="H1334" s="84">
        <v>1</v>
      </c>
    </row>
    <row r="1335" spans="1:8" x14ac:dyDescent="0.5">
      <c r="A1335" s="82">
        <v>411</v>
      </c>
      <c r="B1335" s="83">
        <v>100000269245</v>
      </c>
      <c r="C1335" s="82">
        <v>0</v>
      </c>
      <c r="D1335" s="84" t="s">
        <v>267</v>
      </c>
      <c r="E1335" s="84" t="s">
        <v>1649</v>
      </c>
      <c r="F1335" s="85">
        <v>59800</v>
      </c>
      <c r="G1335" s="85">
        <v>-59799</v>
      </c>
      <c r="H1335" s="84">
        <v>1</v>
      </c>
    </row>
    <row r="1336" spans="1:8" x14ac:dyDescent="0.5">
      <c r="A1336" s="82">
        <v>412</v>
      </c>
      <c r="B1336" s="83">
        <v>100000269246</v>
      </c>
      <c r="C1336" s="82">
        <v>0</v>
      </c>
      <c r="D1336" s="84" t="s">
        <v>267</v>
      </c>
      <c r="E1336" s="84" t="s">
        <v>1650</v>
      </c>
      <c r="F1336" s="85">
        <v>59800</v>
      </c>
      <c r="G1336" s="85">
        <v>-59799</v>
      </c>
      <c r="H1336" s="84">
        <v>1</v>
      </c>
    </row>
    <row r="1337" spans="1:8" x14ac:dyDescent="0.5">
      <c r="A1337" s="82">
        <v>413</v>
      </c>
      <c r="B1337" s="83">
        <v>100000269247</v>
      </c>
      <c r="C1337" s="82">
        <v>0</v>
      </c>
      <c r="D1337" s="84" t="s">
        <v>267</v>
      </c>
      <c r="E1337" s="84" t="s">
        <v>1651</v>
      </c>
      <c r="F1337" s="85">
        <v>59800</v>
      </c>
      <c r="G1337" s="85">
        <v>-59799</v>
      </c>
      <c r="H1337" s="84">
        <v>1</v>
      </c>
    </row>
    <row r="1338" spans="1:8" x14ac:dyDescent="0.5">
      <c r="A1338" s="82">
        <v>414</v>
      </c>
      <c r="B1338" s="83">
        <v>100000269248</v>
      </c>
      <c r="C1338" s="82">
        <v>0</v>
      </c>
      <c r="D1338" s="84" t="s">
        <v>267</v>
      </c>
      <c r="E1338" s="84" t="s">
        <v>1652</v>
      </c>
      <c r="F1338" s="85">
        <v>59800</v>
      </c>
      <c r="G1338" s="85">
        <v>-59799</v>
      </c>
      <c r="H1338" s="84">
        <v>1</v>
      </c>
    </row>
    <row r="1339" spans="1:8" x14ac:dyDescent="0.5">
      <c r="A1339" s="82">
        <v>415</v>
      </c>
      <c r="B1339" s="83">
        <v>100000269249</v>
      </c>
      <c r="C1339" s="82">
        <v>0</v>
      </c>
      <c r="D1339" s="84" t="s">
        <v>267</v>
      </c>
      <c r="E1339" s="84" t="s">
        <v>1653</v>
      </c>
      <c r="F1339" s="85">
        <v>59800</v>
      </c>
      <c r="G1339" s="85">
        <v>-59799</v>
      </c>
      <c r="H1339" s="84">
        <v>1</v>
      </c>
    </row>
    <row r="1340" spans="1:8" x14ac:dyDescent="0.5">
      <c r="A1340" s="82">
        <v>416</v>
      </c>
      <c r="B1340" s="83">
        <v>100000269250</v>
      </c>
      <c r="C1340" s="82">
        <v>0</v>
      </c>
      <c r="D1340" s="84" t="s">
        <v>267</v>
      </c>
      <c r="E1340" s="84" t="s">
        <v>1654</v>
      </c>
      <c r="F1340" s="85">
        <v>59800</v>
      </c>
      <c r="G1340" s="85">
        <v>-59799</v>
      </c>
      <c r="H1340" s="84">
        <v>1</v>
      </c>
    </row>
    <row r="1341" spans="1:8" x14ac:dyDescent="0.5">
      <c r="A1341" s="82">
        <v>417</v>
      </c>
      <c r="B1341" s="83">
        <v>100000269251</v>
      </c>
      <c r="C1341" s="82">
        <v>0</v>
      </c>
      <c r="D1341" s="84" t="s">
        <v>267</v>
      </c>
      <c r="E1341" s="84" t="s">
        <v>1655</v>
      </c>
      <c r="F1341" s="85">
        <v>59800</v>
      </c>
      <c r="G1341" s="85">
        <v>-59799</v>
      </c>
      <c r="H1341" s="84">
        <v>1</v>
      </c>
    </row>
    <row r="1342" spans="1:8" x14ac:dyDescent="0.5">
      <c r="A1342" s="82">
        <v>418</v>
      </c>
      <c r="B1342" s="83">
        <v>100000269252</v>
      </c>
      <c r="C1342" s="82">
        <v>0</v>
      </c>
      <c r="D1342" s="84" t="s">
        <v>267</v>
      </c>
      <c r="E1342" s="84" t="s">
        <v>1656</v>
      </c>
      <c r="F1342" s="85">
        <v>59800</v>
      </c>
      <c r="G1342" s="85">
        <v>-59799</v>
      </c>
      <c r="H1342" s="84">
        <v>1</v>
      </c>
    </row>
    <row r="1343" spans="1:8" x14ac:dyDescent="0.5">
      <c r="A1343" s="82">
        <v>419</v>
      </c>
      <c r="B1343" s="83">
        <v>100000269253</v>
      </c>
      <c r="C1343" s="82">
        <v>0</v>
      </c>
      <c r="D1343" s="84" t="s">
        <v>267</v>
      </c>
      <c r="E1343" s="84" t="s">
        <v>1657</v>
      </c>
      <c r="F1343" s="85">
        <v>59800</v>
      </c>
      <c r="G1343" s="85">
        <v>-59799</v>
      </c>
      <c r="H1343" s="84">
        <v>1</v>
      </c>
    </row>
    <row r="1344" spans="1:8" x14ac:dyDescent="0.5">
      <c r="A1344" s="82">
        <v>420</v>
      </c>
      <c r="B1344" s="83">
        <v>100000269254</v>
      </c>
      <c r="C1344" s="82">
        <v>0</v>
      </c>
      <c r="D1344" s="84" t="s">
        <v>267</v>
      </c>
      <c r="E1344" s="84" t="s">
        <v>1658</v>
      </c>
      <c r="F1344" s="85">
        <v>59800</v>
      </c>
      <c r="G1344" s="85">
        <v>-59799</v>
      </c>
      <c r="H1344" s="84">
        <v>1</v>
      </c>
    </row>
    <row r="1345" spans="1:8" x14ac:dyDescent="0.5">
      <c r="A1345" s="82">
        <v>421</v>
      </c>
      <c r="B1345" s="83">
        <v>100000269255</v>
      </c>
      <c r="C1345" s="82">
        <v>0</v>
      </c>
      <c r="D1345" s="84" t="s">
        <v>267</v>
      </c>
      <c r="E1345" s="84" t="s">
        <v>1659</v>
      </c>
      <c r="F1345" s="85">
        <v>59800</v>
      </c>
      <c r="G1345" s="85">
        <v>-59799</v>
      </c>
      <c r="H1345" s="84">
        <v>1</v>
      </c>
    </row>
    <row r="1346" spans="1:8" x14ac:dyDescent="0.5">
      <c r="A1346" s="82">
        <v>422</v>
      </c>
      <c r="B1346" s="83">
        <v>100000269256</v>
      </c>
      <c r="C1346" s="82">
        <v>0</v>
      </c>
      <c r="D1346" s="84" t="s">
        <v>267</v>
      </c>
      <c r="E1346" s="84" t="s">
        <v>1660</v>
      </c>
      <c r="F1346" s="85">
        <v>59800</v>
      </c>
      <c r="G1346" s="85">
        <v>-59799</v>
      </c>
      <c r="H1346" s="84">
        <v>1</v>
      </c>
    </row>
    <row r="1347" spans="1:8" x14ac:dyDescent="0.5">
      <c r="A1347" s="82">
        <v>423</v>
      </c>
      <c r="B1347" s="83">
        <v>100000269257</v>
      </c>
      <c r="C1347" s="82">
        <v>0</v>
      </c>
      <c r="D1347" s="84" t="s">
        <v>267</v>
      </c>
      <c r="E1347" s="84" t="s">
        <v>1661</v>
      </c>
      <c r="F1347" s="85">
        <v>59800</v>
      </c>
      <c r="G1347" s="85">
        <v>-59799</v>
      </c>
      <c r="H1347" s="84">
        <v>1</v>
      </c>
    </row>
    <row r="1348" spans="1:8" x14ac:dyDescent="0.5">
      <c r="A1348" s="82">
        <v>424</v>
      </c>
      <c r="B1348" s="83">
        <v>100000269258</v>
      </c>
      <c r="C1348" s="82">
        <v>0</v>
      </c>
      <c r="D1348" s="84" t="s">
        <v>267</v>
      </c>
      <c r="E1348" s="84" t="s">
        <v>1662</v>
      </c>
      <c r="F1348" s="85">
        <v>59800</v>
      </c>
      <c r="G1348" s="85">
        <v>-59799</v>
      </c>
      <c r="H1348" s="84">
        <v>1</v>
      </c>
    </row>
    <row r="1349" spans="1:8" x14ac:dyDescent="0.5">
      <c r="A1349" s="82">
        <v>425</v>
      </c>
      <c r="B1349" s="83">
        <v>100000269259</v>
      </c>
      <c r="C1349" s="82">
        <v>0</v>
      </c>
      <c r="D1349" s="84" t="s">
        <v>267</v>
      </c>
      <c r="E1349" s="84" t="s">
        <v>1663</v>
      </c>
      <c r="F1349" s="85">
        <v>59800</v>
      </c>
      <c r="G1349" s="85">
        <v>-59799</v>
      </c>
      <c r="H1349" s="84">
        <v>1</v>
      </c>
    </row>
    <row r="1350" spans="1:8" x14ac:dyDescent="0.5">
      <c r="A1350" s="82">
        <v>426</v>
      </c>
      <c r="B1350" s="83">
        <v>100000269260</v>
      </c>
      <c r="C1350" s="82">
        <v>0</v>
      </c>
      <c r="D1350" s="84" t="s">
        <v>267</v>
      </c>
      <c r="E1350" s="84" t="s">
        <v>1664</v>
      </c>
      <c r="F1350" s="85">
        <v>59800</v>
      </c>
      <c r="G1350" s="85">
        <v>-59799</v>
      </c>
      <c r="H1350" s="84">
        <v>1</v>
      </c>
    </row>
    <row r="1351" spans="1:8" x14ac:dyDescent="0.5">
      <c r="A1351" s="82">
        <v>427</v>
      </c>
      <c r="B1351" s="83">
        <v>100000269261</v>
      </c>
      <c r="C1351" s="82">
        <v>0</v>
      </c>
      <c r="D1351" s="84" t="s">
        <v>267</v>
      </c>
      <c r="E1351" s="84" t="s">
        <v>1665</v>
      </c>
      <c r="F1351" s="85">
        <v>59800</v>
      </c>
      <c r="G1351" s="85">
        <v>-59799</v>
      </c>
      <c r="H1351" s="84">
        <v>1</v>
      </c>
    </row>
    <row r="1352" spans="1:8" x14ac:dyDescent="0.5">
      <c r="A1352" s="82">
        <v>428</v>
      </c>
      <c r="B1352" s="83">
        <v>100000269262</v>
      </c>
      <c r="C1352" s="82">
        <v>0</v>
      </c>
      <c r="D1352" s="84" t="s">
        <v>267</v>
      </c>
      <c r="E1352" s="84" t="s">
        <v>1666</v>
      </c>
      <c r="F1352" s="85">
        <v>59800</v>
      </c>
      <c r="G1352" s="85">
        <v>-59799</v>
      </c>
      <c r="H1352" s="84">
        <v>1</v>
      </c>
    </row>
    <row r="1353" spans="1:8" x14ac:dyDescent="0.5">
      <c r="A1353" s="82">
        <v>429</v>
      </c>
      <c r="B1353" s="83">
        <v>100000269263</v>
      </c>
      <c r="C1353" s="82">
        <v>0</v>
      </c>
      <c r="D1353" s="84" t="s">
        <v>267</v>
      </c>
      <c r="E1353" s="84" t="s">
        <v>1667</v>
      </c>
      <c r="F1353" s="85">
        <v>59800</v>
      </c>
      <c r="G1353" s="85">
        <v>-59799</v>
      </c>
      <c r="H1353" s="84">
        <v>1</v>
      </c>
    </row>
    <row r="1354" spans="1:8" x14ac:dyDescent="0.5">
      <c r="A1354" s="82">
        <v>430</v>
      </c>
      <c r="B1354" s="83">
        <v>100000269264</v>
      </c>
      <c r="C1354" s="82">
        <v>0</v>
      </c>
      <c r="D1354" s="84" t="s">
        <v>267</v>
      </c>
      <c r="E1354" s="84" t="s">
        <v>1668</v>
      </c>
      <c r="F1354" s="85">
        <v>59800</v>
      </c>
      <c r="G1354" s="85">
        <v>-59799</v>
      </c>
      <c r="H1354" s="84">
        <v>1</v>
      </c>
    </row>
    <row r="1355" spans="1:8" x14ac:dyDescent="0.5">
      <c r="A1355" s="82">
        <v>431</v>
      </c>
      <c r="B1355" s="83">
        <v>100000269265</v>
      </c>
      <c r="C1355" s="82">
        <v>0</v>
      </c>
      <c r="D1355" s="84" t="s">
        <v>267</v>
      </c>
      <c r="E1355" s="84" t="s">
        <v>1669</v>
      </c>
      <c r="F1355" s="85">
        <v>59800</v>
      </c>
      <c r="G1355" s="85">
        <v>-59799</v>
      </c>
      <c r="H1355" s="84">
        <v>1</v>
      </c>
    </row>
    <row r="1356" spans="1:8" x14ac:dyDescent="0.5">
      <c r="A1356" s="82">
        <v>432</v>
      </c>
      <c r="B1356" s="83">
        <v>100000269266</v>
      </c>
      <c r="C1356" s="82">
        <v>0</v>
      </c>
      <c r="D1356" s="84" t="s">
        <v>267</v>
      </c>
      <c r="E1356" s="84" t="s">
        <v>1670</v>
      </c>
      <c r="F1356" s="85">
        <v>59800</v>
      </c>
      <c r="G1356" s="85">
        <v>-59799</v>
      </c>
      <c r="H1356" s="84">
        <v>1</v>
      </c>
    </row>
    <row r="1357" spans="1:8" x14ac:dyDescent="0.5">
      <c r="A1357" s="82">
        <v>433</v>
      </c>
      <c r="B1357" s="83">
        <v>100000269267</v>
      </c>
      <c r="C1357" s="82">
        <v>0</v>
      </c>
      <c r="D1357" s="84" t="s">
        <v>267</v>
      </c>
      <c r="E1357" s="84" t="s">
        <v>1671</v>
      </c>
      <c r="F1357" s="85">
        <v>59800</v>
      </c>
      <c r="G1357" s="85">
        <v>-59799</v>
      </c>
      <c r="H1357" s="84">
        <v>1</v>
      </c>
    </row>
    <row r="1358" spans="1:8" x14ac:dyDescent="0.5">
      <c r="A1358" s="82">
        <v>434</v>
      </c>
      <c r="B1358" s="83">
        <v>100000269268</v>
      </c>
      <c r="C1358" s="82">
        <v>0</v>
      </c>
      <c r="D1358" s="84" t="s">
        <v>267</v>
      </c>
      <c r="E1358" s="84" t="s">
        <v>1672</v>
      </c>
      <c r="F1358" s="85">
        <v>59800</v>
      </c>
      <c r="G1358" s="85">
        <v>-59799</v>
      </c>
      <c r="H1358" s="84">
        <v>1</v>
      </c>
    </row>
    <row r="1359" spans="1:8" x14ac:dyDescent="0.5">
      <c r="A1359" s="82">
        <v>435</v>
      </c>
      <c r="B1359" s="83">
        <v>100000269269</v>
      </c>
      <c r="C1359" s="82">
        <v>0</v>
      </c>
      <c r="D1359" s="84" t="s">
        <v>267</v>
      </c>
      <c r="E1359" s="84" t="s">
        <v>1673</v>
      </c>
      <c r="F1359" s="85">
        <v>59800</v>
      </c>
      <c r="G1359" s="85">
        <v>-59799</v>
      </c>
      <c r="H1359" s="84">
        <v>1</v>
      </c>
    </row>
    <row r="1360" spans="1:8" x14ac:dyDescent="0.5">
      <c r="A1360" s="82">
        <v>436</v>
      </c>
      <c r="B1360" s="83">
        <v>100000269270</v>
      </c>
      <c r="C1360" s="82">
        <v>0</v>
      </c>
      <c r="D1360" s="84" t="s">
        <v>267</v>
      </c>
      <c r="E1360" s="84" t="s">
        <v>1674</v>
      </c>
      <c r="F1360" s="85">
        <v>59800</v>
      </c>
      <c r="G1360" s="85">
        <v>-59799</v>
      </c>
      <c r="H1360" s="84">
        <v>1</v>
      </c>
    </row>
    <row r="1361" spans="1:8" x14ac:dyDescent="0.5">
      <c r="A1361" s="82">
        <v>437</v>
      </c>
      <c r="B1361" s="83">
        <v>100000269271</v>
      </c>
      <c r="C1361" s="82">
        <v>0</v>
      </c>
      <c r="D1361" s="84" t="s">
        <v>267</v>
      </c>
      <c r="E1361" s="84" t="s">
        <v>1675</v>
      </c>
      <c r="F1361" s="85">
        <v>59800</v>
      </c>
      <c r="G1361" s="85">
        <v>-59799</v>
      </c>
      <c r="H1361" s="84">
        <v>1</v>
      </c>
    </row>
    <row r="1362" spans="1:8" x14ac:dyDescent="0.5">
      <c r="A1362" s="82">
        <v>438</v>
      </c>
      <c r="B1362" s="83">
        <v>100000269272</v>
      </c>
      <c r="C1362" s="82">
        <v>0</v>
      </c>
      <c r="D1362" s="84" t="s">
        <v>267</v>
      </c>
      <c r="E1362" s="84" t="s">
        <v>1676</v>
      </c>
      <c r="F1362" s="85">
        <v>59800</v>
      </c>
      <c r="G1362" s="85">
        <v>-59799</v>
      </c>
      <c r="H1362" s="84">
        <v>1</v>
      </c>
    </row>
    <row r="1363" spans="1:8" x14ac:dyDescent="0.5">
      <c r="A1363" s="82">
        <v>439</v>
      </c>
      <c r="B1363" s="83">
        <v>100000269273</v>
      </c>
      <c r="C1363" s="82">
        <v>0</v>
      </c>
      <c r="D1363" s="84" t="s">
        <v>267</v>
      </c>
      <c r="E1363" s="84" t="s">
        <v>1677</v>
      </c>
      <c r="F1363" s="85">
        <v>59800</v>
      </c>
      <c r="G1363" s="85">
        <v>-59799</v>
      </c>
      <c r="H1363" s="84">
        <v>1</v>
      </c>
    </row>
    <row r="1364" spans="1:8" x14ac:dyDescent="0.5">
      <c r="A1364" s="82">
        <v>440</v>
      </c>
      <c r="B1364" s="83">
        <v>100000269274</v>
      </c>
      <c r="C1364" s="82">
        <v>0</v>
      </c>
      <c r="D1364" s="84" t="s">
        <v>267</v>
      </c>
      <c r="E1364" s="84" t="s">
        <v>1678</v>
      </c>
      <c r="F1364" s="85">
        <v>59800</v>
      </c>
      <c r="G1364" s="85">
        <v>-59799</v>
      </c>
      <c r="H1364" s="84">
        <v>1</v>
      </c>
    </row>
    <row r="1365" spans="1:8" x14ac:dyDescent="0.5">
      <c r="A1365" s="82">
        <v>441</v>
      </c>
      <c r="B1365" s="83">
        <v>100000269275</v>
      </c>
      <c r="C1365" s="82">
        <v>0</v>
      </c>
      <c r="D1365" s="84" t="s">
        <v>267</v>
      </c>
      <c r="E1365" s="84" t="s">
        <v>1679</v>
      </c>
      <c r="F1365" s="85">
        <v>59800</v>
      </c>
      <c r="G1365" s="85">
        <v>-59799</v>
      </c>
      <c r="H1365" s="84">
        <v>1</v>
      </c>
    </row>
    <row r="1366" spans="1:8" x14ac:dyDescent="0.5">
      <c r="A1366" s="82">
        <v>442</v>
      </c>
      <c r="B1366" s="83">
        <v>100000269276</v>
      </c>
      <c r="C1366" s="82">
        <v>0</v>
      </c>
      <c r="D1366" s="84" t="s">
        <v>267</v>
      </c>
      <c r="E1366" s="84" t="s">
        <v>1680</v>
      </c>
      <c r="F1366" s="85">
        <v>59800</v>
      </c>
      <c r="G1366" s="85">
        <v>-59799</v>
      </c>
      <c r="H1366" s="84">
        <v>1</v>
      </c>
    </row>
    <row r="1367" spans="1:8" x14ac:dyDescent="0.5">
      <c r="A1367" s="82">
        <v>443</v>
      </c>
      <c r="B1367" s="83">
        <v>100000269277</v>
      </c>
      <c r="C1367" s="82">
        <v>0</v>
      </c>
      <c r="D1367" s="84" t="s">
        <v>267</v>
      </c>
      <c r="E1367" s="84" t="s">
        <v>1681</v>
      </c>
      <c r="F1367" s="85">
        <v>59800</v>
      </c>
      <c r="G1367" s="85">
        <v>-59799</v>
      </c>
      <c r="H1367" s="84">
        <v>1</v>
      </c>
    </row>
    <row r="1368" spans="1:8" x14ac:dyDescent="0.5">
      <c r="A1368" s="82">
        <v>444</v>
      </c>
      <c r="B1368" s="83">
        <v>100000269278</v>
      </c>
      <c r="C1368" s="82">
        <v>0</v>
      </c>
      <c r="D1368" s="84" t="s">
        <v>267</v>
      </c>
      <c r="E1368" s="84" t="s">
        <v>1682</v>
      </c>
      <c r="F1368" s="85">
        <v>59800</v>
      </c>
      <c r="G1368" s="85">
        <v>-59799</v>
      </c>
      <c r="H1368" s="84">
        <v>1</v>
      </c>
    </row>
    <row r="1369" spans="1:8" x14ac:dyDescent="0.5">
      <c r="A1369" s="82">
        <v>445</v>
      </c>
      <c r="B1369" s="83">
        <v>100000269279</v>
      </c>
      <c r="C1369" s="82">
        <v>0</v>
      </c>
      <c r="D1369" s="84" t="s">
        <v>267</v>
      </c>
      <c r="E1369" s="84" t="s">
        <v>1683</v>
      </c>
      <c r="F1369" s="85">
        <v>59800</v>
      </c>
      <c r="G1369" s="85">
        <v>-59799</v>
      </c>
      <c r="H1369" s="84">
        <v>1</v>
      </c>
    </row>
    <row r="1370" spans="1:8" x14ac:dyDescent="0.5">
      <c r="A1370" s="82">
        <v>446</v>
      </c>
      <c r="B1370" s="83">
        <v>100000269280</v>
      </c>
      <c r="C1370" s="82">
        <v>0</v>
      </c>
      <c r="D1370" s="84" t="s">
        <v>267</v>
      </c>
      <c r="E1370" s="84" t="s">
        <v>1684</v>
      </c>
      <c r="F1370" s="85">
        <v>59800</v>
      </c>
      <c r="G1370" s="85">
        <v>-59799</v>
      </c>
      <c r="H1370" s="84">
        <v>1</v>
      </c>
    </row>
    <row r="1371" spans="1:8" x14ac:dyDescent="0.5">
      <c r="A1371" s="82">
        <v>447</v>
      </c>
      <c r="B1371" s="83">
        <v>100000269281</v>
      </c>
      <c r="C1371" s="82">
        <v>0</v>
      </c>
      <c r="D1371" s="84" t="s">
        <v>267</v>
      </c>
      <c r="E1371" s="84" t="s">
        <v>1685</v>
      </c>
      <c r="F1371" s="85">
        <v>59800</v>
      </c>
      <c r="G1371" s="85">
        <v>-59799</v>
      </c>
      <c r="H1371" s="84">
        <v>1</v>
      </c>
    </row>
    <row r="1372" spans="1:8" x14ac:dyDescent="0.5">
      <c r="A1372" s="82">
        <v>448</v>
      </c>
      <c r="B1372" s="83">
        <v>100000269282</v>
      </c>
      <c r="C1372" s="82">
        <v>0</v>
      </c>
      <c r="D1372" s="84" t="s">
        <v>267</v>
      </c>
      <c r="E1372" s="84" t="s">
        <v>1686</v>
      </c>
      <c r="F1372" s="85">
        <v>59800</v>
      </c>
      <c r="G1372" s="85">
        <v>-59799</v>
      </c>
      <c r="H1372" s="84">
        <v>1</v>
      </c>
    </row>
    <row r="1373" spans="1:8" x14ac:dyDescent="0.5">
      <c r="A1373" s="82">
        <v>449</v>
      </c>
      <c r="B1373" s="83">
        <v>100000269283</v>
      </c>
      <c r="C1373" s="82">
        <v>0</v>
      </c>
      <c r="D1373" s="84" t="s">
        <v>267</v>
      </c>
      <c r="E1373" s="84" t="s">
        <v>1687</v>
      </c>
      <c r="F1373" s="85">
        <v>59800</v>
      </c>
      <c r="G1373" s="85">
        <v>-59799</v>
      </c>
      <c r="H1373" s="84">
        <v>1</v>
      </c>
    </row>
    <row r="1374" spans="1:8" x14ac:dyDescent="0.5">
      <c r="A1374" s="82">
        <v>450</v>
      </c>
      <c r="B1374" s="83">
        <v>100000269284</v>
      </c>
      <c r="C1374" s="82">
        <v>0</v>
      </c>
      <c r="D1374" s="84" t="s">
        <v>267</v>
      </c>
      <c r="E1374" s="84" t="s">
        <v>1688</v>
      </c>
      <c r="F1374" s="85">
        <v>59800</v>
      </c>
      <c r="G1374" s="85">
        <v>-59799</v>
      </c>
      <c r="H1374" s="84">
        <v>1</v>
      </c>
    </row>
    <row r="1375" spans="1:8" x14ac:dyDescent="0.5">
      <c r="A1375" s="82">
        <v>451</v>
      </c>
      <c r="B1375" s="83">
        <v>100000269285</v>
      </c>
      <c r="C1375" s="82">
        <v>0</v>
      </c>
      <c r="D1375" s="84" t="s">
        <v>267</v>
      </c>
      <c r="E1375" s="84" t="s">
        <v>1689</v>
      </c>
      <c r="F1375" s="85">
        <v>59800</v>
      </c>
      <c r="G1375" s="85">
        <v>-59799</v>
      </c>
      <c r="H1375" s="84">
        <v>1</v>
      </c>
    </row>
    <row r="1376" spans="1:8" x14ac:dyDescent="0.5">
      <c r="A1376" s="82">
        <v>452</v>
      </c>
      <c r="B1376" s="83">
        <v>100000269286</v>
      </c>
      <c r="C1376" s="82">
        <v>0</v>
      </c>
      <c r="D1376" s="84" t="s">
        <v>267</v>
      </c>
      <c r="E1376" s="84" t="s">
        <v>1690</v>
      </c>
      <c r="F1376" s="85">
        <v>59800</v>
      </c>
      <c r="G1376" s="85">
        <v>-59799</v>
      </c>
      <c r="H1376" s="84">
        <v>1</v>
      </c>
    </row>
    <row r="1377" spans="1:8" x14ac:dyDescent="0.5">
      <c r="A1377" s="82">
        <v>453</v>
      </c>
      <c r="B1377" s="83">
        <v>100000269287</v>
      </c>
      <c r="C1377" s="82">
        <v>0</v>
      </c>
      <c r="D1377" s="84" t="s">
        <v>267</v>
      </c>
      <c r="E1377" s="84" t="s">
        <v>1691</v>
      </c>
      <c r="F1377" s="85">
        <v>59800</v>
      </c>
      <c r="G1377" s="85">
        <v>-59799</v>
      </c>
      <c r="H1377" s="84">
        <v>1</v>
      </c>
    </row>
    <row r="1378" spans="1:8" x14ac:dyDescent="0.5">
      <c r="A1378" s="82">
        <v>454</v>
      </c>
      <c r="B1378" s="83">
        <v>100000269288</v>
      </c>
      <c r="C1378" s="82">
        <v>0</v>
      </c>
      <c r="D1378" s="84" t="s">
        <v>267</v>
      </c>
      <c r="E1378" s="84" t="s">
        <v>1692</v>
      </c>
      <c r="F1378" s="85">
        <v>59800</v>
      </c>
      <c r="G1378" s="85">
        <v>-59799</v>
      </c>
      <c r="H1378" s="84">
        <v>1</v>
      </c>
    </row>
    <row r="1379" spans="1:8" x14ac:dyDescent="0.5">
      <c r="A1379" s="82">
        <v>455</v>
      </c>
      <c r="B1379" s="83">
        <v>100000269289</v>
      </c>
      <c r="C1379" s="82">
        <v>0</v>
      </c>
      <c r="D1379" s="84" t="s">
        <v>267</v>
      </c>
      <c r="E1379" s="84" t="s">
        <v>1693</v>
      </c>
      <c r="F1379" s="85">
        <v>59800</v>
      </c>
      <c r="G1379" s="85">
        <v>-59799</v>
      </c>
      <c r="H1379" s="84">
        <v>1</v>
      </c>
    </row>
    <row r="1380" spans="1:8" x14ac:dyDescent="0.5">
      <c r="A1380" s="82">
        <v>456</v>
      </c>
      <c r="B1380" s="83">
        <v>100000269290</v>
      </c>
      <c r="C1380" s="82">
        <v>0</v>
      </c>
      <c r="D1380" s="84" t="s">
        <v>267</v>
      </c>
      <c r="E1380" s="84" t="s">
        <v>1694</v>
      </c>
      <c r="F1380" s="85">
        <v>59800</v>
      </c>
      <c r="G1380" s="85">
        <v>-59799</v>
      </c>
      <c r="H1380" s="84">
        <v>1</v>
      </c>
    </row>
    <row r="1381" spans="1:8" x14ac:dyDescent="0.5">
      <c r="A1381" s="82">
        <v>457</v>
      </c>
      <c r="B1381" s="83">
        <v>100000269291</v>
      </c>
      <c r="C1381" s="82">
        <v>0</v>
      </c>
      <c r="D1381" s="84" t="s">
        <v>267</v>
      </c>
      <c r="E1381" s="84" t="s">
        <v>1695</v>
      </c>
      <c r="F1381" s="85">
        <v>59800</v>
      </c>
      <c r="G1381" s="85">
        <v>-59799</v>
      </c>
      <c r="H1381" s="84">
        <v>1</v>
      </c>
    </row>
    <row r="1382" spans="1:8" x14ac:dyDescent="0.5">
      <c r="A1382" s="82">
        <v>458</v>
      </c>
      <c r="B1382" s="83">
        <v>100000269292</v>
      </c>
      <c r="C1382" s="82">
        <v>0</v>
      </c>
      <c r="D1382" s="84" t="s">
        <v>267</v>
      </c>
      <c r="E1382" s="84" t="s">
        <v>1696</v>
      </c>
      <c r="F1382" s="85">
        <v>59800</v>
      </c>
      <c r="G1382" s="85">
        <v>-59799</v>
      </c>
      <c r="H1382" s="84">
        <v>1</v>
      </c>
    </row>
    <row r="1383" spans="1:8" x14ac:dyDescent="0.5">
      <c r="A1383" s="82">
        <v>459</v>
      </c>
      <c r="B1383" s="83">
        <v>100000269293</v>
      </c>
      <c r="C1383" s="82">
        <v>0</v>
      </c>
      <c r="D1383" s="84" t="s">
        <v>267</v>
      </c>
      <c r="E1383" s="84" t="s">
        <v>1697</v>
      </c>
      <c r="F1383" s="85">
        <v>59800</v>
      </c>
      <c r="G1383" s="85">
        <v>-59799</v>
      </c>
      <c r="H1383" s="84">
        <v>1</v>
      </c>
    </row>
    <row r="1384" spans="1:8" x14ac:dyDescent="0.5">
      <c r="A1384" s="82">
        <v>460</v>
      </c>
      <c r="B1384" s="83">
        <v>100000269294</v>
      </c>
      <c r="C1384" s="82">
        <v>0</v>
      </c>
      <c r="D1384" s="84" t="s">
        <v>267</v>
      </c>
      <c r="E1384" s="84" t="s">
        <v>1698</v>
      </c>
      <c r="F1384" s="85">
        <v>59800</v>
      </c>
      <c r="G1384" s="85">
        <v>-59799</v>
      </c>
      <c r="H1384" s="84">
        <v>1</v>
      </c>
    </row>
    <row r="1385" spans="1:8" x14ac:dyDescent="0.5">
      <c r="A1385" s="82">
        <v>461</v>
      </c>
      <c r="B1385" s="83">
        <v>100000269295</v>
      </c>
      <c r="C1385" s="82">
        <v>0</v>
      </c>
      <c r="D1385" s="84" t="s">
        <v>267</v>
      </c>
      <c r="E1385" s="84" t="s">
        <v>1699</v>
      </c>
      <c r="F1385" s="85">
        <v>59800</v>
      </c>
      <c r="G1385" s="85">
        <v>-59799</v>
      </c>
      <c r="H1385" s="84">
        <v>1</v>
      </c>
    </row>
    <row r="1386" spans="1:8" x14ac:dyDescent="0.5">
      <c r="A1386" s="82">
        <v>462</v>
      </c>
      <c r="B1386" s="83">
        <v>100000269296</v>
      </c>
      <c r="C1386" s="82">
        <v>0</v>
      </c>
      <c r="D1386" s="84" t="s">
        <v>267</v>
      </c>
      <c r="E1386" s="84" t="s">
        <v>1700</v>
      </c>
      <c r="F1386" s="85">
        <v>59800</v>
      </c>
      <c r="G1386" s="85">
        <v>-59799</v>
      </c>
      <c r="H1386" s="84">
        <v>1</v>
      </c>
    </row>
    <row r="1387" spans="1:8" x14ac:dyDescent="0.5">
      <c r="A1387" s="82">
        <v>463</v>
      </c>
      <c r="B1387" s="83">
        <v>100000269297</v>
      </c>
      <c r="C1387" s="82">
        <v>0</v>
      </c>
      <c r="D1387" s="84" t="s">
        <v>267</v>
      </c>
      <c r="E1387" s="84" t="s">
        <v>1701</v>
      </c>
      <c r="F1387" s="85">
        <v>59800</v>
      </c>
      <c r="G1387" s="85">
        <v>-59799</v>
      </c>
      <c r="H1387" s="84">
        <v>1</v>
      </c>
    </row>
    <row r="1388" spans="1:8" x14ac:dyDescent="0.5">
      <c r="A1388" s="82">
        <v>464</v>
      </c>
      <c r="B1388" s="83">
        <v>100000269298</v>
      </c>
      <c r="C1388" s="82">
        <v>0</v>
      </c>
      <c r="D1388" s="84" t="s">
        <v>267</v>
      </c>
      <c r="E1388" s="84" t="s">
        <v>1702</v>
      </c>
      <c r="F1388" s="85">
        <v>59800</v>
      </c>
      <c r="G1388" s="85">
        <v>-59799</v>
      </c>
      <c r="H1388" s="84">
        <v>1</v>
      </c>
    </row>
    <row r="1389" spans="1:8" x14ac:dyDescent="0.5">
      <c r="A1389" s="82">
        <v>465</v>
      </c>
      <c r="B1389" s="83">
        <v>100000269299</v>
      </c>
      <c r="C1389" s="82">
        <v>0</v>
      </c>
      <c r="D1389" s="84" t="s">
        <v>267</v>
      </c>
      <c r="E1389" s="84" t="s">
        <v>1703</v>
      </c>
      <c r="F1389" s="85">
        <v>59800</v>
      </c>
      <c r="G1389" s="85">
        <v>-59799</v>
      </c>
      <c r="H1389" s="84">
        <v>1</v>
      </c>
    </row>
    <row r="1390" spans="1:8" x14ac:dyDescent="0.5">
      <c r="A1390" s="82">
        <v>466</v>
      </c>
      <c r="B1390" s="83">
        <v>100000269300</v>
      </c>
      <c r="C1390" s="82">
        <v>0</v>
      </c>
      <c r="D1390" s="84" t="s">
        <v>267</v>
      </c>
      <c r="E1390" s="84" t="s">
        <v>1704</v>
      </c>
      <c r="F1390" s="85">
        <v>59800</v>
      </c>
      <c r="G1390" s="85">
        <v>-59799</v>
      </c>
      <c r="H1390" s="84">
        <v>1</v>
      </c>
    </row>
    <row r="1391" spans="1:8" x14ac:dyDescent="0.5">
      <c r="A1391" s="82">
        <v>467</v>
      </c>
      <c r="B1391" s="83">
        <v>100000269301</v>
      </c>
      <c r="C1391" s="82">
        <v>0</v>
      </c>
      <c r="D1391" s="84" t="s">
        <v>267</v>
      </c>
      <c r="E1391" s="84" t="s">
        <v>1705</v>
      </c>
      <c r="F1391" s="85">
        <v>59800</v>
      </c>
      <c r="G1391" s="85">
        <v>-59799</v>
      </c>
      <c r="H1391" s="84">
        <v>1</v>
      </c>
    </row>
    <row r="1392" spans="1:8" x14ac:dyDescent="0.5">
      <c r="A1392" s="82">
        <v>468</v>
      </c>
      <c r="B1392" s="83">
        <v>100000269302</v>
      </c>
      <c r="C1392" s="82">
        <v>0</v>
      </c>
      <c r="D1392" s="84" t="s">
        <v>267</v>
      </c>
      <c r="E1392" s="84" t="s">
        <v>1706</v>
      </c>
      <c r="F1392" s="85">
        <v>59800</v>
      </c>
      <c r="G1392" s="85">
        <v>-59799</v>
      </c>
      <c r="H1392" s="84">
        <v>1</v>
      </c>
    </row>
    <row r="1393" spans="1:8" x14ac:dyDescent="0.5">
      <c r="A1393" s="82">
        <v>469</v>
      </c>
      <c r="B1393" s="83">
        <v>100000269303</v>
      </c>
      <c r="C1393" s="82">
        <v>0</v>
      </c>
      <c r="D1393" s="84" t="s">
        <v>267</v>
      </c>
      <c r="E1393" s="84" t="s">
        <v>1707</v>
      </c>
      <c r="F1393" s="85">
        <v>59800</v>
      </c>
      <c r="G1393" s="85">
        <v>-59799</v>
      </c>
      <c r="H1393" s="84">
        <v>1</v>
      </c>
    </row>
    <row r="1394" spans="1:8" x14ac:dyDescent="0.5">
      <c r="A1394" s="82">
        <v>470</v>
      </c>
      <c r="B1394" s="83">
        <v>100000269304</v>
      </c>
      <c r="C1394" s="82">
        <v>0</v>
      </c>
      <c r="D1394" s="84" t="s">
        <v>267</v>
      </c>
      <c r="E1394" s="84" t="s">
        <v>1708</v>
      </c>
      <c r="F1394" s="85">
        <v>59800</v>
      </c>
      <c r="G1394" s="85">
        <v>-59799</v>
      </c>
      <c r="H1394" s="84">
        <v>1</v>
      </c>
    </row>
    <row r="1395" spans="1:8" x14ac:dyDescent="0.5">
      <c r="A1395" s="82">
        <v>471</v>
      </c>
      <c r="B1395" s="83">
        <v>100000269305</v>
      </c>
      <c r="C1395" s="82">
        <v>0</v>
      </c>
      <c r="D1395" s="84" t="s">
        <v>267</v>
      </c>
      <c r="E1395" s="84" t="s">
        <v>1709</v>
      </c>
      <c r="F1395" s="85">
        <v>59800</v>
      </c>
      <c r="G1395" s="85">
        <v>-59799</v>
      </c>
      <c r="H1395" s="84">
        <v>1</v>
      </c>
    </row>
    <row r="1396" spans="1:8" x14ac:dyDescent="0.5">
      <c r="A1396" s="82">
        <v>472</v>
      </c>
      <c r="B1396" s="83">
        <v>100000269306</v>
      </c>
      <c r="C1396" s="82">
        <v>0</v>
      </c>
      <c r="D1396" s="84" t="s">
        <v>267</v>
      </c>
      <c r="E1396" s="84" t="s">
        <v>1710</v>
      </c>
      <c r="F1396" s="85">
        <v>59800</v>
      </c>
      <c r="G1396" s="85">
        <v>-59799</v>
      </c>
      <c r="H1396" s="84">
        <v>1</v>
      </c>
    </row>
    <row r="1397" spans="1:8" x14ac:dyDescent="0.5">
      <c r="A1397" s="82">
        <v>473</v>
      </c>
      <c r="B1397" s="83">
        <v>100000284294</v>
      </c>
      <c r="C1397" s="82">
        <v>0</v>
      </c>
      <c r="D1397" s="84" t="s">
        <v>267</v>
      </c>
      <c r="E1397" s="84" t="s">
        <v>1711</v>
      </c>
      <c r="F1397" s="85">
        <v>59800</v>
      </c>
      <c r="G1397" s="85">
        <v>-59799</v>
      </c>
      <c r="H1397" s="84">
        <v>1</v>
      </c>
    </row>
    <row r="1398" spans="1:8" x14ac:dyDescent="0.5">
      <c r="A1398" s="82">
        <v>474</v>
      </c>
      <c r="B1398" s="83">
        <v>100000284295</v>
      </c>
      <c r="C1398" s="82">
        <v>0</v>
      </c>
      <c r="D1398" s="84" t="s">
        <v>267</v>
      </c>
      <c r="E1398" s="84" t="s">
        <v>1712</v>
      </c>
      <c r="F1398" s="85">
        <v>59800</v>
      </c>
      <c r="G1398" s="85">
        <v>-59799</v>
      </c>
      <c r="H1398" s="84">
        <v>1</v>
      </c>
    </row>
    <row r="1399" spans="1:8" x14ac:dyDescent="0.5">
      <c r="A1399" s="82">
        <v>475</v>
      </c>
      <c r="B1399" s="83">
        <v>100000284296</v>
      </c>
      <c r="C1399" s="82">
        <v>0</v>
      </c>
      <c r="D1399" s="84" t="s">
        <v>267</v>
      </c>
      <c r="E1399" s="84" t="s">
        <v>1713</v>
      </c>
      <c r="F1399" s="85">
        <v>59800</v>
      </c>
      <c r="G1399" s="85">
        <v>-59799</v>
      </c>
      <c r="H1399" s="84">
        <v>1</v>
      </c>
    </row>
    <row r="1400" spans="1:8" x14ac:dyDescent="0.5">
      <c r="A1400" s="82">
        <v>476</v>
      </c>
      <c r="B1400" s="83">
        <v>100000284297</v>
      </c>
      <c r="C1400" s="82">
        <v>0</v>
      </c>
      <c r="D1400" s="84" t="s">
        <v>267</v>
      </c>
      <c r="E1400" s="84" t="s">
        <v>1714</v>
      </c>
      <c r="F1400" s="85">
        <v>59800</v>
      </c>
      <c r="G1400" s="85">
        <v>-59799</v>
      </c>
      <c r="H1400" s="84">
        <v>1</v>
      </c>
    </row>
    <row r="1401" spans="1:8" x14ac:dyDescent="0.5">
      <c r="A1401" s="82">
        <v>477</v>
      </c>
      <c r="B1401" s="83">
        <v>100000284298</v>
      </c>
      <c r="C1401" s="82">
        <v>0</v>
      </c>
      <c r="D1401" s="84" t="s">
        <v>267</v>
      </c>
      <c r="E1401" s="84" t="s">
        <v>1715</v>
      </c>
      <c r="F1401" s="85">
        <v>59800</v>
      </c>
      <c r="G1401" s="85">
        <v>-59799</v>
      </c>
      <c r="H1401" s="84">
        <v>1</v>
      </c>
    </row>
    <row r="1402" spans="1:8" x14ac:dyDescent="0.5">
      <c r="A1402" s="82">
        <v>478</v>
      </c>
      <c r="B1402" s="83">
        <v>100000284300</v>
      </c>
      <c r="C1402" s="82">
        <v>0</v>
      </c>
      <c r="D1402" s="84" t="s">
        <v>267</v>
      </c>
      <c r="E1402" s="84" t="s">
        <v>1716</v>
      </c>
      <c r="F1402" s="85">
        <v>59000</v>
      </c>
      <c r="G1402" s="85">
        <v>-58999</v>
      </c>
      <c r="H1402" s="84">
        <v>1</v>
      </c>
    </row>
    <row r="1403" spans="1:8" x14ac:dyDescent="0.5">
      <c r="A1403" s="82">
        <v>479</v>
      </c>
      <c r="B1403" s="83">
        <v>100000284302</v>
      </c>
      <c r="C1403" s="82">
        <v>0</v>
      </c>
      <c r="D1403" s="84" t="s">
        <v>267</v>
      </c>
      <c r="E1403" s="84" t="s">
        <v>1717</v>
      </c>
      <c r="F1403" s="85">
        <v>59000</v>
      </c>
      <c r="G1403" s="85">
        <v>-58999</v>
      </c>
      <c r="H1403" s="84">
        <v>1</v>
      </c>
    </row>
    <row r="1404" spans="1:8" x14ac:dyDescent="0.5">
      <c r="A1404" s="82">
        <v>480</v>
      </c>
      <c r="B1404" s="83">
        <v>100000284305</v>
      </c>
      <c r="C1404" s="82">
        <v>0</v>
      </c>
      <c r="D1404" s="84" t="s">
        <v>267</v>
      </c>
      <c r="E1404" s="84" t="s">
        <v>1718</v>
      </c>
      <c r="F1404" s="85">
        <v>59000</v>
      </c>
      <c r="G1404" s="85">
        <v>-58999</v>
      </c>
      <c r="H1404" s="84">
        <v>1</v>
      </c>
    </row>
    <row r="1405" spans="1:8" x14ac:dyDescent="0.5">
      <c r="A1405" s="82">
        <v>481</v>
      </c>
      <c r="B1405" s="83">
        <v>100000284306</v>
      </c>
      <c r="C1405" s="82">
        <v>0</v>
      </c>
      <c r="D1405" s="84" t="s">
        <v>267</v>
      </c>
      <c r="E1405" s="84" t="s">
        <v>1719</v>
      </c>
      <c r="F1405" s="85">
        <v>59000</v>
      </c>
      <c r="G1405" s="85">
        <v>-58999</v>
      </c>
      <c r="H1405" s="84">
        <v>1</v>
      </c>
    </row>
    <row r="1406" spans="1:8" x14ac:dyDescent="0.5">
      <c r="A1406" s="82">
        <v>482</v>
      </c>
      <c r="B1406" s="83">
        <v>100000284307</v>
      </c>
      <c r="C1406" s="82">
        <v>0</v>
      </c>
      <c r="D1406" s="84" t="s">
        <v>267</v>
      </c>
      <c r="E1406" s="84" t="s">
        <v>1720</v>
      </c>
      <c r="F1406" s="85">
        <v>59000</v>
      </c>
      <c r="G1406" s="85">
        <v>-58999</v>
      </c>
      <c r="H1406" s="84">
        <v>1</v>
      </c>
    </row>
    <row r="1407" spans="1:8" x14ac:dyDescent="0.5">
      <c r="A1407" s="82">
        <v>483</v>
      </c>
      <c r="B1407" s="83">
        <v>100000284308</v>
      </c>
      <c r="C1407" s="82">
        <v>0</v>
      </c>
      <c r="D1407" s="84" t="s">
        <v>267</v>
      </c>
      <c r="E1407" s="84" t="s">
        <v>1721</v>
      </c>
      <c r="F1407" s="85">
        <v>59000</v>
      </c>
      <c r="G1407" s="85">
        <v>-58999</v>
      </c>
      <c r="H1407" s="84">
        <v>1</v>
      </c>
    </row>
    <row r="1408" spans="1:8" x14ac:dyDescent="0.5">
      <c r="A1408" s="82">
        <v>484</v>
      </c>
      <c r="B1408" s="83">
        <v>100000284309</v>
      </c>
      <c r="C1408" s="82">
        <v>0</v>
      </c>
      <c r="D1408" s="84" t="s">
        <v>267</v>
      </c>
      <c r="E1408" s="84" t="s">
        <v>1722</v>
      </c>
      <c r="F1408" s="85">
        <v>59000</v>
      </c>
      <c r="G1408" s="85">
        <v>-58999</v>
      </c>
      <c r="H1408" s="84">
        <v>1</v>
      </c>
    </row>
    <row r="1409" spans="1:8" x14ac:dyDescent="0.5">
      <c r="A1409" s="82">
        <v>485</v>
      </c>
      <c r="B1409" s="83">
        <v>100000284310</v>
      </c>
      <c r="C1409" s="82">
        <v>0</v>
      </c>
      <c r="D1409" s="84" t="s">
        <v>267</v>
      </c>
      <c r="E1409" s="84" t="s">
        <v>1723</v>
      </c>
      <c r="F1409" s="85">
        <v>59000</v>
      </c>
      <c r="G1409" s="85">
        <v>-58999</v>
      </c>
      <c r="H1409" s="84">
        <v>1</v>
      </c>
    </row>
    <row r="1410" spans="1:8" x14ac:dyDescent="0.5">
      <c r="A1410" s="82">
        <v>486</v>
      </c>
      <c r="B1410" s="83">
        <v>100000284311</v>
      </c>
      <c r="C1410" s="82">
        <v>0</v>
      </c>
      <c r="D1410" s="84" t="s">
        <v>267</v>
      </c>
      <c r="E1410" s="84" t="s">
        <v>1724</v>
      </c>
      <c r="F1410" s="85">
        <v>59000</v>
      </c>
      <c r="G1410" s="85">
        <v>-58999</v>
      </c>
      <c r="H1410" s="84">
        <v>1</v>
      </c>
    </row>
    <row r="1411" spans="1:8" x14ac:dyDescent="0.5">
      <c r="A1411" s="82">
        <v>487</v>
      </c>
      <c r="B1411" s="83">
        <v>100000284312</v>
      </c>
      <c r="C1411" s="82">
        <v>0</v>
      </c>
      <c r="D1411" s="84" t="s">
        <v>267</v>
      </c>
      <c r="E1411" s="84" t="s">
        <v>1725</v>
      </c>
      <c r="F1411" s="85">
        <v>59000</v>
      </c>
      <c r="G1411" s="85">
        <v>-58999</v>
      </c>
      <c r="H1411" s="84">
        <v>1</v>
      </c>
    </row>
    <row r="1412" spans="1:8" x14ac:dyDescent="0.5">
      <c r="A1412" s="82">
        <v>488</v>
      </c>
      <c r="B1412" s="83">
        <v>100000284313</v>
      </c>
      <c r="C1412" s="82">
        <v>0</v>
      </c>
      <c r="D1412" s="84" t="s">
        <v>267</v>
      </c>
      <c r="E1412" s="84" t="s">
        <v>1726</v>
      </c>
      <c r="F1412" s="85">
        <v>59000</v>
      </c>
      <c r="G1412" s="85">
        <v>-58999</v>
      </c>
      <c r="H1412" s="84">
        <v>1</v>
      </c>
    </row>
    <row r="1413" spans="1:8" x14ac:dyDescent="0.5">
      <c r="A1413" s="82">
        <v>489</v>
      </c>
      <c r="B1413" s="83">
        <v>100000284314</v>
      </c>
      <c r="C1413" s="82">
        <v>0</v>
      </c>
      <c r="D1413" s="84" t="s">
        <v>267</v>
      </c>
      <c r="E1413" s="84" t="s">
        <v>1727</v>
      </c>
      <c r="F1413" s="85">
        <v>59000</v>
      </c>
      <c r="G1413" s="85">
        <v>-58999</v>
      </c>
      <c r="H1413" s="84">
        <v>1</v>
      </c>
    </row>
    <row r="1414" spans="1:8" x14ac:dyDescent="0.5">
      <c r="A1414" s="82">
        <v>490</v>
      </c>
      <c r="B1414" s="83">
        <v>100000284315</v>
      </c>
      <c r="C1414" s="82">
        <v>0</v>
      </c>
      <c r="D1414" s="84" t="s">
        <v>267</v>
      </c>
      <c r="E1414" s="84" t="s">
        <v>1728</v>
      </c>
      <c r="F1414" s="85">
        <v>59000</v>
      </c>
      <c r="G1414" s="85">
        <v>-58999</v>
      </c>
      <c r="H1414" s="84">
        <v>1</v>
      </c>
    </row>
    <row r="1415" spans="1:8" x14ac:dyDescent="0.5">
      <c r="A1415" s="82">
        <v>491</v>
      </c>
      <c r="B1415" s="83">
        <v>100000284316</v>
      </c>
      <c r="C1415" s="82">
        <v>0</v>
      </c>
      <c r="D1415" s="84" t="s">
        <v>267</v>
      </c>
      <c r="E1415" s="84" t="s">
        <v>1729</v>
      </c>
      <c r="F1415" s="85">
        <v>59000</v>
      </c>
      <c r="G1415" s="85">
        <v>-58999</v>
      </c>
      <c r="H1415" s="84">
        <v>1</v>
      </c>
    </row>
    <row r="1416" spans="1:8" x14ac:dyDescent="0.5">
      <c r="A1416" s="82">
        <v>492</v>
      </c>
      <c r="B1416" s="83">
        <v>100000284317</v>
      </c>
      <c r="C1416" s="82">
        <v>0</v>
      </c>
      <c r="D1416" s="84" t="s">
        <v>267</v>
      </c>
      <c r="E1416" s="84" t="s">
        <v>1730</v>
      </c>
      <c r="F1416" s="85">
        <v>59000</v>
      </c>
      <c r="G1416" s="85">
        <v>-58999</v>
      </c>
      <c r="H1416" s="84">
        <v>1</v>
      </c>
    </row>
    <row r="1417" spans="1:8" x14ac:dyDescent="0.5">
      <c r="A1417" s="82">
        <v>493</v>
      </c>
      <c r="B1417" s="83">
        <v>100000284318</v>
      </c>
      <c r="C1417" s="82">
        <v>0</v>
      </c>
      <c r="D1417" s="84" t="s">
        <v>267</v>
      </c>
      <c r="E1417" s="84" t="s">
        <v>1731</v>
      </c>
      <c r="F1417" s="85">
        <v>59000</v>
      </c>
      <c r="G1417" s="85">
        <v>-58999</v>
      </c>
      <c r="H1417" s="84">
        <v>1</v>
      </c>
    </row>
    <row r="1418" spans="1:8" x14ac:dyDescent="0.5">
      <c r="A1418" s="82">
        <v>494</v>
      </c>
      <c r="B1418" s="83">
        <v>100000284319</v>
      </c>
      <c r="C1418" s="82">
        <v>0</v>
      </c>
      <c r="D1418" s="84" t="s">
        <v>267</v>
      </c>
      <c r="E1418" s="84" t="s">
        <v>1732</v>
      </c>
      <c r="F1418" s="85">
        <v>59000</v>
      </c>
      <c r="G1418" s="85">
        <v>-58999</v>
      </c>
      <c r="H1418" s="84">
        <v>1</v>
      </c>
    </row>
    <row r="1419" spans="1:8" x14ac:dyDescent="0.5">
      <c r="A1419" s="82">
        <v>495</v>
      </c>
      <c r="B1419" s="83">
        <v>100000284320</v>
      </c>
      <c r="C1419" s="82">
        <v>0</v>
      </c>
      <c r="D1419" s="84" t="s">
        <v>267</v>
      </c>
      <c r="E1419" s="84" t="s">
        <v>1733</v>
      </c>
      <c r="F1419" s="85">
        <v>59000</v>
      </c>
      <c r="G1419" s="85">
        <v>-58999</v>
      </c>
      <c r="H1419" s="84">
        <v>1</v>
      </c>
    </row>
    <row r="1420" spans="1:8" x14ac:dyDescent="0.5">
      <c r="A1420" s="82">
        <v>496</v>
      </c>
      <c r="B1420" s="83">
        <v>100000284321</v>
      </c>
      <c r="C1420" s="82">
        <v>0</v>
      </c>
      <c r="D1420" s="84" t="s">
        <v>267</v>
      </c>
      <c r="E1420" s="84" t="s">
        <v>1734</v>
      </c>
      <c r="F1420" s="85">
        <v>59000</v>
      </c>
      <c r="G1420" s="85">
        <v>-58999</v>
      </c>
      <c r="H1420" s="84">
        <v>1</v>
      </c>
    </row>
    <row r="1421" spans="1:8" x14ac:dyDescent="0.5">
      <c r="A1421" s="82">
        <v>497</v>
      </c>
      <c r="B1421" s="83">
        <v>100000284322</v>
      </c>
      <c r="C1421" s="82">
        <v>0</v>
      </c>
      <c r="D1421" s="84" t="s">
        <v>267</v>
      </c>
      <c r="E1421" s="84" t="s">
        <v>1735</v>
      </c>
      <c r="F1421" s="85">
        <v>59000</v>
      </c>
      <c r="G1421" s="85">
        <v>-58999</v>
      </c>
      <c r="H1421" s="84">
        <v>1</v>
      </c>
    </row>
    <row r="1422" spans="1:8" x14ac:dyDescent="0.5">
      <c r="A1422" s="82">
        <v>498</v>
      </c>
      <c r="B1422" s="83">
        <v>100000284323</v>
      </c>
      <c r="C1422" s="82">
        <v>0</v>
      </c>
      <c r="D1422" s="84" t="s">
        <v>267</v>
      </c>
      <c r="E1422" s="84" t="s">
        <v>1736</v>
      </c>
      <c r="F1422" s="85">
        <v>59000</v>
      </c>
      <c r="G1422" s="85">
        <v>-58999</v>
      </c>
      <c r="H1422" s="84">
        <v>1</v>
      </c>
    </row>
    <row r="1423" spans="1:8" x14ac:dyDescent="0.5">
      <c r="A1423" s="82">
        <v>499</v>
      </c>
      <c r="B1423" s="83">
        <v>100000284324</v>
      </c>
      <c r="C1423" s="82">
        <v>0</v>
      </c>
      <c r="D1423" s="84" t="s">
        <v>267</v>
      </c>
      <c r="E1423" s="84" t="s">
        <v>1737</v>
      </c>
      <c r="F1423" s="85">
        <v>59000</v>
      </c>
      <c r="G1423" s="85">
        <v>-58999</v>
      </c>
      <c r="H1423" s="84">
        <v>1</v>
      </c>
    </row>
    <row r="1424" spans="1:8" x14ac:dyDescent="0.5">
      <c r="A1424" s="82">
        <v>500</v>
      </c>
      <c r="B1424" s="83">
        <v>100000284325</v>
      </c>
      <c r="C1424" s="82">
        <v>0</v>
      </c>
      <c r="D1424" s="84" t="s">
        <v>267</v>
      </c>
      <c r="E1424" s="84" t="s">
        <v>1738</v>
      </c>
      <c r="F1424" s="85">
        <v>59000</v>
      </c>
      <c r="G1424" s="85">
        <v>-58999</v>
      </c>
      <c r="H1424" s="84">
        <v>1</v>
      </c>
    </row>
    <row r="1425" spans="1:8" x14ac:dyDescent="0.5">
      <c r="A1425" s="82">
        <v>501</v>
      </c>
      <c r="B1425" s="83">
        <v>100000284326</v>
      </c>
      <c r="C1425" s="82">
        <v>0</v>
      </c>
      <c r="D1425" s="84" t="s">
        <v>267</v>
      </c>
      <c r="E1425" s="84" t="s">
        <v>1739</v>
      </c>
      <c r="F1425" s="85">
        <v>59000</v>
      </c>
      <c r="G1425" s="85">
        <v>-58999</v>
      </c>
      <c r="H1425" s="84">
        <v>1</v>
      </c>
    </row>
    <row r="1426" spans="1:8" x14ac:dyDescent="0.5">
      <c r="A1426" s="82">
        <v>502</v>
      </c>
      <c r="B1426" s="83">
        <v>100000284327</v>
      </c>
      <c r="C1426" s="82">
        <v>0</v>
      </c>
      <c r="D1426" s="84" t="s">
        <v>267</v>
      </c>
      <c r="E1426" s="84" t="s">
        <v>1740</v>
      </c>
      <c r="F1426" s="85">
        <v>59000</v>
      </c>
      <c r="G1426" s="85">
        <v>-58999</v>
      </c>
      <c r="H1426" s="84">
        <v>1</v>
      </c>
    </row>
    <row r="1427" spans="1:8" x14ac:dyDescent="0.5">
      <c r="A1427" s="82">
        <v>503</v>
      </c>
      <c r="B1427" s="83">
        <v>100000284328</v>
      </c>
      <c r="C1427" s="82">
        <v>0</v>
      </c>
      <c r="D1427" s="84" t="s">
        <v>267</v>
      </c>
      <c r="E1427" s="84" t="s">
        <v>1741</v>
      </c>
      <c r="F1427" s="85">
        <v>59000</v>
      </c>
      <c r="G1427" s="85">
        <v>-58999</v>
      </c>
      <c r="H1427" s="84">
        <v>1</v>
      </c>
    </row>
    <row r="1428" spans="1:8" x14ac:dyDescent="0.5">
      <c r="A1428" s="82">
        <v>504</v>
      </c>
      <c r="B1428" s="83">
        <v>100000284329</v>
      </c>
      <c r="C1428" s="82">
        <v>0</v>
      </c>
      <c r="D1428" s="84" t="s">
        <v>267</v>
      </c>
      <c r="E1428" s="84" t="s">
        <v>1742</v>
      </c>
      <c r="F1428" s="85">
        <v>59000</v>
      </c>
      <c r="G1428" s="85">
        <v>-58999</v>
      </c>
      <c r="H1428" s="84">
        <v>1</v>
      </c>
    </row>
    <row r="1429" spans="1:8" x14ac:dyDescent="0.5">
      <c r="A1429" s="82">
        <v>505</v>
      </c>
      <c r="B1429" s="83">
        <v>100000284330</v>
      </c>
      <c r="C1429" s="82">
        <v>0</v>
      </c>
      <c r="D1429" s="84" t="s">
        <v>267</v>
      </c>
      <c r="E1429" s="84" t="s">
        <v>1743</v>
      </c>
      <c r="F1429" s="85">
        <v>59000</v>
      </c>
      <c r="G1429" s="85">
        <v>-58999</v>
      </c>
      <c r="H1429" s="84">
        <v>1</v>
      </c>
    </row>
    <row r="1430" spans="1:8" x14ac:dyDescent="0.5">
      <c r="A1430" s="82">
        <v>506</v>
      </c>
      <c r="B1430" s="83">
        <v>100000284331</v>
      </c>
      <c r="C1430" s="82">
        <v>0</v>
      </c>
      <c r="D1430" s="84" t="s">
        <v>267</v>
      </c>
      <c r="E1430" s="84" t="s">
        <v>1744</v>
      </c>
      <c r="F1430" s="85">
        <v>59000</v>
      </c>
      <c r="G1430" s="85">
        <v>-58999</v>
      </c>
      <c r="H1430" s="84">
        <v>1</v>
      </c>
    </row>
    <row r="1431" spans="1:8" x14ac:dyDescent="0.5">
      <c r="A1431" s="82">
        <v>507</v>
      </c>
      <c r="B1431" s="83">
        <v>100000284332</v>
      </c>
      <c r="C1431" s="82">
        <v>0</v>
      </c>
      <c r="D1431" s="84" t="s">
        <v>267</v>
      </c>
      <c r="E1431" s="84" t="s">
        <v>1745</v>
      </c>
      <c r="F1431" s="85">
        <v>59000</v>
      </c>
      <c r="G1431" s="85">
        <v>-58999</v>
      </c>
      <c r="H1431" s="84">
        <v>1</v>
      </c>
    </row>
    <row r="1432" spans="1:8" x14ac:dyDescent="0.5">
      <c r="A1432" s="82">
        <v>508</v>
      </c>
      <c r="B1432" s="83">
        <v>100000284333</v>
      </c>
      <c r="C1432" s="82">
        <v>0</v>
      </c>
      <c r="D1432" s="84" t="s">
        <v>267</v>
      </c>
      <c r="E1432" s="84" t="s">
        <v>1746</v>
      </c>
      <c r="F1432" s="85">
        <v>59000</v>
      </c>
      <c r="G1432" s="85">
        <v>-58999</v>
      </c>
      <c r="H1432" s="84">
        <v>1</v>
      </c>
    </row>
    <row r="1433" spans="1:8" x14ac:dyDescent="0.5">
      <c r="A1433" s="82">
        <v>509</v>
      </c>
      <c r="B1433" s="83">
        <v>100000284334</v>
      </c>
      <c r="C1433" s="82">
        <v>0</v>
      </c>
      <c r="D1433" s="84" t="s">
        <v>267</v>
      </c>
      <c r="E1433" s="84" t="s">
        <v>1747</v>
      </c>
      <c r="F1433" s="85">
        <v>59000</v>
      </c>
      <c r="G1433" s="85">
        <v>-58999</v>
      </c>
      <c r="H1433" s="84">
        <v>1</v>
      </c>
    </row>
    <row r="1434" spans="1:8" x14ac:dyDescent="0.5">
      <c r="A1434" s="82">
        <v>510</v>
      </c>
      <c r="B1434" s="83">
        <v>100000284335</v>
      </c>
      <c r="C1434" s="82">
        <v>0</v>
      </c>
      <c r="D1434" s="84" t="s">
        <v>267</v>
      </c>
      <c r="E1434" s="84" t="s">
        <v>1748</v>
      </c>
      <c r="F1434" s="85">
        <v>59000</v>
      </c>
      <c r="G1434" s="85">
        <v>-58999</v>
      </c>
      <c r="H1434" s="84">
        <v>1</v>
      </c>
    </row>
    <row r="1435" spans="1:8" x14ac:dyDescent="0.5">
      <c r="A1435" s="82">
        <v>511</v>
      </c>
      <c r="B1435" s="83">
        <v>100000284336</v>
      </c>
      <c r="C1435" s="82">
        <v>0</v>
      </c>
      <c r="D1435" s="84" t="s">
        <v>267</v>
      </c>
      <c r="E1435" s="84" t="s">
        <v>1749</v>
      </c>
      <c r="F1435" s="85">
        <v>59000</v>
      </c>
      <c r="G1435" s="85">
        <v>-58999</v>
      </c>
      <c r="H1435" s="84">
        <v>1</v>
      </c>
    </row>
    <row r="1436" spans="1:8" x14ac:dyDescent="0.5">
      <c r="A1436" s="82">
        <v>512</v>
      </c>
      <c r="B1436" s="83">
        <v>100000284337</v>
      </c>
      <c r="C1436" s="82">
        <v>0</v>
      </c>
      <c r="D1436" s="84" t="s">
        <v>267</v>
      </c>
      <c r="E1436" s="84" t="s">
        <v>1750</v>
      </c>
      <c r="F1436" s="85">
        <v>59000</v>
      </c>
      <c r="G1436" s="85">
        <v>-58999</v>
      </c>
      <c r="H1436" s="84">
        <v>1</v>
      </c>
    </row>
    <row r="1437" spans="1:8" x14ac:dyDescent="0.5">
      <c r="A1437" s="82">
        <v>513</v>
      </c>
      <c r="B1437" s="83">
        <v>100000284338</v>
      </c>
      <c r="C1437" s="82">
        <v>0</v>
      </c>
      <c r="D1437" s="84" t="s">
        <v>267</v>
      </c>
      <c r="E1437" s="84" t="s">
        <v>1751</v>
      </c>
      <c r="F1437" s="85">
        <v>59000</v>
      </c>
      <c r="G1437" s="85">
        <v>-58999</v>
      </c>
      <c r="H1437" s="84">
        <v>1</v>
      </c>
    </row>
    <row r="1438" spans="1:8" x14ac:dyDescent="0.5">
      <c r="A1438" s="82">
        <v>514</v>
      </c>
      <c r="B1438" s="83">
        <v>100000284339</v>
      </c>
      <c r="C1438" s="82">
        <v>0</v>
      </c>
      <c r="D1438" s="84" t="s">
        <v>267</v>
      </c>
      <c r="E1438" s="84" t="s">
        <v>1752</v>
      </c>
      <c r="F1438" s="85">
        <v>59000</v>
      </c>
      <c r="G1438" s="85">
        <v>-58999</v>
      </c>
      <c r="H1438" s="84">
        <v>1</v>
      </c>
    </row>
    <row r="1439" spans="1:8" x14ac:dyDescent="0.5">
      <c r="A1439" s="82">
        <v>515</v>
      </c>
      <c r="B1439" s="83">
        <v>100000284340</v>
      </c>
      <c r="C1439" s="82">
        <v>0</v>
      </c>
      <c r="D1439" s="84" t="s">
        <v>267</v>
      </c>
      <c r="E1439" s="84" t="s">
        <v>1753</v>
      </c>
      <c r="F1439" s="85">
        <v>59000</v>
      </c>
      <c r="G1439" s="85">
        <v>-58999</v>
      </c>
      <c r="H1439" s="84">
        <v>1</v>
      </c>
    </row>
    <row r="1440" spans="1:8" x14ac:dyDescent="0.5">
      <c r="A1440" s="82">
        <v>516</v>
      </c>
      <c r="B1440" s="83">
        <v>100000284341</v>
      </c>
      <c r="C1440" s="82">
        <v>0</v>
      </c>
      <c r="D1440" s="84" t="s">
        <v>267</v>
      </c>
      <c r="E1440" s="84" t="s">
        <v>1754</v>
      </c>
      <c r="F1440" s="85">
        <v>59000</v>
      </c>
      <c r="G1440" s="85">
        <v>-58999</v>
      </c>
      <c r="H1440" s="84">
        <v>1</v>
      </c>
    </row>
    <row r="1441" spans="1:8" x14ac:dyDescent="0.5">
      <c r="A1441" s="82">
        <v>517</v>
      </c>
      <c r="B1441" s="83">
        <v>100000284342</v>
      </c>
      <c r="C1441" s="82">
        <v>0</v>
      </c>
      <c r="D1441" s="84" t="s">
        <v>267</v>
      </c>
      <c r="E1441" s="84" t="s">
        <v>1755</v>
      </c>
      <c r="F1441" s="85">
        <v>59000</v>
      </c>
      <c r="G1441" s="85">
        <v>-58999</v>
      </c>
      <c r="H1441" s="84">
        <v>1</v>
      </c>
    </row>
    <row r="1442" spans="1:8" x14ac:dyDescent="0.5">
      <c r="A1442" s="82">
        <v>518</v>
      </c>
      <c r="B1442" s="83">
        <v>100000284343</v>
      </c>
      <c r="C1442" s="82">
        <v>0</v>
      </c>
      <c r="D1442" s="84" t="s">
        <v>267</v>
      </c>
      <c r="E1442" s="84" t="s">
        <v>1756</v>
      </c>
      <c r="F1442" s="85">
        <v>59000</v>
      </c>
      <c r="G1442" s="85">
        <v>-58999</v>
      </c>
      <c r="H1442" s="84">
        <v>1</v>
      </c>
    </row>
    <row r="1443" spans="1:8" x14ac:dyDescent="0.5">
      <c r="A1443" s="82">
        <v>519</v>
      </c>
      <c r="B1443" s="83">
        <v>100000284344</v>
      </c>
      <c r="C1443" s="82">
        <v>0</v>
      </c>
      <c r="D1443" s="84" t="s">
        <v>267</v>
      </c>
      <c r="E1443" s="84" t="s">
        <v>1757</v>
      </c>
      <c r="F1443" s="85">
        <v>59000</v>
      </c>
      <c r="G1443" s="85">
        <v>-58999</v>
      </c>
      <c r="H1443" s="84">
        <v>1</v>
      </c>
    </row>
    <row r="1444" spans="1:8" x14ac:dyDescent="0.5">
      <c r="A1444" s="82">
        <v>520</v>
      </c>
      <c r="B1444" s="83">
        <v>100000284345</v>
      </c>
      <c r="C1444" s="82">
        <v>0</v>
      </c>
      <c r="D1444" s="84" t="s">
        <v>267</v>
      </c>
      <c r="E1444" s="84" t="s">
        <v>1758</v>
      </c>
      <c r="F1444" s="85">
        <v>59000</v>
      </c>
      <c r="G1444" s="85">
        <v>-58999</v>
      </c>
      <c r="H1444" s="84">
        <v>1</v>
      </c>
    </row>
    <row r="1445" spans="1:8" x14ac:dyDescent="0.5">
      <c r="A1445" s="82">
        <v>521</v>
      </c>
      <c r="B1445" s="83">
        <v>100000284346</v>
      </c>
      <c r="C1445" s="82">
        <v>0</v>
      </c>
      <c r="D1445" s="84" t="s">
        <v>267</v>
      </c>
      <c r="E1445" s="84" t="s">
        <v>1759</v>
      </c>
      <c r="F1445" s="85">
        <v>59000</v>
      </c>
      <c r="G1445" s="85">
        <v>-58999</v>
      </c>
      <c r="H1445" s="84">
        <v>1</v>
      </c>
    </row>
    <row r="1446" spans="1:8" x14ac:dyDescent="0.5">
      <c r="A1446" s="82">
        <v>522</v>
      </c>
      <c r="B1446" s="83">
        <v>100000284347</v>
      </c>
      <c r="C1446" s="82">
        <v>0</v>
      </c>
      <c r="D1446" s="84" t="s">
        <v>267</v>
      </c>
      <c r="E1446" s="84" t="s">
        <v>1760</v>
      </c>
      <c r="F1446" s="85">
        <v>59000</v>
      </c>
      <c r="G1446" s="85">
        <v>-58999</v>
      </c>
      <c r="H1446" s="84">
        <v>1</v>
      </c>
    </row>
    <row r="1447" spans="1:8" x14ac:dyDescent="0.5">
      <c r="A1447" s="82">
        <v>523</v>
      </c>
      <c r="B1447" s="83">
        <v>100000284348</v>
      </c>
      <c r="C1447" s="82">
        <v>0</v>
      </c>
      <c r="D1447" s="84" t="s">
        <v>267</v>
      </c>
      <c r="E1447" s="84" t="s">
        <v>1761</v>
      </c>
      <c r="F1447" s="85">
        <v>59000</v>
      </c>
      <c r="G1447" s="85">
        <v>-58999</v>
      </c>
      <c r="H1447" s="84">
        <v>1</v>
      </c>
    </row>
    <row r="1448" spans="1:8" x14ac:dyDescent="0.5">
      <c r="A1448" s="82">
        <v>524</v>
      </c>
      <c r="B1448" s="83">
        <v>100000284349</v>
      </c>
      <c r="C1448" s="82">
        <v>0</v>
      </c>
      <c r="D1448" s="84" t="s">
        <v>267</v>
      </c>
      <c r="E1448" s="84" t="s">
        <v>1762</v>
      </c>
      <c r="F1448" s="85">
        <v>59000</v>
      </c>
      <c r="G1448" s="85">
        <v>-58999</v>
      </c>
      <c r="H1448" s="84">
        <v>1</v>
      </c>
    </row>
    <row r="1449" spans="1:8" x14ac:dyDescent="0.5">
      <c r="A1449" s="82">
        <v>525</v>
      </c>
      <c r="B1449" s="83">
        <v>100000284350</v>
      </c>
      <c r="C1449" s="82">
        <v>0</v>
      </c>
      <c r="D1449" s="84" t="s">
        <v>267</v>
      </c>
      <c r="E1449" s="84" t="s">
        <v>1763</v>
      </c>
      <c r="F1449" s="85">
        <v>59000</v>
      </c>
      <c r="G1449" s="85">
        <v>-58999</v>
      </c>
      <c r="H1449" s="84">
        <v>1</v>
      </c>
    </row>
    <row r="1450" spans="1:8" x14ac:dyDescent="0.5">
      <c r="A1450" s="82">
        <v>526</v>
      </c>
      <c r="B1450" s="83">
        <v>100000284351</v>
      </c>
      <c r="C1450" s="82">
        <v>0</v>
      </c>
      <c r="D1450" s="84" t="s">
        <v>267</v>
      </c>
      <c r="E1450" s="84" t="s">
        <v>1764</v>
      </c>
      <c r="F1450" s="85">
        <v>59000</v>
      </c>
      <c r="G1450" s="85">
        <v>-58999</v>
      </c>
      <c r="H1450" s="84">
        <v>1</v>
      </c>
    </row>
    <row r="1451" spans="1:8" x14ac:dyDescent="0.5">
      <c r="A1451" s="82">
        <v>527</v>
      </c>
      <c r="B1451" s="83">
        <v>100000284352</v>
      </c>
      <c r="C1451" s="82">
        <v>0</v>
      </c>
      <c r="D1451" s="84" t="s">
        <v>267</v>
      </c>
      <c r="E1451" s="84" t="s">
        <v>1765</v>
      </c>
      <c r="F1451" s="85">
        <v>59000</v>
      </c>
      <c r="G1451" s="85">
        <v>-58999</v>
      </c>
      <c r="H1451" s="84">
        <v>1</v>
      </c>
    </row>
    <row r="1452" spans="1:8" x14ac:dyDescent="0.5">
      <c r="A1452" s="82">
        <v>528</v>
      </c>
      <c r="B1452" s="83">
        <v>100000284353</v>
      </c>
      <c r="C1452" s="82">
        <v>0</v>
      </c>
      <c r="D1452" s="84" t="s">
        <v>267</v>
      </c>
      <c r="E1452" s="84" t="s">
        <v>1766</v>
      </c>
      <c r="F1452" s="85">
        <v>59000</v>
      </c>
      <c r="G1452" s="85">
        <v>-58999</v>
      </c>
      <c r="H1452" s="84">
        <v>1</v>
      </c>
    </row>
    <row r="1453" spans="1:8" x14ac:dyDescent="0.5">
      <c r="A1453" s="82">
        <v>529</v>
      </c>
      <c r="B1453" s="83">
        <v>100000284354</v>
      </c>
      <c r="C1453" s="82">
        <v>0</v>
      </c>
      <c r="D1453" s="84" t="s">
        <v>267</v>
      </c>
      <c r="E1453" s="84" t="s">
        <v>1767</v>
      </c>
      <c r="F1453" s="85">
        <v>59000</v>
      </c>
      <c r="G1453" s="85">
        <v>-58999</v>
      </c>
      <c r="H1453" s="84">
        <v>1</v>
      </c>
    </row>
    <row r="1454" spans="1:8" x14ac:dyDescent="0.5">
      <c r="A1454" s="82">
        <v>530</v>
      </c>
      <c r="B1454" s="83">
        <v>100000284355</v>
      </c>
      <c r="C1454" s="82">
        <v>0</v>
      </c>
      <c r="D1454" s="84" t="s">
        <v>267</v>
      </c>
      <c r="E1454" s="84" t="s">
        <v>1768</v>
      </c>
      <c r="F1454" s="85">
        <v>59000</v>
      </c>
      <c r="G1454" s="85">
        <v>-58999</v>
      </c>
      <c r="H1454" s="84">
        <v>1</v>
      </c>
    </row>
    <row r="1455" spans="1:8" x14ac:dyDescent="0.5">
      <c r="A1455" s="82">
        <v>531</v>
      </c>
      <c r="B1455" s="83">
        <v>100000284356</v>
      </c>
      <c r="C1455" s="82">
        <v>0</v>
      </c>
      <c r="D1455" s="84" t="s">
        <v>267</v>
      </c>
      <c r="E1455" s="84" t="s">
        <v>1769</v>
      </c>
      <c r="F1455" s="85">
        <v>59000</v>
      </c>
      <c r="G1455" s="85">
        <v>-58999</v>
      </c>
      <c r="H1455" s="84">
        <v>1</v>
      </c>
    </row>
    <row r="1456" spans="1:8" x14ac:dyDescent="0.5">
      <c r="A1456" s="82">
        <v>532</v>
      </c>
      <c r="B1456" s="83">
        <v>100000284357</v>
      </c>
      <c r="C1456" s="82">
        <v>0</v>
      </c>
      <c r="D1456" s="84" t="s">
        <v>267</v>
      </c>
      <c r="E1456" s="84" t="s">
        <v>1770</v>
      </c>
      <c r="F1456" s="85">
        <v>59000</v>
      </c>
      <c r="G1456" s="85">
        <v>-58999</v>
      </c>
      <c r="H1456" s="84">
        <v>1</v>
      </c>
    </row>
    <row r="1457" spans="1:8" x14ac:dyDescent="0.5">
      <c r="A1457" s="82">
        <v>533</v>
      </c>
      <c r="B1457" s="83">
        <v>100000284358</v>
      </c>
      <c r="C1457" s="82">
        <v>0</v>
      </c>
      <c r="D1457" s="84" t="s">
        <v>267</v>
      </c>
      <c r="E1457" s="84" t="s">
        <v>1771</v>
      </c>
      <c r="F1457" s="85">
        <v>59000</v>
      </c>
      <c r="G1457" s="85">
        <v>-58999</v>
      </c>
      <c r="H1457" s="84">
        <v>1</v>
      </c>
    </row>
    <row r="1458" spans="1:8" x14ac:dyDescent="0.5">
      <c r="A1458" s="82">
        <v>534</v>
      </c>
      <c r="B1458" s="83">
        <v>100000284359</v>
      </c>
      <c r="C1458" s="82">
        <v>0</v>
      </c>
      <c r="D1458" s="84" t="s">
        <v>267</v>
      </c>
      <c r="E1458" s="84" t="s">
        <v>1772</v>
      </c>
      <c r="F1458" s="85">
        <v>59000</v>
      </c>
      <c r="G1458" s="85">
        <v>-58999</v>
      </c>
      <c r="H1458" s="84">
        <v>1</v>
      </c>
    </row>
    <row r="1459" spans="1:8" x14ac:dyDescent="0.5">
      <c r="A1459" s="82">
        <v>535</v>
      </c>
      <c r="B1459" s="83">
        <v>100000284360</v>
      </c>
      <c r="C1459" s="82">
        <v>0</v>
      </c>
      <c r="D1459" s="84" t="s">
        <v>267</v>
      </c>
      <c r="E1459" s="84" t="s">
        <v>1773</v>
      </c>
      <c r="F1459" s="85">
        <v>59000</v>
      </c>
      <c r="G1459" s="85">
        <v>-58999</v>
      </c>
      <c r="H1459" s="84">
        <v>1</v>
      </c>
    </row>
    <row r="1460" spans="1:8" x14ac:dyDescent="0.5">
      <c r="A1460" s="82">
        <v>536</v>
      </c>
      <c r="B1460" s="83">
        <v>100000284361</v>
      </c>
      <c r="C1460" s="82">
        <v>0</v>
      </c>
      <c r="D1460" s="84" t="s">
        <v>267</v>
      </c>
      <c r="E1460" s="84" t="s">
        <v>1774</v>
      </c>
      <c r="F1460" s="85">
        <v>59000</v>
      </c>
      <c r="G1460" s="85">
        <v>-58999</v>
      </c>
      <c r="H1460" s="84">
        <v>1</v>
      </c>
    </row>
    <row r="1461" spans="1:8" x14ac:dyDescent="0.5">
      <c r="A1461" s="82">
        <v>537</v>
      </c>
      <c r="B1461" s="83">
        <v>100000284362</v>
      </c>
      <c r="C1461" s="82">
        <v>0</v>
      </c>
      <c r="D1461" s="84" t="s">
        <v>267</v>
      </c>
      <c r="E1461" s="84" t="s">
        <v>1775</v>
      </c>
      <c r="F1461" s="85">
        <v>59000</v>
      </c>
      <c r="G1461" s="85">
        <v>-58999</v>
      </c>
      <c r="H1461" s="84">
        <v>1</v>
      </c>
    </row>
    <row r="1462" spans="1:8" x14ac:dyDescent="0.5">
      <c r="A1462" s="82">
        <v>538</v>
      </c>
      <c r="B1462" s="83">
        <v>100000284363</v>
      </c>
      <c r="C1462" s="82">
        <v>0</v>
      </c>
      <c r="D1462" s="84" t="s">
        <v>267</v>
      </c>
      <c r="E1462" s="84" t="s">
        <v>1776</v>
      </c>
      <c r="F1462" s="85">
        <v>59000</v>
      </c>
      <c r="G1462" s="85">
        <v>-58999</v>
      </c>
      <c r="H1462" s="84">
        <v>1</v>
      </c>
    </row>
    <row r="1463" spans="1:8" x14ac:dyDescent="0.5">
      <c r="A1463" s="82">
        <v>539</v>
      </c>
      <c r="B1463" s="83">
        <v>100000284364</v>
      </c>
      <c r="C1463" s="82">
        <v>0</v>
      </c>
      <c r="D1463" s="84" t="s">
        <v>267</v>
      </c>
      <c r="E1463" s="84" t="s">
        <v>1777</v>
      </c>
      <c r="F1463" s="85">
        <v>59000</v>
      </c>
      <c r="G1463" s="85">
        <v>-58999</v>
      </c>
      <c r="H1463" s="84">
        <v>1</v>
      </c>
    </row>
    <row r="1464" spans="1:8" x14ac:dyDescent="0.5">
      <c r="A1464" s="82">
        <v>540</v>
      </c>
      <c r="B1464" s="83">
        <v>100000284365</v>
      </c>
      <c r="C1464" s="82">
        <v>0</v>
      </c>
      <c r="D1464" s="84" t="s">
        <v>267</v>
      </c>
      <c r="E1464" s="84" t="s">
        <v>1778</v>
      </c>
      <c r="F1464" s="85">
        <v>59000</v>
      </c>
      <c r="G1464" s="85">
        <v>-58999</v>
      </c>
      <c r="H1464" s="84">
        <v>1</v>
      </c>
    </row>
    <row r="1465" spans="1:8" x14ac:dyDescent="0.5">
      <c r="A1465" s="82">
        <v>541</v>
      </c>
      <c r="B1465" s="83">
        <v>100000284366</v>
      </c>
      <c r="C1465" s="82">
        <v>0</v>
      </c>
      <c r="D1465" s="84" t="s">
        <v>267</v>
      </c>
      <c r="E1465" s="84" t="s">
        <v>1779</v>
      </c>
      <c r="F1465" s="85">
        <v>59000</v>
      </c>
      <c r="G1465" s="85">
        <v>-58999</v>
      </c>
      <c r="H1465" s="84">
        <v>1</v>
      </c>
    </row>
    <row r="1466" spans="1:8" x14ac:dyDescent="0.5">
      <c r="A1466" s="82">
        <v>542</v>
      </c>
      <c r="B1466" s="83">
        <v>100000284367</v>
      </c>
      <c r="C1466" s="82">
        <v>0</v>
      </c>
      <c r="D1466" s="84" t="s">
        <v>267</v>
      </c>
      <c r="E1466" s="84" t="s">
        <v>1780</v>
      </c>
      <c r="F1466" s="85">
        <v>59000</v>
      </c>
      <c r="G1466" s="85">
        <v>-58999</v>
      </c>
      <c r="H1466" s="84">
        <v>1</v>
      </c>
    </row>
    <row r="1467" spans="1:8" x14ac:dyDescent="0.5">
      <c r="A1467" s="82">
        <v>543</v>
      </c>
      <c r="B1467" s="83">
        <v>100000284368</v>
      </c>
      <c r="C1467" s="82">
        <v>0</v>
      </c>
      <c r="D1467" s="84" t="s">
        <v>267</v>
      </c>
      <c r="E1467" s="84" t="s">
        <v>1781</v>
      </c>
      <c r="F1467" s="85">
        <v>59000</v>
      </c>
      <c r="G1467" s="85">
        <v>-58999</v>
      </c>
      <c r="H1467" s="84">
        <v>1</v>
      </c>
    </row>
    <row r="1468" spans="1:8" x14ac:dyDescent="0.5">
      <c r="A1468" s="82">
        <v>544</v>
      </c>
      <c r="B1468" s="83">
        <v>100000284369</v>
      </c>
      <c r="C1468" s="82">
        <v>0</v>
      </c>
      <c r="D1468" s="84" t="s">
        <v>267</v>
      </c>
      <c r="E1468" s="84" t="s">
        <v>1782</v>
      </c>
      <c r="F1468" s="85">
        <v>59000</v>
      </c>
      <c r="G1468" s="85">
        <v>-58999</v>
      </c>
      <c r="H1468" s="84">
        <v>1</v>
      </c>
    </row>
    <row r="1469" spans="1:8" x14ac:dyDescent="0.5">
      <c r="A1469" s="82">
        <v>545</v>
      </c>
      <c r="B1469" s="83">
        <v>100000284370</v>
      </c>
      <c r="C1469" s="82">
        <v>0</v>
      </c>
      <c r="D1469" s="84" t="s">
        <v>267</v>
      </c>
      <c r="E1469" s="84" t="s">
        <v>1783</v>
      </c>
      <c r="F1469" s="85">
        <v>59000</v>
      </c>
      <c r="G1469" s="85">
        <v>-58999</v>
      </c>
      <c r="H1469" s="84">
        <v>1</v>
      </c>
    </row>
    <row r="1470" spans="1:8" x14ac:dyDescent="0.5">
      <c r="A1470" s="82">
        <v>546</v>
      </c>
      <c r="B1470" s="83">
        <v>100000284371</v>
      </c>
      <c r="C1470" s="82">
        <v>0</v>
      </c>
      <c r="D1470" s="84" t="s">
        <v>267</v>
      </c>
      <c r="E1470" s="84" t="s">
        <v>1784</v>
      </c>
      <c r="F1470" s="85">
        <v>59000</v>
      </c>
      <c r="G1470" s="85">
        <v>-58999</v>
      </c>
      <c r="H1470" s="84">
        <v>1</v>
      </c>
    </row>
    <row r="1471" spans="1:8" x14ac:dyDescent="0.5">
      <c r="A1471" s="82">
        <v>547</v>
      </c>
      <c r="B1471" s="83">
        <v>100000284372</v>
      </c>
      <c r="C1471" s="82">
        <v>0</v>
      </c>
      <c r="D1471" s="84" t="s">
        <v>267</v>
      </c>
      <c r="E1471" s="84" t="s">
        <v>1785</v>
      </c>
      <c r="F1471" s="85">
        <v>59000</v>
      </c>
      <c r="G1471" s="85">
        <v>-58999</v>
      </c>
      <c r="H1471" s="84">
        <v>1</v>
      </c>
    </row>
    <row r="1472" spans="1:8" x14ac:dyDescent="0.5">
      <c r="A1472" s="82">
        <v>548</v>
      </c>
      <c r="B1472" s="83">
        <v>100000284373</v>
      </c>
      <c r="C1472" s="82">
        <v>0</v>
      </c>
      <c r="D1472" s="84" t="s">
        <v>267</v>
      </c>
      <c r="E1472" s="84" t="s">
        <v>1786</v>
      </c>
      <c r="F1472" s="85">
        <v>59000</v>
      </c>
      <c r="G1472" s="85">
        <v>-58999</v>
      </c>
      <c r="H1472" s="84">
        <v>1</v>
      </c>
    </row>
    <row r="1473" spans="1:8" x14ac:dyDescent="0.5">
      <c r="A1473" s="82">
        <v>549</v>
      </c>
      <c r="B1473" s="83">
        <v>100000284374</v>
      </c>
      <c r="C1473" s="82">
        <v>0</v>
      </c>
      <c r="D1473" s="84" t="s">
        <v>267</v>
      </c>
      <c r="E1473" s="84" t="s">
        <v>1787</v>
      </c>
      <c r="F1473" s="85">
        <v>59000</v>
      </c>
      <c r="G1473" s="85">
        <v>-58999</v>
      </c>
      <c r="H1473" s="84">
        <v>1</v>
      </c>
    </row>
    <row r="1474" spans="1:8" x14ac:dyDescent="0.5">
      <c r="A1474" s="82">
        <v>550</v>
      </c>
      <c r="B1474" s="83">
        <v>100000284375</v>
      </c>
      <c r="C1474" s="82">
        <v>0</v>
      </c>
      <c r="D1474" s="84" t="s">
        <v>267</v>
      </c>
      <c r="E1474" s="84" t="s">
        <v>1788</v>
      </c>
      <c r="F1474" s="85">
        <v>59000</v>
      </c>
      <c r="G1474" s="85">
        <v>-58999</v>
      </c>
      <c r="H1474" s="84">
        <v>1</v>
      </c>
    </row>
    <row r="1475" spans="1:8" x14ac:dyDescent="0.5">
      <c r="A1475" s="82">
        <v>551</v>
      </c>
      <c r="B1475" s="83">
        <v>100000284376</v>
      </c>
      <c r="C1475" s="82">
        <v>0</v>
      </c>
      <c r="D1475" s="84" t="s">
        <v>267</v>
      </c>
      <c r="E1475" s="84" t="s">
        <v>1789</v>
      </c>
      <c r="F1475" s="85">
        <v>59000</v>
      </c>
      <c r="G1475" s="85">
        <v>-58999</v>
      </c>
      <c r="H1475" s="84">
        <v>1</v>
      </c>
    </row>
    <row r="1476" spans="1:8" x14ac:dyDescent="0.5">
      <c r="A1476" s="82">
        <v>552</v>
      </c>
      <c r="B1476" s="83">
        <v>100000284377</v>
      </c>
      <c r="C1476" s="82">
        <v>0</v>
      </c>
      <c r="D1476" s="84" t="s">
        <v>267</v>
      </c>
      <c r="E1476" s="84" t="s">
        <v>1790</v>
      </c>
      <c r="F1476" s="85">
        <v>59000</v>
      </c>
      <c r="G1476" s="85">
        <v>-58999</v>
      </c>
      <c r="H1476" s="84">
        <v>1</v>
      </c>
    </row>
    <row r="1477" spans="1:8" x14ac:dyDescent="0.5">
      <c r="A1477" s="82">
        <v>553</v>
      </c>
      <c r="B1477" s="83">
        <v>100000284378</v>
      </c>
      <c r="C1477" s="82">
        <v>0</v>
      </c>
      <c r="D1477" s="84" t="s">
        <v>267</v>
      </c>
      <c r="E1477" s="84" t="s">
        <v>1791</v>
      </c>
      <c r="F1477" s="85">
        <v>59000</v>
      </c>
      <c r="G1477" s="85">
        <v>-58999</v>
      </c>
      <c r="H1477" s="84">
        <v>1</v>
      </c>
    </row>
    <row r="1478" spans="1:8" x14ac:dyDescent="0.5">
      <c r="A1478" s="82">
        <v>554</v>
      </c>
      <c r="B1478" s="83">
        <v>100000284379</v>
      </c>
      <c r="C1478" s="82">
        <v>0</v>
      </c>
      <c r="D1478" s="84" t="s">
        <v>267</v>
      </c>
      <c r="E1478" s="84" t="s">
        <v>1792</v>
      </c>
      <c r="F1478" s="85">
        <v>59000</v>
      </c>
      <c r="G1478" s="85">
        <v>-58999</v>
      </c>
      <c r="H1478" s="84">
        <v>1</v>
      </c>
    </row>
    <row r="1479" spans="1:8" x14ac:dyDescent="0.5">
      <c r="A1479" s="82">
        <v>555</v>
      </c>
      <c r="B1479" s="83">
        <v>100000284380</v>
      </c>
      <c r="C1479" s="82">
        <v>0</v>
      </c>
      <c r="D1479" s="84" t="s">
        <v>267</v>
      </c>
      <c r="E1479" s="84" t="s">
        <v>1793</v>
      </c>
      <c r="F1479" s="85">
        <v>59000</v>
      </c>
      <c r="G1479" s="85">
        <v>-58999</v>
      </c>
      <c r="H1479" s="84">
        <v>1</v>
      </c>
    </row>
    <row r="1480" spans="1:8" x14ac:dyDescent="0.5">
      <c r="A1480" s="82">
        <v>556</v>
      </c>
      <c r="B1480" s="83">
        <v>100000284381</v>
      </c>
      <c r="C1480" s="82">
        <v>0</v>
      </c>
      <c r="D1480" s="84" t="s">
        <v>267</v>
      </c>
      <c r="E1480" s="84" t="s">
        <v>1794</v>
      </c>
      <c r="F1480" s="85">
        <v>59000</v>
      </c>
      <c r="G1480" s="85">
        <v>-58999</v>
      </c>
      <c r="H1480" s="84">
        <v>1</v>
      </c>
    </row>
    <row r="1481" spans="1:8" x14ac:dyDescent="0.5">
      <c r="A1481" s="82">
        <v>557</v>
      </c>
      <c r="B1481" s="83">
        <v>100000284382</v>
      </c>
      <c r="C1481" s="82">
        <v>0</v>
      </c>
      <c r="D1481" s="84" t="s">
        <v>267</v>
      </c>
      <c r="E1481" s="84" t="s">
        <v>1795</v>
      </c>
      <c r="F1481" s="85">
        <v>59000</v>
      </c>
      <c r="G1481" s="85">
        <v>-58999</v>
      </c>
      <c r="H1481" s="84">
        <v>1</v>
      </c>
    </row>
    <row r="1482" spans="1:8" x14ac:dyDescent="0.5">
      <c r="A1482" s="82">
        <v>558</v>
      </c>
      <c r="B1482" s="83">
        <v>100000284383</v>
      </c>
      <c r="C1482" s="82">
        <v>0</v>
      </c>
      <c r="D1482" s="84" t="s">
        <v>267</v>
      </c>
      <c r="E1482" s="84" t="s">
        <v>1796</v>
      </c>
      <c r="F1482" s="85">
        <v>59000</v>
      </c>
      <c r="G1482" s="85">
        <v>-58999</v>
      </c>
      <c r="H1482" s="84">
        <v>1</v>
      </c>
    </row>
    <row r="1483" spans="1:8" x14ac:dyDescent="0.5">
      <c r="A1483" s="82">
        <v>559</v>
      </c>
      <c r="B1483" s="83">
        <v>100000284384</v>
      </c>
      <c r="C1483" s="82">
        <v>0</v>
      </c>
      <c r="D1483" s="84" t="s">
        <v>267</v>
      </c>
      <c r="E1483" s="84" t="s">
        <v>1797</v>
      </c>
      <c r="F1483" s="85">
        <v>59000</v>
      </c>
      <c r="G1483" s="85">
        <v>-58999</v>
      </c>
      <c r="H1483" s="84">
        <v>1</v>
      </c>
    </row>
    <row r="1484" spans="1:8" x14ac:dyDescent="0.5">
      <c r="A1484" s="82">
        <v>560</v>
      </c>
      <c r="B1484" s="83">
        <v>100000284385</v>
      </c>
      <c r="C1484" s="82">
        <v>0</v>
      </c>
      <c r="D1484" s="84" t="s">
        <v>267</v>
      </c>
      <c r="E1484" s="84" t="s">
        <v>1798</v>
      </c>
      <c r="F1484" s="85">
        <v>59000</v>
      </c>
      <c r="G1484" s="85">
        <v>-58999</v>
      </c>
      <c r="H1484" s="84">
        <v>1</v>
      </c>
    </row>
    <row r="1485" spans="1:8" x14ac:dyDescent="0.5">
      <c r="A1485" s="82">
        <v>561</v>
      </c>
      <c r="B1485" s="83">
        <v>100000284386</v>
      </c>
      <c r="C1485" s="82">
        <v>0</v>
      </c>
      <c r="D1485" s="84" t="s">
        <v>267</v>
      </c>
      <c r="E1485" s="84" t="s">
        <v>1799</v>
      </c>
      <c r="F1485" s="85">
        <v>59000</v>
      </c>
      <c r="G1485" s="85">
        <v>-58999</v>
      </c>
      <c r="H1485" s="84">
        <v>1</v>
      </c>
    </row>
    <row r="1486" spans="1:8" x14ac:dyDescent="0.5">
      <c r="A1486" s="82">
        <v>562</v>
      </c>
      <c r="B1486" s="83">
        <v>100000284387</v>
      </c>
      <c r="C1486" s="82">
        <v>0</v>
      </c>
      <c r="D1486" s="84" t="s">
        <v>267</v>
      </c>
      <c r="E1486" s="84" t="s">
        <v>1800</v>
      </c>
      <c r="F1486" s="85">
        <v>59000</v>
      </c>
      <c r="G1486" s="85">
        <v>-58999</v>
      </c>
      <c r="H1486" s="84">
        <v>1</v>
      </c>
    </row>
    <row r="1487" spans="1:8" x14ac:dyDescent="0.5">
      <c r="A1487" s="82">
        <v>563</v>
      </c>
      <c r="B1487" s="83">
        <v>100000284388</v>
      </c>
      <c r="C1487" s="82">
        <v>0</v>
      </c>
      <c r="D1487" s="84" t="s">
        <v>267</v>
      </c>
      <c r="E1487" s="84" t="s">
        <v>1801</v>
      </c>
      <c r="F1487" s="85">
        <v>59000</v>
      </c>
      <c r="G1487" s="85">
        <v>-58999</v>
      </c>
      <c r="H1487" s="84">
        <v>1</v>
      </c>
    </row>
    <row r="1488" spans="1:8" x14ac:dyDescent="0.5">
      <c r="A1488" s="82">
        <v>564</v>
      </c>
      <c r="B1488" s="83">
        <v>100000284389</v>
      </c>
      <c r="C1488" s="82">
        <v>0</v>
      </c>
      <c r="D1488" s="84" t="s">
        <v>267</v>
      </c>
      <c r="E1488" s="84" t="s">
        <v>1802</v>
      </c>
      <c r="F1488" s="85">
        <v>59000</v>
      </c>
      <c r="G1488" s="85">
        <v>-58999</v>
      </c>
      <c r="H1488" s="84">
        <v>1</v>
      </c>
    </row>
    <row r="1489" spans="1:8" x14ac:dyDescent="0.5">
      <c r="A1489" s="82">
        <v>565</v>
      </c>
      <c r="B1489" s="83">
        <v>100000284390</v>
      </c>
      <c r="C1489" s="82">
        <v>0</v>
      </c>
      <c r="D1489" s="84" t="s">
        <v>267</v>
      </c>
      <c r="E1489" s="84" t="s">
        <v>1803</v>
      </c>
      <c r="F1489" s="85">
        <v>59000</v>
      </c>
      <c r="G1489" s="85">
        <v>-58999</v>
      </c>
      <c r="H1489" s="84">
        <v>1</v>
      </c>
    </row>
    <row r="1490" spans="1:8" x14ac:dyDescent="0.5">
      <c r="A1490" s="82">
        <v>566</v>
      </c>
      <c r="B1490" s="83">
        <v>100000284391</v>
      </c>
      <c r="C1490" s="82">
        <v>0</v>
      </c>
      <c r="D1490" s="84" t="s">
        <v>267</v>
      </c>
      <c r="E1490" s="84" t="s">
        <v>1804</v>
      </c>
      <c r="F1490" s="85">
        <v>59000</v>
      </c>
      <c r="G1490" s="85">
        <v>-58999</v>
      </c>
      <c r="H1490" s="84">
        <v>1</v>
      </c>
    </row>
    <row r="1491" spans="1:8" x14ac:dyDescent="0.5">
      <c r="A1491" s="82">
        <v>567</v>
      </c>
      <c r="B1491" s="83">
        <v>100000284392</v>
      </c>
      <c r="C1491" s="82">
        <v>0</v>
      </c>
      <c r="D1491" s="84" t="s">
        <v>267</v>
      </c>
      <c r="E1491" s="84" t="s">
        <v>1805</v>
      </c>
      <c r="F1491" s="85">
        <v>59000</v>
      </c>
      <c r="G1491" s="85">
        <v>-58999</v>
      </c>
      <c r="H1491" s="84">
        <v>1</v>
      </c>
    </row>
    <row r="1492" spans="1:8" x14ac:dyDescent="0.5">
      <c r="A1492" s="82">
        <v>568</v>
      </c>
      <c r="B1492" s="83">
        <v>100000284393</v>
      </c>
      <c r="C1492" s="82">
        <v>0</v>
      </c>
      <c r="D1492" s="84" t="s">
        <v>267</v>
      </c>
      <c r="E1492" s="84" t="s">
        <v>1806</v>
      </c>
      <c r="F1492" s="85">
        <v>59000</v>
      </c>
      <c r="G1492" s="85">
        <v>-58999</v>
      </c>
      <c r="H1492" s="84">
        <v>1</v>
      </c>
    </row>
    <row r="1493" spans="1:8" x14ac:dyDescent="0.5">
      <c r="A1493" s="82">
        <v>569</v>
      </c>
      <c r="B1493" s="83">
        <v>100000452665</v>
      </c>
      <c r="C1493" s="82">
        <v>0</v>
      </c>
      <c r="D1493" s="84" t="s">
        <v>71</v>
      </c>
      <c r="E1493" s="84" t="s">
        <v>1807</v>
      </c>
      <c r="F1493" s="85">
        <v>60000</v>
      </c>
      <c r="G1493" s="85">
        <v>-59999</v>
      </c>
      <c r="H1493" s="84">
        <v>1</v>
      </c>
    </row>
    <row r="1494" spans="1:8" x14ac:dyDescent="0.5">
      <c r="A1494" s="82">
        <v>570</v>
      </c>
      <c r="B1494" s="83">
        <v>100000492916</v>
      </c>
      <c r="C1494" s="82">
        <v>0</v>
      </c>
      <c r="D1494" s="84" t="s">
        <v>197</v>
      </c>
      <c r="E1494" s="84" t="s">
        <v>1808</v>
      </c>
      <c r="F1494" s="85">
        <v>35991322.5</v>
      </c>
      <c r="G1494" s="85">
        <v>-35991321.5</v>
      </c>
      <c r="H1494" s="84">
        <v>1</v>
      </c>
    </row>
    <row r="1495" spans="1:8" s="81" customFormat="1" x14ac:dyDescent="0.5">
      <c r="A1495" s="78"/>
      <c r="B1495" s="163" t="s">
        <v>1296</v>
      </c>
      <c r="C1495" s="163"/>
      <c r="D1495" s="163"/>
      <c r="E1495" s="163"/>
      <c r="F1495" s="86">
        <f>SUM(F925:F1494)</f>
        <v>92521402.5</v>
      </c>
      <c r="G1495" s="86">
        <f>SUM(G925:G1494)</f>
        <v>-92520832.5</v>
      </c>
      <c r="H1495" s="86">
        <f>SUM(H925:H1494)</f>
        <v>570</v>
      </c>
    </row>
    <row r="1496" spans="1:8" s="81" customFormat="1" x14ac:dyDescent="0.5">
      <c r="A1496" s="78"/>
      <c r="B1496" s="158" t="s">
        <v>667</v>
      </c>
      <c r="C1496" s="158"/>
      <c r="D1496" s="158"/>
      <c r="E1496" s="158"/>
      <c r="F1496" s="86">
        <v>234746061.5</v>
      </c>
      <c r="G1496" s="86">
        <v>-168726815.83000001</v>
      </c>
      <c r="H1496" s="86">
        <v>66019245.670000002</v>
      </c>
    </row>
    <row r="1497" spans="1:8" x14ac:dyDescent="0.5">
      <c r="B1497" s="74"/>
    </row>
    <row r="1498" spans="1:8" s="81" customFormat="1" x14ac:dyDescent="0.5">
      <c r="A1498" s="81" t="s">
        <v>296</v>
      </c>
      <c r="C1498" s="92"/>
    </row>
    <row r="1499" spans="1:8" s="81" customFormat="1" x14ac:dyDescent="0.5">
      <c r="A1499" s="78" t="s">
        <v>0</v>
      </c>
      <c r="B1499" s="80" t="s">
        <v>58</v>
      </c>
      <c r="C1499" s="78" t="s">
        <v>59</v>
      </c>
      <c r="D1499" s="80" t="s">
        <v>60</v>
      </c>
      <c r="E1499" s="80" t="s">
        <v>61</v>
      </c>
      <c r="F1499" s="80" t="s">
        <v>579</v>
      </c>
      <c r="G1499" s="80" t="s">
        <v>63</v>
      </c>
      <c r="H1499" s="80" t="s">
        <v>64</v>
      </c>
    </row>
    <row r="1500" spans="1:8" x14ac:dyDescent="0.5">
      <c r="A1500" s="82">
        <v>1</v>
      </c>
      <c r="B1500" s="83">
        <v>100000303545</v>
      </c>
      <c r="C1500" s="82">
        <v>0</v>
      </c>
      <c r="D1500" s="84" t="s">
        <v>1809</v>
      </c>
      <c r="E1500" s="84" t="s">
        <v>1810</v>
      </c>
      <c r="F1500" s="85">
        <v>200000</v>
      </c>
      <c r="G1500" s="85">
        <v>-142465.75</v>
      </c>
      <c r="H1500" s="85">
        <v>57534.25</v>
      </c>
    </row>
    <row r="1501" spans="1:8" x14ac:dyDescent="0.5">
      <c r="A1501" s="82">
        <v>2</v>
      </c>
      <c r="B1501" s="83">
        <v>100000367264</v>
      </c>
      <c r="C1501" s="82">
        <v>0</v>
      </c>
      <c r="D1501" s="84" t="s">
        <v>69</v>
      </c>
      <c r="E1501" s="84" t="s">
        <v>1811</v>
      </c>
      <c r="F1501" s="85">
        <v>110000</v>
      </c>
      <c r="G1501" s="85">
        <v>-35561.64</v>
      </c>
      <c r="H1501" s="85">
        <v>74438.36</v>
      </c>
    </row>
    <row r="1502" spans="1:8" x14ac:dyDescent="0.5">
      <c r="A1502" s="82">
        <v>3</v>
      </c>
      <c r="B1502" s="83">
        <v>100000367265</v>
      </c>
      <c r="C1502" s="82">
        <v>0</v>
      </c>
      <c r="D1502" s="84" t="s">
        <v>69</v>
      </c>
      <c r="E1502" s="84" t="s">
        <v>1812</v>
      </c>
      <c r="F1502" s="85">
        <v>50000</v>
      </c>
      <c r="G1502" s="85">
        <v>-16164.38</v>
      </c>
      <c r="H1502" s="85">
        <v>33835.620000000003</v>
      </c>
    </row>
    <row r="1503" spans="1:8" x14ac:dyDescent="0.5">
      <c r="A1503" s="82">
        <v>4</v>
      </c>
      <c r="B1503" s="83">
        <v>100000367266</v>
      </c>
      <c r="C1503" s="82">
        <v>0</v>
      </c>
      <c r="D1503" s="84" t="s">
        <v>69</v>
      </c>
      <c r="E1503" s="84" t="s">
        <v>1812</v>
      </c>
      <c r="F1503" s="85">
        <v>50000</v>
      </c>
      <c r="G1503" s="85">
        <v>-16164.38</v>
      </c>
      <c r="H1503" s="85">
        <v>33835.620000000003</v>
      </c>
    </row>
    <row r="1504" spans="1:8" x14ac:dyDescent="0.5">
      <c r="A1504" s="82">
        <v>5</v>
      </c>
      <c r="B1504" s="83">
        <v>100000367267</v>
      </c>
      <c r="C1504" s="82">
        <v>0</v>
      </c>
      <c r="D1504" s="84" t="s">
        <v>69</v>
      </c>
      <c r="E1504" s="84" t="s">
        <v>1812</v>
      </c>
      <c r="F1504" s="85">
        <v>32000</v>
      </c>
      <c r="G1504" s="85">
        <v>-10345.209999999999</v>
      </c>
      <c r="H1504" s="85">
        <v>21654.79</v>
      </c>
    </row>
    <row r="1505" spans="1:8" x14ac:dyDescent="0.5">
      <c r="A1505" s="82">
        <v>6</v>
      </c>
      <c r="B1505" s="83">
        <v>100000367268</v>
      </c>
      <c r="C1505" s="82">
        <v>0</v>
      </c>
      <c r="D1505" s="84" t="s">
        <v>69</v>
      </c>
      <c r="E1505" s="84" t="s">
        <v>1812</v>
      </c>
      <c r="F1505" s="85">
        <v>35000</v>
      </c>
      <c r="G1505" s="85">
        <v>-11315.07</v>
      </c>
      <c r="H1505" s="85">
        <v>23684.93</v>
      </c>
    </row>
    <row r="1506" spans="1:8" x14ac:dyDescent="0.5">
      <c r="A1506" s="82">
        <v>7</v>
      </c>
      <c r="B1506" s="83">
        <v>100000367269</v>
      </c>
      <c r="C1506" s="82">
        <v>0</v>
      </c>
      <c r="D1506" s="84" t="s">
        <v>69</v>
      </c>
      <c r="E1506" s="84" t="s">
        <v>1813</v>
      </c>
      <c r="F1506" s="85">
        <v>13000</v>
      </c>
      <c r="G1506" s="85">
        <v>-4202.74</v>
      </c>
      <c r="H1506" s="85">
        <v>8797.26</v>
      </c>
    </row>
    <row r="1507" spans="1:8" x14ac:dyDescent="0.5">
      <c r="A1507" s="82">
        <v>8</v>
      </c>
      <c r="B1507" s="83">
        <v>100000367270</v>
      </c>
      <c r="C1507" s="82">
        <v>0</v>
      </c>
      <c r="D1507" s="84" t="s">
        <v>69</v>
      </c>
      <c r="E1507" s="84" t="s">
        <v>1813</v>
      </c>
      <c r="F1507" s="85">
        <v>13000</v>
      </c>
      <c r="G1507" s="85">
        <v>-4202.74</v>
      </c>
      <c r="H1507" s="85">
        <v>8797.26</v>
      </c>
    </row>
    <row r="1508" spans="1:8" x14ac:dyDescent="0.5">
      <c r="A1508" s="82">
        <v>9</v>
      </c>
      <c r="B1508" s="83">
        <v>100000367271</v>
      </c>
      <c r="C1508" s="82">
        <v>0</v>
      </c>
      <c r="D1508" s="84" t="s">
        <v>69</v>
      </c>
      <c r="E1508" s="84" t="s">
        <v>1813</v>
      </c>
      <c r="F1508" s="85">
        <v>13000</v>
      </c>
      <c r="G1508" s="85">
        <v>-4202.74</v>
      </c>
      <c r="H1508" s="85">
        <v>8797.26</v>
      </c>
    </row>
    <row r="1509" spans="1:8" x14ac:dyDescent="0.5">
      <c r="A1509" s="82">
        <v>10</v>
      </c>
      <c r="B1509" s="83">
        <v>100000367272</v>
      </c>
      <c r="C1509" s="82">
        <v>0</v>
      </c>
      <c r="D1509" s="84" t="s">
        <v>69</v>
      </c>
      <c r="E1509" s="84" t="s">
        <v>1813</v>
      </c>
      <c r="F1509" s="85">
        <v>13000</v>
      </c>
      <c r="G1509" s="85">
        <v>-4202.74</v>
      </c>
      <c r="H1509" s="85">
        <v>8797.26</v>
      </c>
    </row>
    <row r="1510" spans="1:8" x14ac:dyDescent="0.5">
      <c r="A1510" s="82">
        <v>11</v>
      </c>
      <c r="B1510" s="83">
        <v>100000367273</v>
      </c>
      <c r="C1510" s="82">
        <v>0</v>
      </c>
      <c r="D1510" s="84" t="s">
        <v>69</v>
      </c>
      <c r="E1510" s="84" t="s">
        <v>1813</v>
      </c>
      <c r="F1510" s="85">
        <v>13000</v>
      </c>
      <c r="G1510" s="85">
        <v>-4202.74</v>
      </c>
      <c r="H1510" s="85">
        <v>8797.26</v>
      </c>
    </row>
    <row r="1511" spans="1:8" x14ac:dyDescent="0.5">
      <c r="A1511" s="82">
        <v>12</v>
      </c>
      <c r="B1511" s="83">
        <v>100000367274</v>
      </c>
      <c r="C1511" s="82">
        <v>0</v>
      </c>
      <c r="D1511" s="84" t="s">
        <v>69</v>
      </c>
      <c r="E1511" s="84" t="s">
        <v>1813</v>
      </c>
      <c r="F1511" s="85">
        <v>13000</v>
      </c>
      <c r="G1511" s="85">
        <v>-4202.74</v>
      </c>
      <c r="H1511" s="85">
        <v>8797.26</v>
      </c>
    </row>
    <row r="1512" spans="1:8" x14ac:dyDescent="0.5">
      <c r="A1512" s="82">
        <v>13</v>
      </c>
      <c r="B1512" s="83">
        <v>100000367275</v>
      </c>
      <c r="C1512" s="82">
        <v>0</v>
      </c>
      <c r="D1512" s="84" t="s">
        <v>69</v>
      </c>
      <c r="E1512" s="84" t="s">
        <v>1813</v>
      </c>
      <c r="F1512" s="85">
        <v>13000</v>
      </c>
      <c r="G1512" s="85">
        <v>-4202.74</v>
      </c>
      <c r="H1512" s="85">
        <v>8797.26</v>
      </c>
    </row>
    <row r="1513" spans="1:8" x14ac:dyDescent="0.5">
      <c r="A1513" s="82">
        <v>14</v>
      </c>
      <c r="B1513" s="83">
        <v>100000367276</v>
      </c>
      <c r="C1513" s="82">
        <v>0</v>
      </c>
      <c r="D1513" s="84" t="s">
        <v>69</v>
      </c>
      <c r="E1513" s="84" t="s">
        <v>1813</v>
      </c>
      <c r="F1513" s="85">
        <v>7000</v>
      </c>
      <c r="G1513" s="85">
        <v>-2263.0100000000002</v>
      </c>
      <c r="H1513" s="85">
        <v>4736.99</v>
      </c>
    </row>
    <row r="1514" spans="1:8" x14ac:dyDescent="0.5">
      <c r="A1514" s="82">
        <v>15</v>
      </c>
      <c r="B1514" s="83">
        <v>100000367277</v>
      </c>
      <c r="C1514" s="82">
        <v>0</v>
      </c>
      <c r="D1514" s="84" t="s">
        <v>69</v>
      </c>
      <c r="E1514" s="84" t="s">
        <v>1813</v>
      </c>
      <c r="F1514" s="85">
        <v>7000</v>
      </c>
      <c r="G1514" s="85">
        <v>-2263.0100000000002</v>
      </c>
      <c r="H1514" s="85">
        <v>4736.99</v>
      </c>
    </row>
    <row r="1515" spans="1:8" x14ac:dyDescent="0.5">
      <c r="A1515" s="82">
        <v>16</v>
      </c>
      <c r="B1515" s="83">
        <v>100000367278</v>
      </c>
      <c r="C1515" s="82">
        <v>0</v>
      </c>
      <c r="D1515" s="84" t="s">
        <v>69</v>
      </c>
      <c r="E1515" s="84" t="s">
        <v>1814</v>
      </c>
      <c r="F1515" s="85">
        <v>12000</v>
      </c>
      <c r="G1515" s="85">
        <v>-3879.45</v>
      </c>
      <c r="H1515" s="85">
        <v>8120.55</v>
      </c>
    </row>
    <row r="1516" spans="1:8" x14ac:dyDescent="0.5">
      <c r="A1516" s="82">
        <v>17</v>
      </c>
      <c r="B1516" s="83">
        <v>100000367279</v>
      </c>
      <c r="C1516" s="82">
        <v>0</v>
      </c>
      <c r="D1516" s="84" t="s">
        <v>69</v>
      </c>
      <c r="E1516" s="84" t="s">
        <v>1815</v>
      </c>
      <c r="F1516" s="85">
        <v>5500</v>
      </c>
      <c r="G1516" s="85">
        <v>-1778.08</v>
      </c>
      <c r="H1516" s="85">
        <v>3721.92</v>
      </c>
    </row>
    <row r="1517" spans="1:8" x14ac:dyDescent="0.5">
      <c r="A1517" s="82">
        <v>18</v>
      </c>
      <c r="B1517" s="83">
        <v>100000367312</v>
      </c>
      <c r="C1517" s="82">
        <v>0</v>
      </c>
      <c r="D1517" s="84" t="s">
        <v>69</v>
      </c>
      <c r="E1517" s="84" t="s">
        <v>1816</v>
      </c>
      <c r="F1517" s="85">
        <v>134500</v>
      </c>
      <c r="G1517" s="85">
        <v>-43482.19</v>
      </c>
      <c r="H1517" s="85">
        <v>91017.81</v>
      </c>
    </row>
    <row r="1518" spans="1:8" x14ac:dyDescent="0.5">
      <c r="A1518" s="82">
        <v>19</v>
      </c>
      <c r="B1518" s="83">
        <v>100000380716</v>
      </c>
      <c r="C1518" s="82">
        <v>0</v>
      </c>
      <c r="D1518" s="84" t="s">
        <v>171</v>
      </c>
      <c r="E1518" s="84" t="s">
        <v>1817</v>
      </c>
      <c r="F1518" s="85">
        <v>294892</v>
      </c>
      <c r="G1518" s="85">
        <v>-126359.2</v>
      </c>
      <c r="H1518" s="85">
        <v>168532.8</v>
      </c>
    </row>
    <row r="1519" spans="1:8" x14ac:dyDescent="0.5">
      <c r="A1519" s="82">
        <v>20</v>
      </c>
      <c r="B1519" s="83">
        <v>100000380717</v>
      </c>
      <c r="C1519" s="82">
        <v>0</v>
      </c>
      <c r="D1519" s="84" t="s">
        <v>171</v>
      </c>
      <c r="E1519" s="84" t="s">
        <v>1817</v>
      </c>
      <c r="F1519" s="85">
        <v>294892</v>
      </c>
      <c r="G1519" s="85">
        <v>-126359.2</v>
      </c>
      <c r="H1519" s="85">
        <v>168532.8</v>
      </c>
    </row>
    <row r="1520" spans="1:8" x14ac:dyDescent="0.5">
      <c r="A1520" s="82">
        <v>21</v>
      </c>
      <c r="B1520" s="83">
        <v>100000380718</v>
      </c>
      <c r="C1520" s="82">
        <v>0</v>
      </c>
      <c r="D1520" s="84" t="s">
        <v>171</v>
      </c>
      <c r="E1520" s="84" t="s">
        <v>1817</v>
      </c>
      <c r="F1520" s="85">
        <v>294892</v>
      </c>
      <c r="G1520" s="85">
        <v>-126359.2</v>
      </c>
      <c r="H1520" s="85">
        <v>168532.8</v>
      </c>
    </row>
    <row r="1521" spans="1:8" x14ac:dyDescent="0.5">
      <c r="A1521" s="82">
        <v>22</v>
      </c>
      <c r="B1521" s="83">
        <v>100000380719</v>
      </c>
      <c r="C1521" s="82">
        <v>0</v>
      </c>
      <c r="D1521" s="84" t="s">
        <v>171</v>
      </c>
      <c r="E1521" s="84" t="s">
        <v>1817</v>
      </c>
      <c r="F1521" s="85">
        <v>38520</v>
      </c>
      <c r="G1521" s="85">
        <v>-16505.560000000001</v>
      </c>
      <c r="H1521" s="85">
        <v>22014.44</v>
      </c>
    </row>
    <row r="1522" spans="1:8" x14ac:dyDescent="0.5">
      <c r="A1522" s="82">
        <v>23</v>
      </c>
      <c r="B1522" s="83">
        <v>100000412731</v>
      </c>
      <c r="C1522" s="82">
        <v>0</v>
      </c>
      <c r="D1522" s="84" t="s">
        <v>188</v>
      </c>
      <c r="E1522" s="84" t="s">
        <v>1818</v>
      </c>
      <c r="F1522" s="85">
        <v>130000</v>
      </c>
      <c r="G1522" s="85">
        <v>-69932.539999999994</v>
      </c>
      <c r="H1522" s="85">
        <v>60067.46</v>
      </c>
    </row>
    <row r="1523" spans="1:8" x14ac:dyDescent="0.5">
      <c r="A1523" s="82"/>
      <c r="B1523" s="83">
        <v>100000412731</v>
      </c>
      <c r="C1523" s="82">
        <v>1</v>
      </c>
      <c r="D1523" s="84" t="s">
        <v>188</v>
      </c>
      <c r="E1523" s="84" t="s">
        <v>1818</v>
      </c>
      <c r="F1523" s="85">
        <v>70000</v>
      </c>
      <c r="G1523" s="85">
        <v>-69999</v>
      </c>
      <c r="H1523" s="84">
        <v>1</v>
      </c>
    </row>
    <row r="1524" spans="1:8" x14ac:dyDescent="0.5">
      <c r="A1524" s="82">
        <v>24</v>
      </c>
      <c r="B1524" s="83">
        <v>100000446012</v>
      </c>
      <c r="C1524" s="82">
        <v>0</v>
      </c>
      <c r="D1524" s="84" t="s">
        <v>1819</v>
      </c>
      <c r="E1524" s="84" t="s">
        <v>1820</v>
      </c>
      <c r="F1524" s="85">
        <v>48000</v>
      </c>
      <c r="G1524" s="85">
        <v>-12729.86</v>
      </c>
      <c r="H1524" s="85">
        <v>35270.14</v>
      </c>
    </row>
    <row r="1525" spans="1:8" x14ac:dyDescent="0.5">
      <c r="A1525" s="82">
        <v>25</v>
      </c>
      <c r="B1525" s="83">
        <v>100000510622</v>
      </c>
      <c r="C1525" s="82">
        <v>0</v>
      </c>
      <c r="D1525" s="84" t="s">
        <v>518</v>
      </c>
      <c r="E1525" s="84" t="s">
        <v>1821</v>
      </c>
      <c r="F1525" s="85">
        <v>1599293.33</v>
      </c>
      <c r="G1525" s="85">
        <v>-380670.1</v>
      </c>
      <c r="H1525" s="85">
        <v>1218623.23</v>
      </c>
    </row>
    <row r="1526" spans="1:8" x14ac:dyDescent="0.5">
      <c r="A1526" s="82">
        <v>26</v>
      </c>
      <c r="B1526" s="83">
        <v>100000557350</v>
      </c>
      <c r="C1526" s="82">
        <v>0</v>
      </c>
      <c r="D1526" s="84" t="s">
        <v>306</v>
      </c>
      <c r="E1526" s="84" t="s">
        <v>307</v>
      </c>
      <c r="F1526" s="85">
        <v>8723068</v>
      </c>
      <c r="G1526" s="85">
        <v>-861954.22</v>
      </c>
      <c r="H1526" s="85">
        <v>7861113.7800000003</v>
      </c>
    </row>
    <row r="1527" spans="1:8" x14ac:dyDescent="0.5">
      <c r="A1527" s="82">
        <v>27</v>
      </c>
      <c r="B1527" s="83">
        <v>100000557351</v>
      </c>
      <c r="C1527" s="82">
        <v>0</v>
      </c>
      <c r="D1527" s="84" t="s">
        <v>306</v>
      </c>
      <c r="E1527" s="84" t="s">
        <v>1822</v>
      </c>
      <c r="F1527" s="85">
        <v>88308897.599999994</v>
      </c>
      <c r="G1527" s="85">
        <v>-8726084.0700000003</v>
      </c>
      <c r="H1527" s="85">
        <v>79582813.530000001</v>
      </c>
    </row>
    <row r="1528" spans="1:8" x14ac:dyDescent="0.5">
      <c r="A1528" s="82">
        <v>28</v>
      </c>
      <c r="B1528" s="83">
        <v>100000557352</v>
      </c>
      <c r="C1528" s="82">
        <v>0</v>
      </c>
      <c r="D1528" s="84" t="s">
        <v>306</v>
      </c>
      <c r="E1528" s="84" t="s">
        <v>308</v>
      </c>
      <c r="F1528" s="85">
        <v>1841042</v>
      </c>
      <c r="G1528" s="85">
        <v>-181919.26</v>
      </c>
      <c r="H1528" s="85">
        <v>1659122.74</v>
      </c>
    </row>
    <row r="1529" spans="1:8" s="81" customFormat="1" x14ac:dyDescent="0.5">
      <c r="A1529" s="78"/>
      <c r="B1529" s="163" t="s">
        <v>296</v>
      </c>
      <c r="C1529" s="163"/>
      <c r="D1529" s="163"/>
      <c r="E1529" s="163"/>
      <c r="F1529" s="86">
        <f>SUM(F1500:F1528)</f>
        <v>102377496.92999999</v>
      </c>
      <c r="G1529" s="86">
        <f>SUM(G1500:G1528)</f>
        <v>-11013973.560000001</v>
      </c>
      <c r="H1529" s="86">
        <f>SUM(H1500:H1528)</f>
        <v>91363523.36999999</v>
      </c>
    </row>
    <row r="1530" spans="1:8" x14ac:dyDescent="0.5">
      <c r="B1530" s="74"/>
    </row>
    <row r="1531" spans="1:8" s="81" customFormat="1" x14ac:dyDescent="0.5">
      <c r="A1531" s="81" t="s">
        <v>1823</v>
      </c>
      <c r="C1531" s="92"/>
    </row>
    <row r="1532" spans="1:8" s="81" customFormat="1" x14ac:dyDescent="0.5">
      <c r="A1532" s="78" t="s">
        <v>0</v>
      </c>
      <c r="B1532" s="80" t="s">
        <v>58</v>
      </c>
      <c r="C1532" s="78" t="s">
        <v>59</v>
      </c>
      <c r="D1532" s="80" t="s">
        <v>60</v>
      </c>
      <c r="E1532" s="80" t="s">
        <v>61</v>
      </c>
      <c r="F1532" s="80" t="s">
        <v>579</v>
      </c>
      <c r="G1532" s="80" t="s">
        <v>63</v>
      </c>
      <c r="H1532" s="80" t="s">
        <v>64</v>
      </c>
    </row>
    <row r="1533" spans="1:8" x14ac:dyDescent="0.5">
      <c r="A1533" s="82">
        <v>1</v>
      </c>
      <c r="B1533" s="83">
        <v>100000042557</v>
      </c>
      <c r="C1533" s="82">
        <v>0</v>
      </c>
      <c r="D1533" s="84" t="s">
        <v>741</v>
      </c>
      <c r="E1533" s="84" t="s">
        <v>745</v>
      </c>
      <c r="F1533" s="85">
        <v>5000</v>
      </c>
      <c r="G1533" s="85">
        <v>-4999</v>
      </c>
      <c r="H1533" s="84">
        <v>1</v>
      </c>
    </row>
    <row r="1534" spans="1:8" x14ac:dyDescent="0.5">
      <c r="A1534" s="82">
        <v>2</v>
      </c>
      <c r="B1534" s="83">
        <v>100000042563</v>
      </c>
      <c r="C1534" s="82">
        <v>0</v>
      </c>
      <c r="D1534" s="84" t="s">
        <v>741</v>
      </c>
      <c r="E1534" s="84" t="s">
        <v>1824</v>
      </c>
      <c r="F1534" s="85">
        <v>59900</v>
      </c>
      <c r="G1534" s="85">
        <v>-59899</v>
      </c>
      <c r="H1534" s="84">
        <v>1</v>
      </c>
    </row>
    <row r="1535" spans="1:8" x14ac:dyDescent="0.5">
      <c r="A1535" s="82">
        <v>3</v>
      </c>
      <c r="B1535" s="83">
        <v>100000109423</v>
      </c>
      <c r="C1535" s="82">
        <v>0</v>
      </c>
      <c r="D1535" s="84" t="s">
        <v>726</v>
      </c>
      <c r="E1535" s="84" t="s">
        <v>1825</v>
      </c>
      <c r="F1535" s="85">
        <v>11875</v>
      </c>
      <c r="G1535" s="85">
        <v>-11874</v>
      </c>
      <c r="H1535" s="84">
        <v>1</v>
      </c>
    </row>
    <row r="1536" spans="1:8" x14ac:dyDescent="0.5">
      <c r="A1536" s="82">
        <v>4</v>
      </c>
      <c r="B1536" s="83">
        <v>100000109424</v>
      </c>
      <c r="C1536" s="82">
        <v>0</v>
      </c>
      <c r="D1536" s="84" t="s">
        <v>726</v>
      </c>
      <c r="E1536" s="84" t="s">
        <v>1825</v>
      </c>
      <c r="F1536" s="85">
        <v>11875</v>
      </c>
      <c r="G1536" s="85">
        <v>-11874</v>
      </c>
      <c r="H1536" s="84">
        <v>1</v>
      </c>
    </row>
    <row r="1537" spans="1:8" x14ac:dyDescent="0.5">
      <c r="A1537" s="82">
        <v>5</v>
      </c>
      <c r="B1537" s="83">
        <v>100000109425</v>
      </c>
      <c r="C1537" s="82">
        <v>0</v>
      </c>
      <c r="D1537" s="84" t="s">
        <v>726</v>
      </c>
      <c r="E1537" s="84" t="s">
        <v>1825</v>
      </c>
      <c r="F1537" s="85">
        <v>11875</v>
      </c>
      <c r="G1537" s="85">
        <v>-11874</v>
      </c>
      <c r="H1537" s="84">
        <v>1</v>
      </c>
    </row>
    <row r="1538" spans="1:8" x14ac:dyDescent="0.5">
      <c r="A1538" s="82">
        <v>6</v>
      </c>
      <c r="B1538" s="83">
        <v>100000109426</v>
      </c>
      <c r="C1538" s="82">
        <v>0</v>
      </c>
      <c r="D1538" s="84" t="s">
        <v>726</v>
      </c>
      <c r="E1538" s="84" t="s">
        <v>1825</v>
      </c>
      <c r="F1538" s="85">
        <v>11875</v>
      </c>
      <c r="G1538" s="85">
        <v>-11874</v>
      </c>
      <c r="H1538" s="84">
        <v>1</v>
      </c>
    </row>
    <row r="1539" spans="1:8" x14ac:dyDescent="0.5">
      <c r="A1539" s="82">
        <v>7</v>
      </c>
      <c r="B1539" s="83">
        <v>100000109427</v>
      </c>
      <c r="C1539" s="82">
        <v>0</v>
      </c>
      <c r="D1539" s="84" t="s">
        <v>726</v>
      </c>
      <c r="E1539" s="84" t="s">
        <v>1825</v>
      </c>
      <c r="F1539" s="85">
        <v>11875</v>
      </c>
      <c r="G1539" s="85">
        <v>-11874</v>
      </c>
      <c r="H1539" s="84">
        <v>1</v>
      </c>
    </row>
    <row r="1540" spans="1:8" x14ac:dyDescent="0.5">
      <c r="A1540" s="82">
        <v>8</v>
      </c>
      <c r="B1540" s="83">
        <v>100000109428</v>
      </c>
      <c r="C1540" s="82">
        <v>0</v>
      </c>
      <c r="D1540" s="84" t="s">
        <v>726</v>
      </c>
      <c r="E1540" s="84" t="s">
        <v>1825</v>
      </c>
      <c r="F1540" s="85">
        <v>11875</v>
      </c>
      <c r="G1540" s="85">
        <v>-11874</v>
      </c>
      <c r="H1540" s="84">
        <v>1</v>
      </c>
    </row>
    <row r="1541" spans="1:8" x14ac:dyDescent="0.5">
      <c r="A1541" s="82">
        <v>9</v>
      </c>
      <c r="B1541" s="83">
        <v>100000109429</v>
      </c>
      <c r="C1541" s="82">
        <v>0</v>
      </c>
      <c r="D1541" s="84" t="s">
        <v>726</v>
      </c>
      <c r="E1541" s="84" t="s">
        <v>1825</v>
      </c>
      <c r="F1541" s="85">
        <v>11875</v>
      </c>
      <c r="G1541" s="85">
        <v>-11874</v>
      </c>
      <c r="H1541" s="84">
        <v>1</v>
      </c>
    </row>
    <row r="1542" spans="1:8" x14ac:dyDescent="0.5">
      <c r="A1542" s="82">
        <v>10</v>
      </c>
      <c r="B1542" s="83">
        <v>100000109430</v>
      </c>
      <c r="C1542" s="82">
        <v>0</v>
      </c>
      <c r="D1542" s="84" t="s">
        <v>726</v>
      </c>
      <c r="E1542" s="84" t="s">
        <v>1825</v>
      </c>
      <c r="F1542" s="85">
        <v>11875</v>
      </c>
      <c r="G1542" s="85">
        <v>-11874</v>
      </c>
      <c r="H1542" s="84">
        <v>1</v>
      </c>
    </row>
    <row r="1543" spans="1:8" x14ac:dyDescent="0.5">
      <c r="A1543" s="82">
        <v>11</v>
      </c>
      <c r="B1543" s="83">
        <v>100000109431</v>
      </c>
      <c r="C1543" s="82">
        <v>0</v>
      </c>
      <c r="D1543" s="84" t="s">
        <v>726</v>
      </c>
      <c r="E1543" s="84" t="s">
        <v>1825</v>
      </c>
      <c r="F1543" s="85">
        <v>11875</v>
      </c>
      <c r="G1543" s="85">
        <v>-11874</v>
      </c>
      <c r="H1543" s="84">
        <v>1</v>
      </c>
    </row>
    <row r="1544" spans="1:8" x14ac:dyDescent="0.5">
      <c r="A1544" s="82">
        <v>12</v>
      </c>
      <c r="B1544" s="83">
        <v>100000109432</v>
      </c>
      <c r="C1544" s="82">
        <v>0</v>
      </c>
      <c r="D1544" s="84" t="s">
        <v>726</v>
      </c>
      <c r="E1544" s="84" t="s">
        <v>1825</v>
      </c>
      <c r="F1544" s="85">
        <v>11875</v>
      </c>
      <c r="G1544" s="85">
        <v>-11874</v>
      </c>
      <c r="H1544" s="84">
        <v>1</v>
      </c>
    </row>
    <row r="1545" spans="1:8" x14ac:dyDescent="0.5">
      <c r="A1545" s="82">
        <v>13</v>
      </c>
      <c r="B1545" s="83">
        <v>100000109433</v>
      </c>
      <c r="C1545" s="82">
        <v>0</v>
      </c>
      <c r="D1545" s="84" t="s">
        <v>726</v>
      </c>
      <c r="E1545" s="84" t="s">
        <v>1825</v>
      </c>
      <c r="F1545" s="85">
        <v>11875</v>
      </c>
      <c r="G1545" s="85">
        <v>-11874</v>
      </c>
      <c r="H1545" s="84">
        <v>1</v>
      </c>
    </row>
    <row r="1546" spans="1:8" x14ac:dyDescent="0.5">
      <c r="A1546" s="82">
        <v>14</v>
      </c>
      <c r="B1546" s="83">
        <v>100000109434</v>
      </c>
      <c r="C1546" s="82">
        <v>0</v>
      </c>
      <c r="D1546" s="84" t="s">
        <v>726</v>
      </c>
      <c r="E1546" s="84" t="s">
        <v>1825</v>
      </c>
      <c r="F1546" s="85">
        <v>11875</v>
      </c>
      <c r="G1546" s="85">
        <v>-11874</v>
      </c>
      <c r="H1546" s="84">
        <v>1</v>
      </c>
    </row>
    <row r="1547" spans="1:8" x14ac:dyDescent="0.5">
      <c r="A1547" s="82">
        <v>15</v>
      </c>
      <c r="B1547" s="83">
        <v>100000109435</v>
      </c>
      <c r="C1547" s="82">
        <v>0</v>
      </c>
      <c r="D1547" s="84" t="s">
        <v>726</v>
      </c>
      <c r="E1547" s="84" t="s">
        <v>1825</v>
      </c>
      <c r="F1547" s="85">
        <v>11875</v>
      </c>
      <c r="G1547" s="85">
        <v>-11874</v>
      </c>
      <c r="H1547" s="84">
        <v>1</v>
      </c>
    </row>
    <row r="1548" spans="1:8" x14ac:dyDescent="0.5">
      <c r="A1548" s="82">
        <v>16</v>
      </c>
      <c r="B1548" s="83">
        <v>100000109436</v>
      </c>
      <c r="C1548" s="82">
        <v>0</v>
      </c>
      <c r="D1548" s="84" t="s">
        <v>726</v>
      </c>
      <c r="E1548" s="84" t="s">
        <v>1825</v>
      </c>
      <c r="F1548" s="85">
        <v>11875</v>
      </c>
      <c r="G1548" s="85">
        <v>-11874</v>
      </c>
      <c r="H1548" s="84">
        <v>1</v>
      </c>
    </row>
    <row r="1549" spans="1:8" x14ac:dyDescent="0.5">
      <c r="A1549" s="82">
        <v>17</v>
      </c>
      <c r="B1549" s="83">
        <v>100000109437</v>
      </c>
      <c r="C1549" s="82">
        <v>0</v>
      </c>
      <c r="D1549" s="84" t="s">
        <v>726</v>
      </c>
      <c r="E1549" s="84" t="s">
        <v>1825</v>
      </c>
      <c r="F1549" s="85">
        <v>11875</v>
      </c>
      <c r="G1549" s="85">
        <v>-11874</v>
      </c>
      <c r="H1549" s="84">
        <v>1</v>
      </c>
    </row>
    <row r="1550" spans="1:8" x14ac:dyDescent="0.5">
      <c r="A1550" s="82">
        <v>18</v>
      </c>
      <c r="B1550" s="83">
        <v>100000109438</v>
      </c>
      <c r="C1550" s="82">
        <v>0</v>
      </c>
      <c r="D1550" s="84" t="s">
        <v>726</v>
      </c>
      <c r="E1550" s="84" t="s">
        <v>1825</v>
      </c>
      <c r="F1550" s="85">
        <v>11875</v>
      </c>
      <c r="G1550" s="85">
        <v>-11874</v>
      </c>
      <c r="H1550" s="84">
        <v>1</v>
      </c>
    </row>
    <row r="1551" spans="1:8" x14ac:dyDescent="0.5">
      <c r="A1551" s="82">
        <v>19</v>
      </c>
      <c r="B1551" s="83">
        <v>100000109439</v>
      </c>
      <c r="C1551" s="82">
        <v>0</v>
      </c>
      <c r="D1551" s="84" t="s">
        <v>726</v>
      </c>
      <c r="E1551" s="84" t="s">
        <v>1825</v>
      </c>
      <c r="F1551" s="85">
        <v>11875</v>
      </c>
      <c r="G1551" s="85">
        <v>-11874</v>
      </c>
      <c r="H1551" s="84">
        <v>1</v>
      </c>
    </row>
    <row r="1552" spans="1:8" x14ac:dyDescent="0.5">
      <c r="A1552" s="82">
        <v>20</v>
      </c>
      <c r="B1552" s="83">
        <v>100000109440</v>
      </c>
      <c r="C1552" s="82">
        <v>0</v>
      </c>
      <c r="D1552" s="84" t="s">
        <v>726</v>
      </c>
      <c r="E1552" s="84" t="s">
        <v>1825</v>
      </c>
      <c r="F1552" s="85">
        <v>11875</v>
      </c>
      <c r="G1552" s="85">
        <v>-11874</v>
      </c>
      <c r="H1552" s="84">
        <v>1</v>
      </c>
    </row>
    <row r="1553" spans="1:8" x14ac:dyDescent="0.5">
      <c r="A1553" s="82">
        <v>21</v>
      </c>
      <c r="B1553" s="83">
        <v>100000109441</v>
      </c>
      <c r="C1553" s="82">
        <v>0</v>
      </c>
      <c r="D1553" s="84" t="s">
        <v>726</v>
      </c>
      <c r="E1553" s="84" t="s">
        <v>1825</v>
      </c>
      <c r="F1553" s="85">
        <v>11875</v>
      </c>
      <c r="G1553" s="85">
        <v>-11874</v>
      </c>
      <c r="H1553" s="84">
        <v>1</v>
      </c>
    </row>
    <row r="1554" spans="1:8" x14ac:dyDescent="0.5">
      <c r="A1554" s="82">
        <v>22</v>
      </c>
      <c r="B1554" s="83">
        <v>100000109442</v>
      </c>
      <c r="C1554" s="82">
        <v>0</v>
      </c>
      <c r="D1554" s="84" t="s">
        <v>726</v>
      </c>
      <c r="E1554" s="84" t="s">
        <v>1825</v>
      </c>
      <c r="F1554" s="85">
        <v>11875</v>
      </c>
      <c r="G1554" s="85">
        <v>-11874</v>
      </c>
      <c r="H1554" s="84">
        <v>1</v>
      </c>
    </row>
    <row r="1555" spans="1:8" x14ac:dyDescent="0.5">
      <c r="A1555" s="82">
        <v>23</v>
      </c>
      <c r="B1555" s="83">
        <v>100000109509</v>
      </c>
      <c r="C1555" s="82">
        <v>0</v>
      </c>
      <c r="D1555" s="84" t="s">
        <v>726</v>
      </c>
      <c r="E1555" s="84" t="s">
        <v>1826</v>
      </c>
      <c r="F1555" s="85">
        <v>26000</v>
      </c>
      <c r="G1555" s="85">
        <v>-25999</v>
      </c>
      <c r="H1555" s="84">
        <v>1</v>
      </c>
    </row>
    <row r="1556" spans="1:8" x14ac:dyDescent="0.5">
      <c r="A1556" s="82">
        <v>24</v>
      </c>
      <c r="B1556" s="83">
        <v>100000109510</v>
      </c>
      <c r="C1556" s="82">
        <v>0</v>
      </c>
      <c r="D1556" s="84" t="s">
        <v>726</v>
      </c>
      <c r="E1556" s="84" t="s">
        <v>1826</v>
      </c>
      <c r="F1556" s="85">
        <v>26000</v>
      </c>
      <c r="G1556" s="85">
        <v>-25999</v>
      </c>
      <c r="H1556" s="84">
        <v>1</v>
      </c>
    </row>
    <row r="1557" spans="1:8" x14ac:dyDescent="0.5">
      <c r="A1557" s="82">
        <v>25</v>
      </c>
      <c r="B1557" s="83">
        <v>100000109511</v>
      </c>
      <c r="C1557" s="82">
        <v>0</v>
      </c>
      <c r="D1557" s="84" t="s">
        <v>726</v>
      </c>
      <c r="E1557" s="84" t="s">
        <v>1826</v>
      </c>
      <c r="F1557" s="85">
        <v>26000</v>
      </c>
      <c r="G1557" s="85">
        <v>-25999</v>
      </c>
      <c r="H1557" s="84">
        <v>1</v>
      </c>
    </row>
    <row r="1558" spans="1:8" x14ac:dyDescent="0.5">
      <c r="A1558" s="82">
        <v>26</v>
      </c>
      <c r="B1558" s="83">
        <v>100000109512</v>
      </c>
      <c r="C1558" s="82">
        <v>0</v>
      </c>
      <c r="D1558" s="84" t="s">
        <v>726</v>
      </c>
      <c r="E1558" s="84" t="s">
        <v>1826</v>
      </c>
      <c r="F1558" s="85">
        <v>26000.01</v>
      </c>
      <c r="G1558" s="85">
        <v>-25999.01</v>
      </c>
      <c r="H1558" s="84">
        <v>1</v>
      </c>
    </row>
    <row r="1559" spans="1:8" x14ac:dyDescent="0.5">
      <c r="A1559" s="82">
        <v>27</v>
      </c>
      <c r="B1559" s="83">
        <v>100000109515</v>
      </c>
      <c r="C1559" s="82">
        <v>0</v>
      </c>
      <c r="D1559" s="84" t="s">
        <v>726</v>
      </c>
      <c r="E1559" s="84" t="s">
        <v>1827</v>
      </c>
      <c r="F1559" s="85">
        <v>28999.99</v>
      </c>
      <c r="G1559" s="85">
        <v>-28998.99</v>
      </c>
      <c r="H1559" s="84">
        <v>1</v>
      </c>
    </row>
    <row r="1560" spans="1:8" x14ac:dyDescent="0.5">
      <c r="A1560" s="82">
        <v>28</v>
      </c>
      <c r="B1560" s="83">
        <v>100000109516</v>
      </c>
      <c r="C1560" s="82">
        <v>0</v>
      </c>
      <c r="D1560" s="84" t="s">
        <v>726</v>
      </c>
      <c r="E1560" s="84" t="s">
        <v>1827</v>
      </c>
      <c r="F1560" s="85">
        <v>16000</v>
      </c>
      <c r="G1560" s="85">
        <v>-15999</v>
      </c>
      <c r="H1560" s="84">
        <v>1</v>
      </c>
    </row>
    <row r="1561" spans="1:8" x14ac:dyDescent="0.5">
      <c r="A1561" s="82">
        <v>29</v>
      </c>
      <c r="B1561" s="83">
        <v>100000109517</v>
      </c>
      <c r="C1561" s="82">
        <v>0</v>
      </c>
      <c r="D1561" s="84" t="s">
        <v>726</v>
      </c>
      <c r="E1561" s="84" t="s">
        <v>1827</v>
      </c>
      <c r="F1561" s="85">
        <v>16000</v>
      </c>
      <c r="G1561" s="85">
        <v>-15999</v>
      </c>
      <c r="H1561" s="84">
        <v>1</v>
      </c>
    </row>
    <row r="1562" spans="1:8" x14ac:dyDescent="0.5">
      <c r="A1562" s="82">
        <v>30</v>
      </c>
      <c r="B1562" s="83">
        <v>100000109518</v>
      </c>
      <c r="C1562" s="82">
        <v>0</v>
      </c>
      <c r="D1562" s="84" t="s">
        <v>726</v>
      </c>
      <c r="E1562" s="84" t="s">
        <v>1827</v>
      </c>
      <c r="F1562" s="85">
        <v>16000</v>
      </c>
      <c r="G1562" s="85">
        <v>-15999</v>
      </c>
      <c r="H1562" s="84">
        <v>1</v>
      </c>
    </row>
    <row r="1563" spans="1:8" x14ac:dyDescent="0.5">
      <c r="A1563" s="82">
        <v>31</v>
      </c>
      <c r="B1563" s="83">
        <v>100000211794</v>
      </c>
      <c r="C1563" s="82">
        <v>0</v>
      </c>
      <c r="D1563" s="84" t="s">
        <v>1828</v>
      </c>
      <c r="E1563" s="84" t="s">
        <v>323</v>
      </c>
      <c r="F1563" s="85">
        <v>299781.59999999998</v>
      </c>
      <c r="G1563" s="85">
        <v>-299780.59999999998</v>
      </c>
      <c r="H1563" s="84">
        <v>1</v>
      </c>
    </row>
    <row r="1564" spans="1:8" x14ac:dyDescent="0.5">
      <c r="A1564" s="82"/>
      <c r="B1564" s="83">
        <v>100000211794</v>
      </c>
      <c r="C1564" s="82">
        <v>1</v>
      </c>
      <c r="D1564" s="84" t="s">
        <v>1828</v>
      </c>
      <c r="E1564" s="84" t="s">
        <v>323</v>
      </c>
      <c r="F1564" s="85">
        <v>199854.4</v>
      </c>
      <c r="G1564" s="85">
        <v>-199853.4</v>
      </c>
      <c r="H1564" s="84">
        <v>1</v>
      </c>
    </row>
    <row r="1565" spans="1:8" x14ac:dyDescent="0.5">
      <c r="A1565" s="82">
        <v>32</v>
      </c>
      <c r="B1565" s="83">
        <v>100000224763</v>
      </c>
      <c r="C1565" s="82">
        <v>0</v>
      </c>
      <c r="D1565" s="84" t="s">
        <v>1829</v>
      </c>
      <c r="E1565" s="84" t="s">
        <v>1830</v>
      </c>
      <c r="F1565" s="85">
        <v>4497.5</v>
      </c>
      <c r="G1565" s="85">
        <v>-4496.5</v>
      </c>
      <c r="H1565" s="84">
        <v>1</v>
      </c>
    </row>
    <row r="1566" spans="1:8" x14ac:dyDescent="0.5">
      <c r="A1566" s="82"/>
      <c r="B1566" s="83">
        <v>100000224763</v>
      </c>
      <c r="C1566" s="82">
        <v>1</v>
      </c>
      <c r="D1566" s="84" t="s">
        <v>1829</v>
      </c>
      <c r="E1566" s="84" t="s">
        <v>1830</v>
      </c>
      <c r="F1566" s="85">
        <v>4497.5</v>
      </c>
      <c r="G1566" s="85">
        <v>-4496.5</v>
      </c>
      <c r="H1566" s="84">
        <v>1</v>
      </c>
    </row>
    <row r="1567" spans="1:8" x14ac:dyDescent="0.5">
      <c r="A1567" s="82">
        <v>33</v>
      </c>
      <c r="B1567" s="83">
        <v>100000224764</v>
      </c>
      <c r="C1567" s="82">
        <v>0</v>
      </c>
      <c r="D1567" s="84" t="s">
        <v>1829</v>
      </c>
      <c r="E1567" s="84" t="s">
        <v>1830</v>
      </c>
      <c r="F1567" s="85">
        <v>4497.5</v>
      </c>
      <c r="G1567" s="85">
        <v>-4496.5</v>
      </c>
      <c r="H1567" s="84">
        <v>1</v>
      </c>
    </row>
    <row r="1568" spans="1:8" x14ac:dyDescent="0.5">
      <c r="A1568" s="82"/>
      <c r="B1568" s="83">
        <v>100000224764</v>
      </c>
      <c r="C1568" s="82">
        <v>1</v>
      </c>
      <c r="D1568" s="84" t="s">
        <v>1829</v>
      </c>
      <c r="E1568" s="84" t="s">
        <v>1830</v>
      </c>
      <c r="F1568" s="85">
        <v>4497.5</v>
      </c>
      <c r="G1568" s="85">
        <v>-4496.5</v>
      </c>
      <c r="H1568" s="84">
        <v>1</v>
      </c>
    </row>
    <row r="1569" spans="1:8" x14ac:dyDescent="0.5">
      <c r="A1569" s="82">
        <v>34</v>
      </c>
      <c r="B1569" s="83">
        <v>100000224765</v>
      </c>
      <c r="C1569" s="82">
        <v>0</v>
      </c>
      <c r="D1569" s="84" t="s">
        <v>1829</v>
      </c>
      <c r="E1569" s="84" t="s">
        <v>1830</v>
      </c>
      <c r="F1569" s="85">
        <v>4497.5</v>
      </c>
      <c r="G1569" s="85">
        <v>-4496.5</v>
      </c>
      <c r="H1569" s="84">
        <v>1</v>
      </c>
    </row>
    <row r="1570" spans="1:8" x14ac:dyDescent="0.5">
      <c r="A1570" s="82"/>
      <c r="B1570" s="83">
        <v>100000224765</v>
      </c>
      <c r="C1570" s="82">
        <v>1</v>
      </c>
      <c r="D1570" s="84" t="s">
        <v>1829</v>
      </c>
      <c r="E1570" s="84" t="s">
        <v>1830</v>
      </c>
      <c r="F1570" s="85">
        <v>4497.5</v>
      </c>
      <c r="G1570" s="85">
        <v>-4496.5</v>
      </c>
      <c r="H1570" s="84">
        <v>1</v>
      </c>
    </row>
    <row r="1571" spans="1:8" x14ac:dyDescent="0.5">
      <c r="A1571" s="82">
        <v>35</v>
      </c>
      <c r="B1571" s="83">
        <v>100000224766</v>
      </c>
      <c r="C1571" s="82">
        <v>0</v>
      </c>
      <c r="D1571" s="84" t="s">
        <v>1829</v>
      </c>
      <c r="E1571" s="84" t="s">
        <v>1830</v>
      </c>
      <c r="F1571" s="85">
        <v>4497.5</v>
      </c>
      <c r="G1571" s="85">
        <v>-4496.5</v>
      </c>
      <c r="H1571" s="84">
        <v>1</v>
      </c>
    </row>
    <row r="1572" spans="1:8" x14ac:dyDescent="0.5">
      <c r="A1572" s="82"/>
      <c r="B1572" s="83">
        <v>100000224766</v>
      </c>
      <c r="C1572" s="82">
        <v>1</v>
      </c>
      <c r="D1572" s="84" t="s">
        <v>1829</v>
      </c>
      <c r="E1572" s="84" t="s">
        <v>1830</v>
      </c>
      <c r="F1572" s="85">
        <v>4497.5</v>
      </c>
      <c r="G1572" s="85">
        <v>-4496.5</v>
      </c>
      <c r="H1572" s="84">
        <v>1</v>
      </c>
    </row>
    <row r="1573" spans="1:8" x14ac:dyDescent="0.5">
      <c r="A1573" s="82">
        <v>36</v>
      </c>
      <c r="B1573" s="83">
        <v>100000224767</v>
      </c>
      <c r="C1573" s="82">
        <v>0</v>
      </c>
      <c r="D1573" s="84" t="s">
        <v>1829</v>
      </c>
      <c r="E1573" s="84" t="s">
        <v>1830</v>
      </c>
      <c r="F1573" s="85">
        <v>4497.5</v>
      </c>
      <c r="G1573" s="85">
        <v>-4496.5</v>
      </c>
      <c r="H1573" s="84">
        <v>1</v>
      </c>
    </row>
    <row r="1574" spans="1:8" x14ac:dyDescent="0.5">
      <c r="A1574" s="82"/>
      <c r="B1574" s="83">
        <v>100000224767</v>
      </c>
      <c r="C1574" s="82">
        <v>1</v>
      </c>
      <c r="D1574" s="84" t="s">
        <v>1829</v>
      </c>
      <c r="E1574" s="84" t="s">
        <v>1830</v>
      </c>
      <c r="F1574" s="85">
        <v>4497.5</v>
      </c>
      <c r="G1574" s="85">
        <v>-4496.5</v>
      </c>
      <c r="H1574" s="84">
        <v>1</v>
      </c>
    </row>
    <row r="1575" spans="1:8" x14ac:dyDescent="0.5">
      <c r="A1575" s="82">
        <v>37</v>
      </c>
      <c r="B1575" s="83">
        <v>100000303248</v>
      </c>
      <c r="C1575" s="82">
        <v>0</v>
      </c>
      <c r="D1575" s="84" t="s">
        <v>326</v>
      </c>
      <c r="E1575" s="84" t="s">
        <v>327</v>
      </c>
      <c r="F1575" s="85">
        <v>1819107</v>
      </c>
      <c r="G1575" s="85">
        <v>-1819106</v>
      </c>
      <c r="H1575" s="84">
        <v>1</v>
      </c>
    </row>
    <row r="1576" spans="1:8" x14ac:dyDescent="0.5">
      <c r="A1576" s="82">
        <v>38</v>
      </c>
      <c r="B1576" s="83">
        <v>100000309978</v>
      </c>
      <c r="C1576" s="82">
        <v>0</v>
      </c>
      <c r="D1576" s="84" t="s">
        <v>294</v>
      </c>
      <c r="E1576" s="84" t="s">
        <v>1831</v>
      </c>
      <c r="F1576" s="85">
        <v>743008</v>
      </c>
      <c r="G1576" s="85">
        <v>-743007</v>
      </c>
      <c r="H1576" s="84">
        <v>1</v>
      </c>
    </row>
    <row r="1577" spans="1:8" x14ac:dyDescent="0.5">
      <c r="A1577" s="82">
        <v>39</v>
      </c>
      <c r="B1577" s="83">
        <v>100000309979</v>
      </c>
      <c r="C1577" s="82">
        <v>0</v>
      </c>
      <c r="D1577" s="84" t="s">
        <v>294</v>
      </c>
      <c r="E1577" s="84" t="s">
        <v>1831</v>
      </c>
      <c r="F1577" s="85">
        <v>743008</v>
      </c>
      <c r="G1577" s="85">
        <v>-743007</v>
      </c>
      <c r="H1577" s="84">
        <v>1</v>
      </c>
    </row>
    <row r="1578" spans="1:8" s="81" customFormat="1" x14ac:dyDescent="0.5">
      <c r="A1578" s="78"/>
      <c r="B1578" s="163" t="s">
        <v>1823</v>
      </c>
      <c r="C1578" s="163"/>
      <c r="D1578" s="163"/>
      <c r="E1578" s="163"/>
      <c r="F1578" s="86">
        <f>SUM(F1533:F1577)</f>
        <v>4333134</v>
      </c>
      <c r="G1578" s="86">
        <f>SUM(G1533:G1577)</f>
        <v>-4333089</v>
      </c>
      <c r="H1578" s="86">
        <f>SUM(H1533:H1577)</f>
        <v>45</v>
      </c>
    </row>
    <row r="1579" spans="1:8" s="81" customFormat="1" x14ac:dyDescent="0.5">
      <c r="A1579" s="78"/>
      <c r="B1579" s="158" t="s">
        <v>667</v>
      </c>
      <c r="C1579" s="158"/>
      <c r="D1579" s="158"/>
      <c r="E1579" s="158"/>
      <c r="F1579" s="86">
        <v>106710630.93000001</v>
      </c>
      <c r="G1579" s="86">
        <v>-15347062.560000001</v>
      </c>
      <c r="H1579" s="86">
        <v>91363568.370000005</v>
      </c>
    </row>
    <row r="1580" spans="1:8" x14ac:dyDescent="0.5">
      <c r="B1580" s="74"/>
    </row>
    <row r="1581" spans="1:8" s="81" customFormat="1" x14ac:dyDescent="0.5">
      <c r="A1581" s="81" t="s">
        <v>329</v>
      </c>
      <c r="C1581" s="92"/>
    </row>
    <row r="1582" spans="1:8" s="81" customFormat="1" x14ac:dyDescent="0.5">
      <c r="A1582" s="78" t="s">
        <v>0</v>
      </c>
      <c r="B1582" s="80" t="s">
        <v>58</v>
      </c>
      <c r="C1582" s="78" t="s">
        <v>59</v>
      </c>
      <c r="D1582" s="80" t="s">
        <v>60</v>
      </c>
      <c r="E1582" s="80" t="s">
        <v>61</v>
      </c>
      <c r="F1582" s="80" t="s">
        <v>579</v>
      </c>
      <c r="G1582" s="80" t="s">
        <v>63</v>
      </c>
      <c r="H1582" s="80" t="s">
        <v>64</v>
      </c>
    </row>
    <row r="1583" spans="1:8" x14ac:dyDescent="0.5">
      <c r="A1583" s="82">
        <v>1</v>
      </c>
      <c r="B1583" s="83">
        <v>100000254909</v>
      </c>
      <c r="C1583" s="82">
        <v>0</v>
      </c>
      <c r="D1583" s="84" t="s">
        <v>1832</v>
      </c>
      <c r="E1583" s="84" t="s">
        <v>1833</v>
      </c>
      <c r="F1583" s="85">
        <v>9000</v>
      </c>
      <c r="G1583" s="85">
        <v>-7214.79</v>
      </c>
      <c r="H1583" s="85">
        <v>1785.21</v>
      </c>
    </row>
    <row r="1584" spans="1:8" x14ac:dyDescent="0.5">
      <c r="A1584" s="82">
        <v>2</v>
      </c>
      <c r="B1584" s="83">
        <v>100000254911</v>
      </c>
      <c r="C1584" s="82">
        <v>0</v>
      </c>
      <c r="D1584" s="84" t="s">
        <v>1832</v>
      </c>
      <c r="E1584" s="84" t="s">
        <v>1833</v>
      </c>
      <c r="F1584" s="85">
        <v>9000</v>
      </c>
      <c r="G1584" s="85">
        <v>-7214.79</v>
      </c>
      <c r="H1584" s="85">
        <v>1785.21</v>
      </c>
    </row>
    <row r="1585" spans="1:8" x14ac:dyDescent="0.5">
      <c r="A1585" s="82">
        <v>3</v>
      </c>
      <c r="B1585" s="83">
        <v>100000303546</v>
      </c>
      <c r="C1585" s="82">
        <v>0</v>
      </c>
      <c r="D1585" s="84" t="s">
        <v>1809</v>
      </c>
      <c r="E1585" s="84" t="s">
        <v>1834</v>
      </c>
      <c r="F1585" s="85">
        <v>478000</v>
      </c>
      <c r="G1585" s="85">
        <v>-340493.15</v>
      </c>
      <c r="H1585" s="85">
        <v>137506.85</v>
      </c>
    </row>
    <row r="1586" spans="1:8" x14ac:dyDescent="0.5">
      <c r="A1586" s="82">
        <v>4</v>
      </c>
      <c r="B1586" s="83">
        <v>100000308693</v>
      </c>
      <c r="C1586" s="82">
        <v>0</v>
      </c>
      <c r="D1586" s="84" t="s">
        <v>1835</v>
      </c>
      <c r="E1586" s="84" t="s">
        <v>1836</v>
      </c>
      <c r="F1586" s="85">
        <v>15000</v>
      </c>
      <c r="G1586" s="85">
        <v>-10249.32</v>
      </c>
      <c r="H1586" s="85">
        <v>4750.68</v>
      </c>
    </row>
    <row r="1587" spans="1:8" x14ac:dyDescent="0.5">
      <c r="A1587" s="82">
        <v>5</v>
      </c>
      <c r="B1587" s="83">
        <v>100000308694</v>
      </c>
      <c r="C1587" s="82">
        <v>0</v>
      </c>
      <c r="D1587" s="84" t="s">
        <v>1835</v>
      </c>
      <c r="E1587" s="84" t="s">
        <v>1836</v>
      </c>
      <c r="F1587" s="85">
        <v>45000</v>
      </c>
      <c r="G1587" s="85">
        <v>-30747.95</v>
      </c>
      <c r="H1587" s="85">
        <v>14252.05</v>
      </c>
    </row>
    <row r="1588" spans="1:8" x14ac:dyDescent="0.5">
      <c r="A1588" s="82">
        <v>6</v>
      </c>
      <c r="B1588" s="83">
        <v>100000308695</v>
      </c>
      <c r="C1588" s="82">
        <v>0</v>
      </c>
      <c r="D1588" s="84" t="s">
        <v>1835</v>
      </c>
      <c r="E1588" s="84" t="s">
        <v>1836</v>
      </c>
      <c r="F1588" s="85">
        <v>15000</v>
      </c>
      <c r="G1588" s="85">
        <v>-10249.32</v>
      </c>
      <c r="H1588" s="85">
        <v>4750.68</v>
      </c>
    </row>
    <row r="1589" spans="1:8" x14ac:dyDescent="0.5">
      <c r="A1589" s="82">
        <v>7</v>
      </c>
      <c r="B1589" s="83">
        <v>100000308696</v>
      </c>
      <c r="C1589" s="82">
        <v>0</v>
      </c>
      <c r="D1589" s="84" t="s">
        <v>1835</v>
      </c>
      <c r="E1589" s="84" t="s">
        <v>1836</v>
      </c>
      <c r="F1589" s="85">
        <v>15000</v>
      </c>
      <c r="G1589" s="85">
        <v>-10249.32</v>
      </c>
      <c r="H1589" s="85">
        <v>4750.68</v>
      </c>
    </row>
    <row r="1590" spans="1:8" x14ac:dyDescent="0.5">
      <c r="A1590" s="82">
        <v>8</v>
      </c>
      <c r="B1590" s="83">
        <v>100000308697</v>
      </c>
      <c r="C1590" s="82">
        <v>0</v>
      </c>
      <c r="D1590" s="84" t="s">
        <v>1835</v>
      </c>
      <c r="E1590" s="84" t="s">
        <v>1836</v>
      </c>
      <c r="F1590" s="85">
        <v>20000</v>
      </c>
      <c r="G1590" s="85">
        <v>-13665.75</v>
      </c>
      <c r="H1590" s="85">
        <v>6334.25</v>
      </c>
    </row>
    <row r="1591" spans="1:8" x14ac:dyDescent="0.5">
      <c r="A1591" s="82">
        <v>9</v>
      </c>
      <c r="B1591" s="83">
        <v>100000557353</v>
      </c>
      <c r="C1591" s="82">
        <v>0</v>
      </c>
      <c r="D1591" s="84" t="s">
        <v>306</v>
      </c>
      <c r="E1591" s="84" t="s">
        <v>1837</v>
      </c>
      <c r="F1591" s="85">
        <v>465664</v>
      </c>
      <c r="G1591" s="85">
        <v>-46013.75</v>
      </c>
      <c r="H1591" s="85">
        <v>419650.25</v>
      </c>
    </row>
    <row r="1592" spans="1:8" x14ac:dyDescent="0.5">
      <c r="A1592" s="82">
        <v>10</v>
      </c>
      <c r="B1592" s="83">
        <v>100000557354</v>
      </c>
      <c r="C1592" s="82">
        <v>0</v>
      </c>
      <c r="D1592" s="84" t="s">
        <v>306</v>
      </c>
      <c r="E1592" s="84" t="s">
        <v>1838</v>
      </c>
      <c r="F1592" s="85">
        <v>1316100</v>
      </c>
      <c r="G1592" s="85">
        <v>-130048.05</v>
      </c>
      <c r="H1592" s="85">
        <v>1186051.95</v>
      </c>
    </row>
    <row r="1593" spans="1:8" s="81" customFormat="1" x14ac:dyDescent="0.5">
      <c r="A1593" s="78"/>
      <c r="B1593" s="163" t="s">
        <v>329</v>
      </c>
      <c r="C1593" s="163"/>
      <c r="D1593" s="163"/>
      <c r="E1593" s="163"/>
      <c r="F1593" s="86">
        <f>SUM(F1583:F1592)</f>
        <v>2387764</v>
      </c>
      <c r="G1593" s="86">
        <f>SUM(G1583:G1592)</f>
        <v>-606146.19000000006</v>
      </c>
      <c r="H1593" s="86">
        <f>SUM(H1583:H1592)</f>
        <v>1781617.81</v>
      </c>
    </row>
    <row r="1594" spans="1:8" x14ac:dyDescent="0.5">
      <c r="B1594" s="74"/>
    </row>
    <row r="1595" spans="1:8" s="81" customFormat="1" x14ac:dyDescent="0.5">
      <c r="A1595" s="81" t="s">
        <v>1839</v>
      </c>
      <c r="C1595" s="92"/>
    </row>
    <row r="1596" spans="1:8" s="81" customFormat="1" x14ac:dyDescent="0.5">
      <c r="A1596" s="78" t="s">
        <v>0</v>
      </c>
      <c r="B1596" s="80" t="s">
        <v>58</v>
      </c>
      <c r="C1596" s="78" t="s">
        <v>59</v>
      </c>
      <c r="D1596" s="80" t="s">
        <v>60</v>
      </c>
      <c r="E1596" s="80" t="s">
        <v>61</v>
      </c>
      <c r="F1596" s="80" t="s">
        <v>579</v>
      </c>
      <c r="G1596" s="80" t="s">
        <v>63</v>
      </c>
      <c r="H1596" s="80" t="s">
        <v>64</v>
      </c>
    </row>
    <row r="1597" spans="1:8" x14ac:dyDescent="0.5">
      <c r="A1597" s="82">
        <v>1</v>
      </c>
      <c r="B1597" s="83">
        <v>100000042540</v>
      </c>
      <c r="C1597" s="82">
        <v>0</v>
      </c>
      <c r="D1597" s="84" t="s">
        <v>741</v>
      </c>
      <c r="E1597" s="84" t="s">
        <v>369</v>
      </c>
      <c r="F1597" s="85">
        <v>392000</v>
      </c>
      <c r="G1597" s="85">
        <v>-391999</v>
      </c>
      <c r="H1597" s="84">
        <v>1</v>
      </c>
    </row>
    <row r="1598" spans="1:8" x14ac:dyDescent="0.5">
      <c r="A1598" s="82">
        <v>2</v>
      </c>
      <c r="B1598" s="83">
        <v>100000042564</v>
      </c>
      <c r="C1598" s="82">
        <v>0</v>
      </c>
      <c r="D1598" s="84" t="s">
        <v>741</v>
      </c>
      <c r="E1598" s="84" t="s">
        <v>369</v>
      </c>
      <c r="F1598" s="85">
        <v>89200</v>
      </c>
      <c r="G1598" s="85">
        <v>-89199</v>
      </c>
      <c r="H1598" s="84">
        <v>1</v>
      </c>
    </row>
    <row r="1599" spans="1:8" x14ac:dyDescent="0.5">
      <c r="A1599" s="82">
        <v>3</v>
      </c>
      <c r="B1599" s="83">
        <v>100000109519</v>
      </c>
      <c r="C1599" s="82">
        <v>0</v>
      </c>
      <c r="D1599" s="84" t="s">
        <v>726</v>
      </c>
      <c r="E1599" s="84" t="s">
        <v>1840</v>
      </c>
      <c r="F1599" s="85">
        <v>18725</v>
      </c>
      <c r="G1599" s="85">
        <v>-18724</v>
      </c>
      <c r="H1599" s="84">
        <v>1</v>
      </c>
    </row>
    <row r="1600" spans="1:8" x14ac:dyDescent="0.5">
      <c r="A1600" s="82">
        <v>4</v>
      </c>
      <c r="B1600" s="83">
        <v>100000109520</v>
      </c>
      <c r="C1600" s="82">
        <v>0</v>
      </c>
      <c r="D1600" s="84" t="s">
        <v>726</v>
      </c>
      <c r="E1600" s="84" t="s">
        <v>1840</v>
      </c>
      <c r="F1600" s="85">
        <v>18725</v>
      </c>
      <c r="G1600" s="85">
        <v>-18724</v>
      </c>
      <c r="H1600" s="84">
        <v>1</v>
      </c>
    </row>
    <row r="1601" spans="1:8" x14ac:dyDescent="0.5">
      <c r="A1601" s="82">
        <v>5</v>
      </c>
      <c r="B1601" s="83">
        <v>100000109521</v>
      </c>
      <c r="C1601" s="82">
        <v>0</v>
      </c>
      <c r="D1601" s="84" t="s">
        <v>726</v>
      </c>
      <c r="E1601" s="84" t="s">
        <v>1840</v>
      </c>
      <c r="F1601" s="85">
        <v>18725</v>
      </c>
      <c r="G1601" s="85">
        <v>-18724</v>
      </c>
      <c r="H1601" s="84">
        <v>1</v>
      </c>
    </row>
    <row r="1602" spans="1:8" x14ac:dyDescent="0.5">
      <c r="A1602" s="82">
        <v>6</v>
      </c>
      <c r="B1602" s="83">
        <v>100000109522</v>
      </c>
      <c r="C1602" s="82">
        <v>0</v>
      </c>
      <c r="D1602" s="84" t="s">
        <v>726</v>
      </c>
      <c r="E1602" s="84" t="s">
        <v>1840</v>
      </c>
      <c r="F1602" s="85">
        <v>18725</v>
      </c>
      <c r="G1602" s="85">
        <v>-18724</v>
      </c>
      <c r="H1602" s="84">
        <v>1</v>
      </c>
    </row>
    <row r="1603" spans="1:8" x14ac:dyDescent="0.5">
      <c r="A1603" s="82">
        <v>7</v>
      </c>
      <c r="B1603" s="83">
        <v>100000109523</v>
      </c>
      <c r="C1603" s="82">
        <v>0</v>
      </c>
      <c r="D1603" s="84" t="s">
        <v>726</v>
      </c>
      <c r="E1603" s="84" t="s">
        <v>1841</v>
      </c>
      <c r="F1603" s="85">
        <v>36808</v>
      </c>
      <c r="G1603" s="85">
        <v>-36807</v>
      </c>
      <c r="H1603" s="84">
        <v>1</v>
      </c>
    </row>
    <row r="1604" spans="1:8" x14ac:dyDescent="0.5">
      <c r="A1604" s="82">
        <v>8</v>
      </c>
      <c r="B1604" s="83">
        <v>100000109528</v>
      </c>
      <c r="C1604" s="82">
        <v>0</v>
      </c>
      <c r="D1604" s="84" t="s">
        <v>726</v>
      </c>
      <c r="E1604" s="84" t="s">
        <v>1842</v>
      </c>
      <c r="F1604" s="85">
        <v>67500</v>
      </c>
      <c r="G1604" s="85">
        <v>-67499</v>
      </c>
      <c r="H1604" s="84">
        <v>1</v>
      </c>
    </row>
    <row r="1605" spans="1:8" x14ac:dyDescent="0.5">
      <c r="A1605" s="82">
        <v>9</v>
      </c>
      <c r="B1605" s="83">
        <v>100000109529</v>
      </c>
      <c r="C1605" s="82">
        <v>0</v>
      </c>
      <c r="D1605" s="84" t="s">
        <v>726</v>
      </c>
      <c r="E1605" s="84" t="s">
        <v>1843</v>
      </c>
      <c r="F1605" s="85">
        <v>38948</v>
      </c>
      <c r="G1605" s="85">
        <v>-38947</v>
      </c>
      <c r="H1605" s="84">
        <v>1</v>
      </c>
    </row>
    <row r="1606" spans="1:8" x14ac:dyDescent="0.5">
      <c r="A1606" s="82">
        <v>10</v>
      </c>
      <c r="B1606" s="83">
        <v>100000109545</v>
      </c>
      <c r="C1606" s="82">
        <v>0</v>
      </c>
      <c r="D1606" s="84" t="s">
        <v>726</v>
      </c>
      <c r="E1606" s="84" t="s">
        <v>1844</v>
      </c>
      <c r="F1606" s="85">
        <v>49404.46</v>
      </c>
      <c r="G1606" s="85">
        <v>-49403.46</v>
      </c>
      <c r="H1606" s="84">
        <v>1</v>
      </c>
    </row>
    <row r="1607" spans="1:8" x14ac:dyDescent="0.5">
      <c r="A1607" s="82">
        <v>11</v>
      </c>
      <c r="B1607" s="83">
        <v>100000109546</v>
      </c>
      <c r="C1607" s="82">
        <v>0</v>
      </c>
      <c r="D1607" s="84" t="s">
        <v>726</v>
      </c>
      <c r="E1607" s="84" t="s">
        <v>1845</v>
      </c>
      <c r="F1607" s="85">
        <v>199900</v>
      </c>
      <c r="G1607" s="85">
        <v>-199899</v>
      </c>
      <c r="H1607" s="84">
        <v>1</v>
      </c>
    </row>
    <row r="1608" spans="1:8" x14ac:dyDescent="0.5">
      <c r="A1608" s="82">
        <v>12</v>
      </c>
      <c r="B1608" s="83">
        <v>100000109547</v>
      </c>
      <c r="C1608" s="82">
        <v>0</v>
      </c>
      <c r="D1608" s="84" t="s">
        <v>726</v>
      </c>
      <c r="E1608" s="84" t="s">
        <v>1846</v>
      </c>
      <c r="F1608" s="85">
        <v>13990</v>
      </c>
      <c r="G1608" s="85">
        <v>-13989</v>
      </c>
      <c r="H1608" s="84">
        <v>1</v>
      </c>
    </row>
    <row r="1609" spans="1:8" x14ac:dyDescent="0.5">
      <c r="A1609" s="82">
        <v>13</v>
      </c>
      <c r="B1609" s="83">
        <v>100000109548</v>
      </c>
      <c r="C1609" s="82">
        <v>0</v>
      </c>
      <c r="D1609" s="84" t="s">
        <v>726</v>
      </c>
      <c r="E1609" s="84" t="s">
        <v>1847</v>
      </c>
      <c r="F1609" s="85">
        <v>29000</v>
      </c>
      <c r="G1609" s="85">
        <v>-28999</v>
      </c>
      <c r="H1609" s="84">
        <v>1</v>
      </c>
    </row>
    <row r="1610" spans="1:8" x14ac:dyDescent="0.5">
      <c r="A1610" s="82">
        <v>14</v>
      </c>
      <c r="B1610" s="83">
        <v>100000176138</v>
      </c>
      <c r="C1610" s="82">
        <v>0</v>
      </c>
      <c r="D1610" s="84" t="s">
        <v>1848</v>
      </c>
      <c r="E1610" s="84" t="s">
        <v>1849</v>
      </c>
      <c r="F1610" s="85">
        <v>54677</v>
      </c>
      <c r="G1610" s="85">
        <v>-54676</v>
      </c>
      <c r="H1610" s="84">
        <v>1</v>
      </c>
    </row>
    <row r="1611" spans="1:8" x14ac:dyDescent="0.5">
      <c r="A1611" s="82">
        <v>15</v>
      </c>
      <c r="B1611" s="83">
        <v>100000178618</v>
      </c>
      <c r="C1611" s="82">
        <v>0</v>
      </c>
      <c r="D1611" s="84" t="s">
        <v>1850</v>
      </c>
      <c r="E1611" s="84" t="s">
        <v>1851</v>
      </c>
      <c r="F1611" s="85">
        <v>48900</v>
      </c>
      <c r="G1611" s="85">
        <v>-48899</v>
      </c>
      <c r="H1611" s="84">
        <v>1</v>
      </c>
    </row>
    <row r="1612" spans="1:8" s="81" customFormat="1" x14ac:dyDescent="0.5">
      <c r="A1612" s="78"/>
      <c r="B1612" s="163" t="s">
        <v>1839</v>
      </c>
      <c r="C1612" s="163"/>
      <c r="D1612" s="163"/>
      <c r="E1612" s="163"/>
      <c r="F1612" s="86">
        <f>SUM(F1597:F1611)</f>
        <v>1095227.46</v>
      </c>
      <c r="G1612" s="86">
        <f>SUM(G1597:G1611)</f>
        <v>-1095212.46</v>
      </c>
      <c r="H1612" s="86">
        <f>SUM(H1597:H1611)</f>
        <v>15</v>
      </c>
    </row>
    <row r="1613" spans="1:8" s="81" customFormat="1" x14ac:dyDescent="0.5">
      <c r="A1613" s="78"/>
      <c r="B1613" s="158" t="s">
        <v>667</v>
      </c>
      <c r="C1613" s="158"/>
      <c r="D1613" s="158"/>
      <c r="E1613" s="158"/>
      <c r="F1613" s="86">
        <v>3482991.46</v>
      </c>
      <c r="G1613" s="86">
        <v>-1701358.65</v>
      </c>
      <c r="H1613" s="86">
        <v>1781632.81</v>
      </c>
    </row>
    <row r="1614" spans="1:8" x14ac:dyDescent="0.5">
      <c r="B1614" s="74"/>
    </row>
    <row r="1615" spans="1:8" s="81" customFormat="1" x14ac:dyDescent="0.5">
      <c r="A1615" s="81" t="s">
        <v>1852</v>
      </c>
      <c r="C1615" s="92"/>
    </row>
    <row r="1616" spans="1:8" s="81" customFormat="1" x14ac:dyDescent="0.5">
      <c r="A1616" s="78" t="s">
        <v>0</v>
      </c>
      <c r="B1616" s="80" t="s">
        <v>58</v>
      </c>
      <c r="C1616" s="78" t="s">
        <v>59</v>
      </c>
      <c r="D1616" s="80" t="s">
        <v>60</v>
      </c>
      <c r="E1616" s="80" t="s">
        <v>61</v>
      </c>
      <c r="F1616" s="80" t="s">
        <v>579</v>
      </c>
      <c r="G1616" s="80" t="s">
        <v>63</v>
      </c>
      <c r="H1616" s="80" t="s">
        <v>64</v>
      </c>
    </row>
    <row r="1617" spans="1:8" x14ac:dyDescent="0.5">
      <c r="A1617" s="82">
        <v>1</v>
      </c>
      <c r="B1617" s="83">
        <v>100000081223</v>
      </c>
      <c r="C1617" s="82">
        <v>0</v>
      </c>
      <c r="D1617" s="84" t="s">
        <v>1853</v>
      </c>
      <c r="E1617" s="84" t="s">
        <v>1854</v>
      </c>
      <c r="F1617" s="85">
        <v>51895</v>
      </c>
      <c r="G1617" s="85">
        <v>-51894</v>
      </c>
      <c r="H1617" s="84">
        <v>1</v>
      </c>
    </row>
    <row r="1618" spans="1:8" x14ac:dyDescent="0.5">
      <c r="A1618" s="82">
        <v>2</v>
      </c>
      <c r="B1618" s="83">
        <v>100000081224</v>
      </c>
      <c r="C1618" s="82">
        <v>0</v>
      </c>
      <c r="D1618" s="84" t="s">
        <v>1853</v>
      </c>
      <c r="E1618" s="84" t="s">
        <v>1855</v>
      </c>
      <c r="F1618" s="85">
        <v>51895</v>
      </c>
      <c r="G1618" s="85">
        <v>-51894</v>
      </c>
      <c r="H1618" s="84">
        <v>1</v>
      </c>
    </row>
    <row r="1619" spans="1:8" x14ac:dyDescent="0.5">
      <c r="A1619" s="82">
        <v>3</v>
      </c>
      <c r="B1619" s="83">
        <v>100000081336</v>
      </c>
      <c r="C1619" s="82">
        <v>0</v>
      </c>
      <c r="D1619" s="84" t="s">
        <v>1856</v>
      </c>
      <c r="E1619" s="84" t="s">
        <v>1857</v>
      </c>
      <c r="F1619" s="85">
        <v>12947</v>
      </c>
      <c r="G1619" s="85">
        <v>-12946</v>
      </c>
      <c r="H1619" s="84">
        <v>1</v>
      </c>
    </row>
    <row r="1620" spans="1:8" x14ac:dyDescent="0.5">
      <c r="A1620" s="82">
        <v>4</v>
      </c>
      <c r="B1620" s="83">
        <v>100000081337</v>
      </c>
      <c r="C1620" s="82">
        <v>0</v>
      </c>
      <c r="D1620" s="84" t="s">
        <v>1856</v>
      </c>
      <c r="E1620" s="84" t="s">
        <v>1858</v>
      </c>
      <c r="F1620" s="85">
        <v>12947</v>
      </c>
      <c r="G1620" s="85">
        <v>-12946</v>
      </c>
      <c r="H1620" s="84">
        <v>1</v>
      </c>
    </row>
    <row r="1621" spans="1:8" x14ac:dyDescent="0.5">
      <c r="A1621" s="82">
        <v>5</v>
      </c>
      <c r="B1621" s="83">
        <v>100000081338</v>
      </c>
      <c r="C1621" s="82">
        <v>0</v>
      </c>
      <c r="D1621" s="84" t="s">
        <v>1856</v>
      </c>
      <c r="E1621" s="84" t="s">
        <v>1859</v>
      </c>
      <c r="F1621" s="85">
        <v>12947</v>
      </c>
      <c r="G1621" s="85">
        <v>-12946</v>
      </c>
      <c r="H1621" s="84">
        <v>1</v>
      </c>
    </row>
    <row r="1622" spans="1:8" x14ac:dyDescent="0.5">
      <c r="A1622" s="82">
        <v>6</v>
      </c>
      <c r="B1622" s="83">
        <v>100000081339</v>
      </c>
      <c r="C1622" s="82">
        <v>0</v>
      </c>
      <c r="D1622" s="84" t="s">
        <v>1856</v>
      </c>
      <c r="E1622" s="84" t="s">
        <v>1860</v>
      </c>
      <c r="F1622" s="85">
        <v>12947</v>
      </c>
      <c r="G1622" s="85">
        <v>-12946</v>
      </c>
      <c r="H1622" s="84">
        <v>1</v>
      </c>
    </row>
    <row r="1623" spans="1:8" x14ac:dyDescent="0.5">
      <c r="A1623" s="82">
        <v>7</v>
      </c>
      <c r="B1623" s="83">
        <v>100000081340</v>
      </c>
      <c r="C1623" s="82">
        <v>0</v>
      </c>
      <c r="D1623" s="84" t="s">
        <v>1856</v>
      </c>
      <c r="E1623" s="84" t="s">
        <v>1861</v>
      </c>
      <c r="F1623" s="85">
        <v>12947</v>
      </c>
      <c r="G1623" s="85">
        <v>-12946</v>
      </c>
      <c r="H1623" s="84">
        <v>1</v>
      </c>
    </row>
    <row r="1624" spans="1:8" x14ac:dyDescent="0.5">
      <c r="A1624" s="82">
        <v>8</v>
      </c>
      <c r="B1624" s="83">
        <v>100000081341</v>
      </c>
      <c r="C1624" s="82">
        <v>0</v>
      </c>
      <c r="D1624" s="84" t="s">
        <v>1856</v>
      </c>
      <c r="E1624" s="84" t="s">
        <v>1862</v>
      </c>
      <c r="F1624" s="85">
        <v>12947</v>
      </c>
      <c r="G1624" s="85">
        <v>-12946</v>
      </c>
      <c r="H1624" s="84">
        <v>1</v>
      </c>
    </row>
    <row r="1625" spans="1:8" x14ac:dyDescent="0.5">
      <c r="A1625" s="82">
        <v>9</v>
      </c>
      <c r="B1625" s="83">
        <v>100000081342</v>
      </c>
      <c r="C1625" s="82">
        <v>0</v>
      </c>
      <c r="D1625" s="84" t="s">
        <v>1856</v>
      </c>
      <c r="E1625" s="84" t="s">
        <v>1863</v>
      </c>
      <c r="F1625" s="85">
        <v>12947</v>
      </c>
      <c r="G1625" s="85">
        <v>-12946</v>
      </c>
      <c r="H1625" s="84">
        <v>1</v>
      </c>
    </row>
    <row r="1626" spans="1:8" x14ac:dyDescent="0.5">
      <c r="A1626" s="82">
        <v>10</v>
      </c>
      <c r="B1626" s="83">
        <v>100000081343</v>
      </c>
      <c r="C1626" s="82">
        <v>0</v>
      </c>
      <c r="D1626" s="84" t="s">
        <v>1856</v>
      </c>
      <c r="E1626" s="84" t="s">
        <v>1864</v>
      </c>
      <c r="F1626" s="85">
        <v>12947</v>
      </c>
      <c r="G1626" s="85">
        <v>-12946</v>
      </c>
      <c r="H1626" s="84">
        <v>1</v>
      </c>
    </row>
    <row r="1627" spans="1:8" x14ac:dyDescent="0.5">
      <c r="A1627" s="82">
        <v>11</v>
      </c>
      <c r="B1627" s="83">
        <v>100000081344</v>
      </c>
      <c r="C1627" s="82">
        <v>0</v>
      </c>
      <c r="D1627" s="84" t="s">
        <v>1856</v>
      </c>
      <c r="E1627" s="84" t="s">
        <v>1865</v>
      </c>
      <c r="F1627" s="85">
        <v>12947</v>
      </c>
      <c r="G1627" s="85">
        <v>-12946</v>
      </c>
      <c r="H1627" s="84">
        <v>1</v>
      </c>
    </row>
    <row r="1628" spans="1:8" x14ac:dyDescent="0.5">
      <c r="A1628" s="82">
        <v>12</v>
      </c>
      <c r="B1628" s="83">
        <v>100000081345</v>
      </c>
      <c r="C1628" s="82">
        <v>0</v>
      </c>
      <c r="D1628" s="84" t="s">
        <v>1856</v>
      </c>
      <c r="E1628" s="84" t="s">
        <v>1866</v>
      </c>
      <c r="F1628" s="85">
        <v>12947</v>
      </c>
      <c r="G1628" s="85">
        <v>-12946</v>
      </c>
      <c r="H1628" s="84">
        <v>1</v>
      </c>
    </row>
    <row r="1629" spans="1:8" x14ac:dyDescent="0.5">
      <c r="A1629" s="82">
        <v>13</v>
      </c>
      <c r="B1629" s="83">
        <v>100000081346</v>
      </c>
      <c r="C1629" s="82">
        <v>0</v>
      </c>
      <c r="D1629" s="84" t="s">
        <v>1856</v>
      </c>
      <c r="E1629" s="84" t="s">
        <v>1867</v>
      </c>
      <c r="F1629" s="85">
        <v>12947</v>
      </c>
      <c r="G1629" s="85">
        <v>-12946</v>
      </c>
      <c r="H1629" s="84">
        <v>1</v>
      </c>
    </row>
    <row r="1630" spans="1:8" x14ac:dyDescent="0.5">
      <c r="A1630" s="82">
        <v>14</v>
      </c>
      <c r="B1630" s="83">
        <v>100000081347</v>
      </c>
      <c r="C1630" s="82">
        <v>0</v>
      </c>
      <c r="D1630" s="84" t="s">
        <v>1856</v>
      </c>
      <c r="E1630" s="84" t="s">
        <v>1868</v>
      </c>
      <c r="F1630" s="85">
        <v>12947</v>
      </c>
      <c r="G1630" s="85">
        <v>-12946</v>
      </c>
      <c r="H1630" s="84">
        <v>1</v>
      </c>
    </row>
    <row r="1631" spans="1:8" x14ac:dyDescent="0.5">
      <c r="A1631" s="82">
        <v>15</v>
      </c>
      <c r="B1631" s="83">
        <v>100000081348</v>
      </c>
      <c r="C1631" s="82">
        <v>0</v>
      </c>
      <c r="D1631" s="84" t="s">
        <v>1856</v>
      </c>
      <c r="E1631" s="84" t="s">
        <v>1869</v>
      </c>
      <c r="F1631" s="85">
        <v>12947</v>
      </c>
      <c r="G1631" s="85">
        <v>-12946</v>
      </c>
      <c r="H1631" s="84">
        <v>1</v>
      </c>
    </row>
    <row r="1632" spans="1:8" x14ac:dyDescent="0.5">
      <c r="A1632" s="82">
        <v>16</v>
      </c>
      <c r="B1632" s="83">
        <v>100000081349</v>
      </c>
      <c r="C1632" s="82">
        <v>0</v>
      </c>
      <c r="D1632" s="84" t="s">
        <v>1856</v>
      </c>
      <c r="E1632" s="84" t="s">
        <v>1870</v>
      </c>
      <c r="F1632" s="85">
        <v>12947</v>
      </c>
      <c r="G1632" s="85">
        <v>-12946</v>
      </c>
      <c r="H1632" s="84">
        <v>1</v>
      </c>
    </row>
    <row r="1633" spans="1:8" x14ac:dyDescent="0.5">
      <c r="A1633" s="82">
        <v>17</v>
      </c>
      <c r="B1633" s="83">
        <v>100000081350</v>
      </c>
      <c r="C1633" s="82">
        <v>0</v>
      </c>
      <c r="D1633" s="84" t="s">
        <v>1856</v>
      </c>
      <c r="E1633" s="84" t="s">
        <v>1871</v>
      </c>
      <c r="F1633" s="85">
        <v>12947</v>
      </c>
      <c r="G1633" s="85">
        <v>-12946</v>
      </c>
      <c r="H1633" s="84">
        <v>1</v>
      </c>
    </row>
    <row r="1634" spans="1:8" x14ac:dyDescent="0.5">
      <c r="A1634" s="82">
        <v>18</v>
      </c>
      <c r="B1634" s="83">
        <v>100000081351</v>
      </c>
      <c r="C1634" s="82">
        <v>0</v>
      </c>
      <c r="D1634" s="84" t="s">
        <v>1856</v>
      </c>
      <c r="E1634" s="84" t="s">
        <v>1872</v>
      </c>
      <c r="F1634" s="85">
        <v>12947</v>
      </c>
      <c r="G1634" s="85">
        <v>-12946</v>
      </c>
      <c r="H1634" s="84">
        <v>1</v>
      </c>
    </row>
    <row r="1635" spans="1:8" x14ac:dyDescent="0.5">
      <c r="A1635" s="82">
        <v>19</v>
      </c>
      <c r="B1635" s="83">
        <v>100000081352</v>
      </c>
      <c r="C1635" s="82">
        <v>0</v>
      </c>
      <c r="D1635" s="84" t="s">
        <v>1856</v>
      </c>
      <c r="E1635" s="84" t="s">
        <v>1873</v>
      </c>
      <c r="F1635" s="85">
        <v>12947</v>
      </c>
      <c r="G1635" s="85">
        <v>-12946</v>
      </c>
      <c r="H1635" s="84">
        <v>1</v>
      </c>
    </row>
    <row r="1636" spans="1:8" x14ac:dyDescent="0.5">
      <c r="A1636" s="82">
        <v>20</v>
      </c>
      <c r="B1636" s="83">
        <v>100000081353</v>
      </c>
      <c r="C1636" s="82">
        <v>0</v>
      </c>
      <c r="D1636" s="84" t="s">
        <v>1856</v>
      </c>
      <c r="E1636" s="84" t="s">
        <v>1874</v>
      </c>
      <c r="F1636" s="85">
        <v>12947</v>
      </c>
      <c r="G1636" s="85">
        <v>-12946</v>
      </c>
      <c r="H1636" s="84">
        <v>1</v>
      </c>
    </row>
    <row r="1637" spans="1:8" x14ac:dyDescent="0.5">
      <c r="A1637" s="82">
        <v>21</v>
      </c>
      <c r="B1637" s="83">
        <v>100000109722</v>
      </c>
      <c r="C1637" s="82">
        <v>0</v>
      </c>
      <c r="D1637" s="84" t="s">
        <v>726</v>
      </c>
      <c r="E1637" s="84" t="s">
        <v>1875</v>
      </c>
      <c r="F1637" s="85">
        <v>162640</v>
      </c>
      <c r="G1637" s="85">
        <v>-162639</v>
      </c>
      <c r="H1637" s="84">
        <v>1</v>
      </c>
    </row>
    <row r="1638" spans="1:8" x14ac:dyDescent="0.5">
      <c r="A1638" s="82">
        <v>22</v>
      </c>
      <c r="B1638" s="83">
        <v>100000110032</v>
      </c>
      <c r="C1638" s="82">
        <v>0</v>
      </c>
      <c r="D1638" s="84" t="s">
        <v>726</v>
      </c>
      <c r="E1638" s="84" t="s">
        <v>1876</v>
      </c>
      <c r="F1638" s="85">
        <v>11000</v>
      </c>
      <c r="G1638" s="85">
        <v>-10999</v>
      </c>
      <c r="H1638" s="84">
        <v>1</v>
      </c>
    </row>
    <row r="1639" spans="1:8" x14ac:dyDescent="0.5">
      <c r="A1639" s="82">
        <v>23</v>
      </c>
      <c r="B1639" s="83">
        <v>100000575238</v>
      </c>
      <c r="C1639" s="82">
        <v>0</v>
      </c>
      <c r="D1639" s="84" t="s">
        <v>131</v>
      </c>
      <c r="E1639" s="84" t="s">
        <v>1877</v>
      </c>
      <c r="F1639" s="85">
        <v>51216</v>
      </c>
      <c r="G1639" s="85">
        <v>-51215</v>
      </c>
      <c r="H1639" s="84">
        <v>1</v>
      </c>
    </row>
    <row r="1640" spans="1:8" x14ac:dyDescent="0.5">
      <c r="A1640" s="78"/>
      <c r="B1640" s="163" t="s">
        <v>1852</v>
      </c>
      <c r="C1640" s="163"/>
      <c r="D1640" s="163"/>
      <c r="E1640" s="163"/>
      <c r="F1640" s="86">
        <f>SUM(F1617:F1639)</f>
        <v>561692</v>
      </c>
      <c r="G1640" s="86">
        <f>SUM(G1617:G1639)</f>
        <v>-561669</v>
      </c>
      <c r="H1640" s="86">
        <f>SUM(H1617:H1639)</f>
        <v>23</v>
      </c>
    </row>
    <row r="1641" spans="1:8" x14ac:dyDescent="0.5">
      <c r="A1641" s="78"/>
      <c r="B1641" s="158" t="s">
        <v>667</v>
      </c>
      <c r="C1641" s="158"/>
      <c r="D1641" s="158"/>
      <c r="E1641" s="158"/>
      <c r="F1641" s="86">
        <v>561692</v>
      </c>
      <c r="G1641" s="86">
        <v>-561669</v>
      </c>
      <c r="H1641" s="80">
        <v>23</v>
      </c>
    </row>
    <row r="1642" spans="1:8" x14ac:dyDescent="0.5">
      <c r="B1642" s="74"/>
    </row>
    <row r="1643" spans="1:8" x14ac:dyDescent="0.5">
      <c r="A1643" s="81" t="s">
        <v>397</v>
      </c>
      <c r="B1643" s="74"/>
    </row>
    <row r="1644" spans="1:8" s="81" customFormat="1" x14ac:dyDescent="0.5">
      <c r="A1644" s="78" t="s">
        <v>0</v>
      </c>
      <c r="B1644" s="80" t="s">
        <v>58</v>
      </c>
      <c r="C1644" s="78" t="s">
        <v>59</v>
      </c>
      <c r="D1644" s="80" t="s">
        <v>60</v>
      </c>
      <c r="E1644" s="80" t="s">
        <v>61</v>
      </c>
      <c r="F1644" s="80" t="s">
        <v>579</v>
      </c>
      <c r="G1644" s="80" t="s">
        <v>63</v>
      </c>
      <c r="H1644" s="80" t="s">
        <v>64</v>
      </c>
    </row>
    <row r="1645" spans="1:8" x14ac:dyDescent="0.5">
      <c r="A1645" s="82">
        <v>1</v>
      </c>
      <c r="B1645" s="83">
        <v>100000256426</v>
      </c>
      <c r="C1645" s="82">
        <v>0</v>
      </c>
      <c r="D1645" s="84" t="s">
        <v>1878</v>
      </c>
      <c r="E1645" s="84" t="s">
        <v>1879</v>
      </c>
      <c r="F1645" s="85">
        <v>910000</v>
      </c>
      <c r="G1645" s="85">
        <v>-880564.63</v>
      </c>
      <c r="H1645" s="85">
        <v>29435.37</v>
      </c>
    </row>
    <row r="1646" spans="1:8" x14ac:dyDescent="0.5">
      <c r="A1646" s="82">
        <v>2</v>
      </c>
      <c r="B1646" s="83">
        <v>100000494892</v>
      </c>
      <c r="C1646" s="82">
        <v>0</v>
      </c>
      <c r="D1646" s="84" t="s">
        <v>1880</v>
      </c>
      <c r="E1646" s="84" t="s">
        <v>1881</v>
      </c>
      <c r="F1646" s="85">
        <v>1368000</v>
      </c>
      <c r="G1646" s="85">
        <v>-281573.77</v>
      </c>
      <c r="H1646" s="85">
        <v>1086426.23</v>
      </c>
    </row>
    <row r="1647" spans="1:8" x14ac:dyDescent="0.5">
      <c r="A1647" s="82">
        <v>3</v>
      </c>
      <c r="B1647" s="83">
        <v>100000557355</v>
      </c>
      <c r="C1647" s="82">
        <v>0</v>
      </c>
      <c r="D1647" s="84" t="s">
        <v>306</v>
      </c>
      <c r="E1647" s="84" t="s">
        <v>1882</v>
      </c>
      <c r="F1647" s="85">
        <v>2343300</v>
      </c>
      <c r="G1647" s="85">
        <v>-393406.87</v>
      </c>
      <c r="H1647" s="85">
        <v>1949893.13</v>
      </c>
    </row>
    <row r="1648" spans="1:8" s="81" customFormat="1" x14ac:dyDescent="0.5">
      <c r="A1648" s="78"/>
      <c r="B1648" s="163" t="s">
        <v>397</v>
      </c>
      <c r="C1648" s="163"/>
      <c r="D1648" s="163"/>
      <c r="E1648" s="163"/>
      <c r="F1648" s="86">
        <f>SUM(F1645:F1647)</f>
        <v>4621300</v>
      </c>
      <c r="G1648" s="86">
        <f>SUM(G1645:G1647)</f>
        <v>-1555545.27</v>
      </c>
      <c r="H1648" s="86">
        <f>SUM(H1645:H1647)</f>
        <v>3065754.73</v>
      </c>
    </row>
    <row r="1649" spans="1:8" x14ac:dyDescent="0.5">
      <c r="B1649" s="74"/>
    </row>
    <row r="1650" spans="1:8" s="81" customFormat="1" x14ac:dyDescent="0.5">
      <c r="A1650" s="81" t="s">
        <v>1883</v>
      </c>
      <c r="C1650" s="92"/>
    </row>
    <row r="1651" spans="1:8" s="81" customFormat="1" x14ac:dyDescent="0.5">
      <c r="A1651" s="78" t="s">
        <v>0</v>
      </c>
      <c r="B1651" s="80" t="s">
        <v>58</v>
      </c>
      <c r="C1651" s="78" t="s">
        <v>59</v>
      </c>
      <c r="D1651" s="80" t="s">
        <v>60</v>
      </c>
      <c r="E1651" s="80" t="s">
        <v>61</v>
      </c>
      <c r="F1651" s="80" t="s">
        <v>579</v>
      </c>
      <c r="G1651" s="80" t="s">
        <v>63</v>
      </c>
      <c r="H1651" s="80" t="s">
        <v>64</v>
      </c>
    </row>
    <row r="1652" spans="1:8" x14ac:dyDescent="0.5">
      <c r="A1652" s="82">
        <v>1</v>
      </c>
      <c r="B1652" s="83">
        <v>100000042538</v>
      </c>
      <c r="C1652" s="82">
        <v>0</v>
      </c>
      <c r="D1652" s="84" t="s">
        <v>741</v>
      </c>
      <c r="E1652" s="84" t="s">
        <v>1884</v>
      </c>
      <c r="F1652" s="85">
        <v>35251.15</v>
      </c>
      <c r="G1652" s="85">
        <v>-35250.15</v>
      </c>
      <c r="H1652" s="84">
        <v>1</v>
      </c>
    </row>
    <row r="1653" spans="1:8" x14ac:dyDescent="0.5">
      <c r="A1653" s="82">
        <v>2</v>
      </c>
      <c r="B1653" s="83">
        <v>100000042542</v>
      </c>
      <c r="C1653" s="82">
        <v>0</v>
      </c>
      <c r="D1653" s="84" t="s">
        <v>741</v>
      </c>
      <c r="E1653" s="84" t="s">
        <v>1885</v>
      </c>
      <c r="F1653" s="85">
        <v>68000</v>
      </c>
      <c r="G1653" s="85">
        <v>-67999</v>
      </c>
      <c r="H1653" s="84">
        <v>1</v>
      </c>
    </row>
    <row r="1654" spans="1:8" x14ac:dyDescent="0.5">
      <c r="A1654" s="82">
        <v>3</v>
      </c>
      <c r="B1654" s="83">
        <v>100000042545</v>
      </c>
      <c r="C1654" s="82">
        <v>0</v>
      </c>
      <c r="D1654" s="84" t="s">
        <v>741</v>
      </c>
      <c r="E1654" s="84" t="s">
        <v>1886</v>
      </c>
      <c r="F1654" s="85">
        <v>30000</v>
      </c>
      <c r="G1654" s="85">
        <v>-29999</v>
      </c>
      <c r="H1654" s="84">
        <v>1</v>
      </c>
    </row>
    <row r="1655" spans="1:8" x14ac:dyDescent="0.5">
      <c r="A1655" s="82">
        <v>4</v>
      </c>
      <c r="B1655" s="83">
        <v>100000042546</v>
      </c>
      <c r="C1655" s="82">
        <v>0</v>
      </c>
      <c r="D1655" s="84" t="s">
        <v>741</v>
      </c>
      <c r="E1655" s="84" t="s">
        <v>1887</v>
      </c>
      <c r="F1655" s="85">
        <v>120000.01</v>
      </c>
      <c r="G1655" s="85">
        <v>-119999.01</v>
      </c>
      <c r="H1655" s="84">
        <v>1</v>
      </c>
    </row>
    <row r="1656" spans="1:8" x14ac:dyDescent="0.5">
      <c r="A1656" s="82">
        <v>5</v>
      </c>
      <c r="B1656" s="83">
        <v>100000042547</v>
      </c>
      <c r="C1656" s="82">
        <v>0</v>
      </c>
      <c r="D1656" s="84" t="s">
        <v>741</v>
      </c>
      <c r="E1656" s="84" t="s">
        <v>465</v>
      </c>
      <c r="F1656" s="85">
        <v>71999.98</v>
      </c>
      <c r="G1656" s="85">
        <v>-71998.98</v>
      </c>
      <c r="H1656" s="84">
        <v>1</v>
      </c>
    </row>
    <row r="1657" spans="1:8" x14ac:dyDescent="0.5">
      <c r="A1657" s="82">
        <v>6</v>
      </c>
      <c r="B1657" s="83">
        <v>100000042548</v>
      </c>
      <c r="C1657" s="82">
        <v>0</v>
      </c>
      <c r="D1657" s="84" t="s">
        <v>741</v>
      </c>
      <c r="E1657" s="84" t="s">
        <v>1888</v>
      </c>
      <c r="F1657" s="85">
        <v>15600.02</v>
      </c>
      <c r="G1657" s="85">
        <v>-15599.02</v>
      </c>
      <c r="H1657" s="84">
        <v>1</v>
      </c>
    </row>
    <row r="1658" spans="1:8" x14ac:dyDescent="0.5">
      <c r="A1658" s="82">
        <v>7</v>
      </c>
      <c r="B1658" s="83">
        <v>100000042549</v>
      </c>
      <c r="C1658" s="82">
        <v>0</v>
      </c>
      <c r="D1658" s="84" t="s">
        <v>741</v>
      </c>
      <c r="E1658" s="84" t="s">
        <v>1887</v>
      </c>
      <c r="F1658" s="85">
        <v>10799.98</v>
      </c>
      <c r="G1658" s="85">
        <v>-10798.98</v>
      </c>
      <c r="H1658" s="84">
        <v>1</v>
      </c>
    </row>
    <row r="1659" spans="1:8" x14ac:dyDescent="0.5">
      <c r="A1659" s="82">
        <v>8</v>
      </c>
      <c r="B1659" s="83">
        <v>100000042552</v>
      </c>
      <c r="C1659" s="82">
        <v>0</v>
      </c>
      <c r="D1659" s="84" t="s">
        <v>741</v>
      </c>
      <c r="E1659" s="84" t="s">
        <v>1889</v>
      </c>
      <c r="F1659" s="85">
        <v>26000</v>
      </c>
      <c r="G1659" s="85">
        <v>-25999</v>
      </c>
      <c r="H1659" s="84">
        <v>1</v>
      </c>
    </row>
    <row r="1660" spans="1:8" x14ac:dyDescent="0.5">
      <c r="A1660" s="82">
        <v>9</v>
      </c>
      <c r="B1660" s="83">
        <v>100000042559</v>
      </c>
      <c r="C1660" s="82">
        <v>0</v>
      </c>
      <c r="D1660" s="84" t="s">
        <v>741</v>
      </c>
      <c r="E1660" s="84" t="s">
        <v>1885</v>
      </c>
      <c r="F1660" s="85">
        <v>59899.99</v>
      </c>
      <c r="G1660" s="85">
        <v>-59898.99</v>
      </c>
      <c r="H1660" s="84">
        <v>1</v>
      </c>
    </row>
    <row r="1661" spans="1:8" x14ac:dyDescent="0.5">
      <c r="A1661" s="82">
        <v>10</v>
      </c>
      <c r="B1661" s="83">
        <v>100000042560</v>
      </c>
      <c r="C1661" s="82">
        <v>0</v>
      </c>
      <c r="D1661" s="84" t="s">
        <v>741</v>
      </c>
      <c r="E1661" s="84" t="s">
        <v>1890</v>
      </c>
      <c r="F1661" s="85">
        <v>64000.01</v>
      </c>
      <c r="G1661" s="85">
        <v>-63999.01</v>
      </c>
      <c r="H1661" s="84">
        <v>1</v>
      </c>
    </row>
    <row r="1662" spans="1:8" x14ac:dyDescent="0.5">
      <c r="A1662" s="82">
        <v>11</v>
      </c>
      <c r="B1662" s="83">
        <v>100000042561</v>
      </c>
      <c r="C1662" s="82">
        <v>0</v>
      </c>
      <c r="D1662" s="84" t="s">
        <v>741</v>
      </c>
      <c r="E1662" s="84" t="s">
        <v>1891</v>
      </c>
      <c r="F1662" s="85">
        <v>6000</v>
      </c>
      <c r="G1662" s="85">
        <v>-5999</v>
      </c>
      <c r="H1662" s="84">
        <v>1</v>
      </c>
    </row>
    <row r="1663" spans="1:8" x14ac:dyDescent="0.5">
      <c r="A1663" s="82">
        <v>12</v>
      </c>
      <c r="B1663" s="83">
        <v>100000042562</v>
      </c>
      <c r="C1663" s="82">
        <v>0</v>
      </c>
      <c r="D1663" s="84" t="s">
        <v>741</v>
      </c>
      <c r="E1663" s="84" t="s">
        <v>1892</v>
      </c>
      <c r="F1663" s="85">
        <v>6000</v>
      </c>
      <c r="G1663" s="85">
        <v>-5999</v>
      </c>
      <c r="H1663" s="84">
        <v>1</v>
      </c>
    </row>
    <row r="1664" spans="1:8" x14ac:dyDescent="0.5">
      <c r="A1664" s="82">
        <v>13</v>
      </c>
      <c r="B1664" s="83">
        <v>100000042565</v>
      </c>
      <c r="C1664" s="82">
        <v>0</v>
      </c>
      <c r="D1664" s="84" t="s">
        <v>741</v>
      </c>
      <c r="E1664" s="84" t="s">
        <v>1890</v>
      </c>
      <c r="F1664" s="85">
        <v>33500</v>
      </c>
      <c r="G1664" s="85">
        <v>-33499</v>
      </c>
      <c r="H1664" s="84">
        <v>1</v>
      </c>
    </row>
    <row r="1665" spans="1:8" x14ac:dyDescent="0.5">
      <c r="A1665" s="82">
        <v>14</v>
      </c>
      <c r="B1665" s="83">
        <v>100000042566</v>
      </c>
      <c r="C1665" s="82">
        <v>0</v>
      </c>
      <c r="D1665" s="84" t="s">
        <v>741</v>
      </c>
      <c r="E1665" s="84" t="s">
        <v>1893</v>
      </c>
      <c r="F1665" s="85">
        <v>9600</v>
      </c>
      <c r="G1665" s="85">
        <v>-9599</v>
      </c>
      <c r="H1665" s="84">
        <v>1</v>
      </c>
    </row>
    <row r="1666" spans="1:8" x14ac:dyDescent="0.5">
      <c r="A1666" s="82">
        <v>15</v>
      </c>
      <c r="B1666" s="83">
        <v>100000065712</v>
      </c>
      <c r="C1666" s="82">
        <v>0</v>
      </c>
      <c r="D1666" s="84" t="s">
        <v>1894</v>
      </c>
      <c r="E1666" s="84" t="s">
        <v>1895</v>
      </c>
      <c r="F1666" s="85">
        <v>36273</v>
      </c>
      <c r="G1666" s="85">
        <v>-36272</v>
      </c>
      <c r="H1666" s="84">
        <v>1</v>
      </c>
    </row>
    <row r="1667" spans="1:8" x14ac:dyDescent="0.5">
      <c r="A1667" s="82">
        <v>16</v>
      </c>
      <c r="B1667" s="83">
        <v>100000065713</v>
      </c>
      <c r="C1667" s="82">
        <v>0</v>
      </c>
      <c r="D1667" s="84" t="s">
        <v>1894</v>
      </c>
      <c r="E1667" s="84" t="s">
        <v>1895</v>
      </c>
      <c r="F1667" s="85">
        <v>36273</v>
      </c>
      <c r="G1667" s="85">
        <v>-36272</v>
      </c>
      <c r="H1667" s="84">
        <v>1</v>
      </c>
    </row>
    <row r="1668" spans="1:8" x14ac:dyDescent="0.5">
      <c r="A1668" s="82">
        <v>17</v>
      </c>
      <c r="B1668" s="83">
        <v>100000065714</v>
      </c>
      <c r="C1668" s="82">
        <v>0</v>
      </c>
      <c r="D1668" s="84" t="s">
        <v>1894</v>
      </c>
      <c r="E1668" s="84" t="s">
        <v>435</v>
      </c>
      <c r="F1668" s="85">
        <v>10807</v>
      </c>
      <c r="G1668" s="85">
        <v>-10806</v>
      </c>
      <c r="H1668" s="84">
        <v>1</v>
      </c>
    </row>
    <row r="1669" spans="1:8" x14ac:dyDescent="0.5">
      <c r="A1669" s="82">
        <v>18</v>
      </c>
      <c r="B1669" s="83">
        <v>100000065715</v>
      </c>
      <c r="C1669" s="82">
        <v>0</v>
      </c>
      <c r="D1669" s="84" t="s">
        <v>1894</v>
      </c>
      <c r="E1669" s="84" t="s">
        <v>435</v>
      </c>
      <c r="F1669" s="85">
        <v>10807</v>
      </c>
      <c r="G1669" s="85">
        <v>-10806</v>
      </c>
      <c r="H1669" s="84">
        <v>1</v>
      </c>
    </row>
    <row r="1670" spans="1:8" x14ac:dyDescent="0.5">
      <c r="A1670" s="82">
        <v>19</v>
      </c>
      <c r="B1670" s="83">
        <v>100000109723</v>
      </c>
      <c r="C1670" s="82">
        <v>0</v>
      </c>
      <c r="D1670" s="84" t="s">
        <v>726</v>
      </c>
      <c r="E1670" s="84" t="s">
        <v>1896</v>
      </c>
      <c r="F1670" s="85">
        <v>29318</v>
      </c>
      <c r="G1670" s="85">
        <v>-29317</v>
      </c>
      <c r="H1670" s="84">
        <v>1</v>
      </c>
    </row>
    <row r="1671" spans="1:8" x14ac:dyDescent="0.5">
      <c r="A1671" s="82">
        <v>20</v>
      </c>
      <c r="B1671" s="83">
        <v>100000109724</v>
      </c>
      <c r="C1671" s="82">
        <v>0</v>
      </c>
      <c r="D1671" s="84" t="s">
        <v>726</v>
      </c>
      <c r="E1671" s="84" t="s">
        <v>1896</v>
      </c>
      <c r="F1671" s="85">
        <v>29318</v>
      </c>
      <c r="G1671" s="85">
        <v>-29317</v>
      </c>
      <c r="H1671" s="84">
        <v>1</v>
      </c>
    </row>
    <row r="1672" spans="1:8" x14ac:dyDescent="0.5">
      <c r="A1672" s="82">
        <v>21</v>
      </c>
      <c r="B1672" s="83">
        <v>100000109725</v>
      </c>
      <c r="C1672" s="82">
        <v>0</v>
      </c>
      <c r="D1672" s="84" t="s">
        <v>726</v>
      </c>
      <c r="E1672" s="84" t="s">
        <v>1896</v>
      </c>
      <c r="F1672" s="85">
        <v>29318</v>
      </c>
      <c r="G1672" s="85">
        <v>-29317</v>
      </c>
      <c r="H1672" s="84">
        <v>1</v>
      </c>
    </row>
    <row r="1673" spans="1:8" x14ac:dyDescent="0.5">
      <c r="A1673" s="82">
        <v>22</v>
      </c>
      <c r="B1673" s="83">
        <v>100000109726</v>
      </c>
      <c r="C1673" s="82">
        <v>0</v>
      </c>
      <c r="D1673" s="84" t="s">
        <v>726</v>
      </c>
      <c r="E1673" s="84" t="s">
        <v>1896</v>
      </c>
      <c r="F1673" s="85">
        <v>29318</v>
      </c>
      <c r="G1673" s="85">
        <v>-29317</v>
      </c>
      <c r="H1673" s="84">
        <v>1</v>
      </c>
    </row>
    <row r="1674" spans="1:8" x14ac:dyDescent="0.5">
      <c r="A1674" s="82">
        <v>23</v>
      </c>
      <c r="B1674" s="83">
        <v>100000109727</v>
      </c>
      <c r="C1674" s="82">
        <v>0</v>
      </c>
      <c r="D1674" s="84" t="s">
        <v>726</v>
      </c>
      <c r="E1674" s="84" t="s">
        <v>1897</v>
      </c>
      <c r="F1674" s="85">
        <v>12497.6</v>
      </c>
      <c r="G1674" s="85">
        <v>-12496.6</v>
      </c>
      <c r="H1674" s="84">
        <v>1</v>
      </c>
    </row>
    <row r="1675" spans="1:8" x14ac:dyDescent="0.5">
      <c r="A1675" s="82">
        <v>24</v>
      </c>
      <c r="B1675" s="83">
        <v>100000109728</v>
      </c>
      <c r="C1675" s="82">
        <v>0</v>
      </c>
      <c r="D1675" s="84" t="s">
        <v>726</v>
      </c>
      <c r="E1675" s="84" t="s">
        <v>1897</v>
      </c>
      <c r="F1675" s="85">
        <v>12497.6</v>
      </c>
      <c r="G1675" s="85">
        <v>-12496.6</v>
      </c>
      <c r="H1675" s="84">
        <v>1</v>
      </c>
    </row>
    <row r="1676" spans="1:8" x14ac:dyDescent="0.5">
      <c r="A1676" s="82">
        <v>25</v>
      </c>
      <c r="B1676" s="83">
        <v>100000109729</v>
      </c>
      <c r="C1676" s="82">
        <v>0</v>
      </c>
      <c r="D1676" s="84" t="s">
        <v>726</v>
      </c>
      <c r="E1676" s="84" t="s">
        <v>1897</v>
      </c>
      <c r="F1676" s="85">
        <v>12497.6</v>
      </c>
      <c r="G1676" s="85">
        <v>-12496.6</v>
      </c>
      <c r="H1676" s="84">
        <v>1</v>
      </c>
    </row>
    <row r="1677" spans="1:8" x14ac:dyDescent="0.5">
      <c r="A1677" s="82">
        <v>26</v>
      </c>
      <c r="B1677" s="83">
        <v>100000109730</v>
      </c>
      <c r="C1677" s="82">
        <v>0</v>
      </c>
      <c r="D1677" s="84" t="s">
        <v>726</v>
      </c>
      <c r="E1677" s="84" t="s">
        <v>1897</v>
      </c>
      <c r="F1677" s="85">
        <v>12497.6</v>
      </c>
      <c r="G1677" s="85">
        <v>-12496.6</v>
      </c>
      <c r="H1677" s="84">
        <v>1</v>
      </c>
    </row>
    <row r="1678" spans="1:8" x14ac:dyDescent="0.5">
      <c r="A1678" s="82">
        <v>27</v>
      </c>
      <c r="B1678" s="83">
        <v>100000110031</v>
      </c>
      <c r="C1678" s="82">
        <v>0</v>
      </c>
      <c r="D1678" s="84" t="s">
        <v>726</v>
      </c>
      <c r="E1678" s="84" t="s">
        <v>1898</v>
      </c>
      <c r="F1678" s="85">
        <v>5000</v>
      </c>
      <c r="G1678" s="85">
        <v>-4999</v>
      </c>
      <c r="H1678" s="84">
        <v>1</v>
      </c>
    </row>
    <row r="1679" spans="1:8" x14ac:dyDescent="0.5">
      <c r="A1679" s="82">
        <v>28</v>
      </c>
      <c r="B1679" s="83">
        <v>100000110033</v>
      </c>
      <c r="C1679" s="82">
        <v>0</v>
      </c>
      <c r="D1679" s="84" t="s">
        <v>726</v>
      </c>
      <c r="E1679" s="84" t="s">
        <v>1899</v>
      </c>
      <c r="F1679" s="85">
        <v>25000</v>
      </c>
      <c r="G1679" s="85">
        <v>-24999</v>
      </c>
      <c r="H1679" s="84">
        <v>1</v>
      </c>
    </row>
    <row r="1680" spans="1:8" x14ac:dyDescent="0.5">
      <c r="A1680" s="82">
        <v>29</v>
      </c>
      <c r="B1680" s="83">
        <v>100000110034</v>
      </c>
      <c r="C1680" s="82">
        <v>0</v>
      </c>
      <c r="D1680" s="84" t="s">
        <v>726</v>
      </c>
      <c r="E1680" s="84" t="s">
        <v>1900</v>
      </c>
      <c r="F1680" s="85">
        <v>15000</v>
      </c>
      <c r="G1680" s="85">
        <v>-14999</v>
      </c>
      <c r="H1680" s="84">
        <v>1</v>
      </c>
    </row>
    <row r="1681" spans="1:8" x14ac:dyDescent="0.5">
      <c r="A1681" s="82">
        <v>30</v>
      </c>
      <c r="B1681" s="83">
        <v>100000110037</v>
      </c>
      <c r="C1681" s="82">
        <v>0</v>
      </c>
      <c r="D1681" s="84" t="s">
        <v>726</v>
      </c>
      <c r="E1681" s="84" t="s">
        <v>1896</v>
      </c>
      <c r="F1681" s="85">
        <v>44405</v>
      </c>
      <c r="G1681" s="85">
        <v>-44404</v>
      </c>
      <c r="H1681" s="84">
        <v>1</v>
      </c>
    </row>
    <row r="1682" spans="1:8" x14ac:dyDescent="0.5">
      <c r="A1682" s="82">
        <v>31</v>
      </c>
      <c r="B1682" s="83">
        <v>100000110038</v>
      </c>
      <c r="C1682" s="82">
        <v>0</v>
      </c>
      <c r="D1682" s="84" t="s">
        <v>726</v>
      </c>
      <c r="E1682" s="84" t="s">
        <v>1896</v>
      </c>
      <c r="F1682" s="85">
        <v>44405</v>
      </c>
      <c r="G1682" s="85">
        <v>-44404</v>
      </c>
      <c r="H1682" s="84">
        <v>1</v>
      </c>
    </row>
    <row r="1683" spans="1:8" x14ac:dyDescent="0.5">
      <c r="A1683" s="82">
        <v>32</v>
      </c>
      <c r="B1683" s="83">
        <v>100000110039</v>
      </c>
      <c r="C1683" s="82">
        <v>0</v>
      </c>
      <c r="D1683" s="84" t="s">
        <v>726</v>
      </c>
      <c r="E1683" s="84" t="s">
        <v>1896</v>
      </c>
      <c r="F1683" s="85">
        <v>44405</v>
      </c>
      <c r="G1683" s="85">
        <v>-44404</v>
      </c>
      <c r="H1683" s="84">
        <v>1</v>
      </c>
    </row>
    <row r="1684" spans="1:8" x14ac:dyDescent="0.5">
      <c r="A1684" s="82">
        <v>33</v>
      </c>
      <c r="B1684" s="83">
        <v>100000110040</v>
      </c>
      <c r="C1684" s="82">
        <v>0</v>
      </c>
      <c r="D1684" s="84" t="s">
        <v>726</v>
      </c>
      <c r="E1684" s="84" t="s">
        <v>1896</v>
      </c>
      <c r="F1684" s="85">
        <v>44405</v>
      </c>
      <c r="G1684" s="85">
        <v>-44404</v>
      </c>
      <c r="H1684" s="84">
        <v>1</v>
      </c>
    </row>
    <row r="1685" spans="1:8" x14ac:dyDescent="0.5">
      <c r="A1685" s="82">
        <v>34</v>
      </c>
      <c r="B1685" s="83">
        <v>100000110041</v>
      </c>
      <c r="C1685" s="82">
        <v>0</v>
      </c>
      <c r="D1685" s="84" t="s">
        <v>726</v>
      </c>
      <c r="E1685" s="84" t="s">
        <v>1896</v>
      </c>
      <c r="F1685" s="85">
        <v>44405</v>
      </c>
      <c r="G1685" s="85">
        <v>-44404</v>
      </c>
      <c r="H1685" s="84">
        <v>1</v>
      </c>
    </row>
    <row r="1686" spans="1:8" x14ac:dyDescent="0.5">
      <c r="A1686" s="82">
        <v>35</v>
      </c>
      <c r="B1686" s="83">
        <v>100000110042</v>
      </c>
      <c r="C1686" s="82">
        <v>0</v>
      </c>
      <c r="D1686" s="84" t="s">
        <v>726</v>
      </c>
      <c r="E1686" s="84" t="s">
        <v>1896</v>
      </c>
      <c r="F1686" s="85">
        <v>44405</v>
      </c>
      <c r="G1686" s="85">
        <v>-44404</v>
      </c>
      <c r="H1686" s="84">
        <v>1</v>
      </c>
    </row>
    <row r="1687" spans="1:8" x14ac:dyDescent="0.5">
      <c r="A1687" s="82">
        <v>36</v>
      </c>
      <c r="B1687" s="83">
        <v>100000110043</v>
      </c>
      <c r="C1687" s="82">
        <v>0</v>
      </c>
      <c r="D1687" s="84" t="s">
        <v>726</v>
      </c>
      <c r="E1687" s="84" t="s">
        <v>1896</v>
      </c>
      <c r="F1687" s="85">
        <v>44405</v>
      </c>
      <c r="G1687" s="85">
        <v>-44404</v>
      </c>
      <c r="H1687" s="84">
        <v>1</v>
      </c>
    </row>
    <row r="1688" spans="1:8" x14ac:dyDescent="0.5">
      <c r="A1688" s="82">
        <v>37</v>
      </c>
      <c r="B1688" s="83">
        <v>100000110044</v>
      </c>
      <c r="C1688" s="82">
        <v>0</v>
      </c>
      <c r="D1688" s="84" t="s">
        <v>726</v>
      </c>
      <c r="E1688" s="84" t="s">
        <v>1896</v>
      </c>
      <c r="F1688" s="85">
        <v>44405</v>
      </c>
      <c r="G1688" s="85">
        <v>-44404</v>
      </c>
      <c r="H1688" s="84">
        <v>1</v>
      </c>
    </row>
    <row r="1689" spans="1:8" x14ac:dyDescent="0.5">
      <c r="A1689" s="82">
        <v>38</v>
      </c>
      <c r="B1689" s="83">
        <v>100000110045</v>
      </c>
      <c r="C1689" s="82">
        <v>0</v>
      </c>
      <c r="D1689" s="84" t="s">
        <v>726</v>
      </c>
      <c r="E1689" s="84" t="s">
        <v>1896</v>
      </c>
      <c r="F1689" s="85">
        <v>44405</v>
      </c>
      <c r="G1689" s="85">
        <v>-44404</v>
      </c>
      <c r="H1689" s="84">
        <v>1</v>
      </c>
    </row>
    <row r="1690" spans="1:8" x14ac:dyDescent="0.5">
      <c r="A1690" s="82">
        <v>39</v>
      </c>
      <c r="B1690" s="83">
        <v>100000110046</v>
      </c>
      <c r="C1690" s="82">
        <v>0</v>
      </c>
      <c r="D1690" s="84" t="s">
        <v>726</v>
      </c>
      <c r="E1690" s="84" t="s">
        <v>1901</v>
      </c>
      <c r="F1690" s="85">
        <v>12947</v>
      </c>
      <c r="G1690" s="85">
        <v>-12946</v>
      </c>
      <c r="H1690" s="84">
        <v>1</v>
      </c>
    </row>
    <row r="1691" spans="1:8" x14ac:dyDescent="0.5">
      <c r="A1691" s="82">
        <v>40</v>
      </c>
      <c r="B1691" s="83">
        <v>100000110047</v>
      </c>
      <c r="C1691" s="82">
        <v>0</v>
      </c>
      <c r="D1691" s="84" t="s">
        <v>726</v>
      </c>
      <c r="E1691" s="84" t="s">
        <v>1901</v>
      </c>
      <c r="F1691" s="85">
        <v>12947</v>
      </c>
      <c r="G1691" s="85">
        <v>-12946</v>
      </c>
      <c r="H1691" s="84">
        <v>1</v>
      </c>
    </row>
    <row r="1692" spans="1:8" x14ac:dyDescent="0.5">
      <c r="A1692" s="82">
        <v>41</v>
      </c>
      <c r="B1692" s="83">
        <v>100000110048</v>
      </c>
      <c r="C1692" s="82">
        <v>0</v>
      </c>
      <c r="D1692" s="84" t="s">
        <v>726</v>
      </c>
      <c r="E1692" s="84" t="s">
        <v>1901</v>
      </c>
      <c r="F1692" s="85">
        <v>12947</v>
      </c>
      <c r="G1692" s="85">
        <v>-12946</v>
      </c>
      <c r="H1692" s="84">
        <v>1</v>
      </c>
    </row>
    <row r="1693" spans="1:8" x14ac:dyDescent="0.5">
      <c r="A1693" s="82">
        <v>42</v>
      </c>
      <c r="B1693" s="83">
        <v>100000110049</v>
      </c>
      <c r="C1693" s="82">
        <v>0</v>
      </c>
      <c r="D1693" s="84" t="s">
        <v>726</v>
      </c>
      <c r="E1693" s="84" t="s">
        <v>1901</v>
      </c>
      <c r="F1693" s="85">
        <v>12947</v>
      </c>
      <c r="G1693" s="85">
        <v>-12946</v>
      </c>
      <c r="H1693" s="84">
        <v>1</v>
      </c>
    </row>
    <row r="1694" spans="1:8" x14ac:dyDescent="0.5">
      <c r="A1694" s="82">
        <v>43</v>
      </c>
      <c r="B1694" s="83">
        <v>100000110050</v>
      </c>
      <c r="C1694" s="82">
        <v>0</v>
      </c>
      <c r="D1694" s="84" t="s">
        <v>726</v>
      </c>
      <c r="E1694" s="84" t="s">
        <v>1901</v>
      </c>
      <c r="F1694" s="85">
        <v>12947</v>
      </c>
      <c r="G1694" s="85">
        <v>-12946</v>
      </c>
      <c r="H1694" s="84">
        <v>1</v>
      </c>
    </row>
    <row r="1695" spans="1:8" x14ac:dyDescent="0.5">
      <c r="A1695" s="82">
        <v>44</v>
      </c>
      <c r="B1695" s="83">
        <v>100000110051</v>
      </c>
      <c r="C1695" s="82">
        <v>0</v>
      </c>
      <c r="D1695" s="84" t="s">
        <v>726</v>
      </c>
      <c r="E1695" s="84" t="s">
        <v>1901</v>
      </c>
      <c r="F1695" s="85">
        <v>12947</v>
      </c>
      <c r="G1695" s="85">
        <v>-12946</v>
      </c>
      <c r="H1695" s="84">
        <v>1</v>
      </c>
    </row>
    <row r="1696" spans="1:8" x14ac:dyDescent="0.5">
      <c r="A1696" s="82">
        <v>45</v>
      </c>
      <c r="B1696" s="83">
        <v>100000110052</v>
      </c>
      <c r="C1696" s="82">
        <v>0</v>
      </c>
      <c r="D1696" s="84" t="s">
        <v>726</v>
      </c>
      <c r="E1696" s="84" t="s">
        <v>1901</v>
      </c>
      <c r="F1696" s="85">
        <v>12947</v>
      </c>
      <c r="G1696" s="85">
        <v>-12946</v>
      </c>
      <c r="H1696" s="84">
        <v>1</v>
      </c>
    </row>
    <row r="1697" spans="1:8" x14ac:dyDescent="0.5">
      <c r="A1697" s="82">
        <v>46</v>
      </c>
      <c r="B1697" s="83">
        <v>100000110053</v>
      </c>
      <c r="C1697" s="82">
        <v>0</v>
      </c>
      <c r="D1697" s="84" t="s">
        <v>726</v>
      </c>
      <c r="E1697" s="84" t="s">
        <v>1901</v>
      </c>
      <c r="F1697" s="85">
        <v>12947</v>
      </c>
      <c r="G1697" s="85">
        <v>-12946</v>
      </c>
      <c r="H1697" s="84">
        <v>1</v>
      </c>
    </row>
    <row r="1698" spans="1:8" x14ac:dyDescent="0.5">
      <c r="A1698" s="82">
        <v>47</v>
      </c>
      <c r="B1698" s="83">
        <v>100000110054</v>
      </c>
      <c r="C1698" s="82">
        <v>0</v>
      </c>
      <c r="D1698" s="84" t="s">
        <v>726</v>
      </c>
      <c r="E1698" s="84" t="s">
        <v>1901</v>
      </c>
      <c r="F1698" s="85">
        <v>12947</v>
      </c>
      <c r="G1698" s="85">
        <v>-12946</v>
      </c>
      <c r="H1698" s="84">
        <v>1</v>
      </c>
    </row>
    <row r="1699" spans="1:8" x14ac:dyDescent="0.5">
      <c r="A1699" s="82">
        <v>48</v>
      </c>
      <c r="B1699" s="83">
        <v>100000110055</v>
      </c>
      <c r="C1699" s="82">
        <v>0</v>
      </c>
      <c r="D1699" s="84" t="s">
        <v>726</v>
      </c>
      <c r="E1699" s="84" t="s">
        <v>1901</v>
      </c>
      <c r="F1699" s="85">
        <v>12947</v>
      </c>
      <c r="G1699" s="85">
        <v>-12946</v>
      </c>
      <c r="H1699" s="84">
        <v>1</v>
      </c>
    </row>
    <row r="1700" spans="1:8" x14ac:dyDescent="0.5">
      <c r="A1700" s="82">
        <v>49</v>
      </c>
      <c r="B1700" s="83">
        <v>100000110056</v>
      </c>
      <c r="C1700" s="82">
        <v>0</v>
      </c>
      <c r="D1700" s="84" t="s">
        <v>726</v>
      </c>
      <c r="E1700" s="84" t="s">
        <v>1901</v>
      </c>
      <c r="F1700" s="85">
        <v>12947</v>
      </c>
      <c r="G1700" s="85">
        <v>-12946</v>
      </c>
      <c r="H1700" s="84">
        <v>1</v>
      </c>
    </row>
    <row r="1701" spans="1:8" x14ac:dyDescent="0.5">
      <c r="A1701" s="82">
        <v>50</v>
      </c>
      <c r="B1701" s="83">
        <v>100000110057</v>
      </c>
      <c r="C1701" s="82">
        <v>0</v>
      </c>
      <c r="D1701" s="84" t="s">
        <v>726</v>
      </c>
      <c r="E1701" s="84" t="s">
        <v>1901</v>
      </c>
      <c r="F1701" s="85">
        <v>12947</v>
      </c>
      <c r="G1701" s="85">
        <v>-12946</v>
      </c>
      <c r="H1701" s="84">
        <v>1</v>
      </c>
    </row>
    <row r="1702" spans="1:8" x14ac:dyDescent="0.5">
      <c r="A1702" s="82">
        <v>51</v>
      </c>
      <c r="B1702" s="83">
        <v>100000110058</v>
      </c>
      <c r="C1702" s="82">
        <v>0</v>
      </c>
      <c r="D1702" s="84" t="s">
        <v>726</v>
      </c>
      <c r="E1702" s="84" t="s">
        <v>1901</v>
      </c>
      <c r="F1702" s="85">
        <v>12947</v>
      </c>
      <c r="G1702" s="85">
        <v>-12946</v>
      </c>
      <c r="H1702" s="84">
        <v>1</v>
      </c>
    </row>
    <row r="1703" spans="1:8" x14ac:dyDescent="0.5">
      <c r="A1703" s="82">
        <v>52</v>
      </c>
      <c r="B1703" s="83">
        <v>100000110059</v>
      </c>
      <c r="C1703" s="82">
        <v>0</v>
      </c>
      <c r="D1703" s="84" t="s">
        <v>726</v>
      </c>
      <c r="E1703" s="84" t="s">
        <v>1901</v>
      </c>
      <c r="F1703" s="85">
        <v>12947</v>
      </c>
      <c r="G1703" s="85">
        <v>-12946</v>
      </c>
      <c r="H1703" s="84">
        <v>1</v>
      </c>
    </row>
    <row r="1704" spans="1:8" x14ac:dyDescent="0.5">
      <c r="A1704" s="82">
        <v>53</v>
      </c>
      <c r="B1704" s="83">
        <v>100000110060</v>
      </c>
      <c r="C1704" s="82">
        <v>0</v>
      </c>
      <c r="D1704" s="84" t="s">
        <v>726</v>
      </c>
      <c r="E1704" s="84" t="s">
        <v>1902</v>
      </c>
      <c r="F1704" s="85">
        <v>19153</v>
      </c>
      <c r="G1704" s="85">
        <v>-19152</v>
      </c>
      <c r="H1704" s="84">
        <v>1</v>
      </c>
    </row>
    <row r="1705" spans="1:8" x14ac:dyDescent="0.5">
      <c r="A1705" s="82">
        <v>54</v>
      </c>
      <c r="B1705" s="83">
        <v>100000110061</v>
      </c>
      <c r="C1705" s="82">
        <v>0</v>
      </c>
      <c r="D1705" s="84" t="s">
        <v>726</v>
      </c>
      <c r="E1705" s="84" t="s">
        <v>1903</v>
      </c>
      <c r="F1705" s="85">
        <v>18939</v>
      </c>
      <c r="G1705" s="85">
        <v>-18938</v>
      </c>
      <c r="H1705" s="84">
        <v>1</v>
      </c>
    </row>
    <row r="1706" spans="1:8" x14ac:dyDescent="0.5">
      <c r="A1706" s="82">
        <v>55</v>
      </c>
      <c r="B1706" s="83">
        <v>100000110062</v>
      </c>
      <c r="C1706" s="82">
        <v>0</v>
      </c>
      <c r="D1706" s="84" t="s">
        <v>726</v>
      </c>
      <c r="E1706" s="84" t="s">
        <v>1904</v>
      </c>
      <c r="F1706" s="85">
        <v>97500</v>
      </c>
      <c r="G1706" s="85">
        <v>-97499</v>
      </c>
      <c r="H1706" s="84">
        <v>1</v>
      </c>
    </row>
    <row r="1707" spans="1:8" x14ac:dyDescent="0.5">
      <c r="A1707" s="82">
        <v>56</v>
      </c>
      <c r="B1707" s="83">
        <v>100000110063</v>
      </c>
      <c r="C1707" s="82">
        <v>0</v>
      </c>
      <c r="D1707" s="84" t="s">
        <v>726</v>
      </c>
      <c r="E1707" s="84" t="s">
        <v>1905</v>
      </c>
      <c r="F1707" s="85">
        <v>32635</v>
      </c>
      <c r="G1707" s="85">
        <v>-32634</v>
      </c>
      <c r="H1707" s="84">
        <v>1</v>
      </c>
    </row>
    <row r="1708" spans="1:8" x14ac:dyDescent="0.5">
      <c r="A1708" s="82">
        <v>57</v>
      </c>
      <c r="B1708" s="83">
        <v>100000110064</v>
      </c>
      <c r="C1708" s="82">
        <v>0</v>
      </c>
      <c r="D1708" s="84" t="s">
        <v>726</v>
      </c>
      <c r="E1708" s="84" t="s">
        <v>1905</v>
      </c>
      <c r="F1708" s="85">
        <v>32635</v>
      </c>
      <c r="G1708" s="85">
        <v>-32634</v>
      </c>
      <c r="H1708" s="84">
        <v>1</v>
      </c>
    </row>
    <row r="1709" spans="1:8" x14ac:dyDescent="0.5">
      <c r="A1709" s="82">
        <v>58</v>
      </c>
      <c r="B1709" s="83">
        <v>100000110065</v>
      </c>
      <c r="C1709" s="82">
        <v>0</v>
      </c>
      <c r="D1709" s="84" t="s">
        <v>726</v>
      </c>
      <c r="E1709" s="84" t="s">
        <v>1906</v>
      </c>
      <c r="F1709" s="85">
        <v>100000</v>
      </c>
      <c r="G1709" s="85">
        <v>-99999</v>
      </c>
      <c r="H1709" s="84">
        <v>1</v>
      </c>
    </row>
    <row r="1710" spans="1:8" x14ac:dyDescent="0.5">
      <c r="A1710" s="82">
        <v>59</v>
      </c>
      <c r="B1710" s="83">
        <v>100000110066</v>
      </c>
      <c r="C1710" s="82">
        <v>0</v>
      </c>
      <c r="D1710" s="84" t="s">
        <v>726</v>
      </c>
      <c r="E1710" s="84" t="s">
        <v>1907</v>
      </c>
      <c r="F1710" s="85">
        <v>37000</v>
      </c>
      <c r="G1710" s="85">
        <v>-36999</v>
      </c>
      <c r="H1710" s="84">
        <v>1</v>
      </c>
    </row>
    <row r="1711" spans="1:8" x14ac:dyDescent="0.5">
      <c r="A1711" s="82">
        <v>60</v>
      </c>
      <c r="B1711" s="83">
        <v>100000110067</v>
      </c>
      <c r="C1711" s="82">
        <v>0</v>
      </c>
      <c r="D1711" s="84" t="s">
        <v>726</v>
      </c>
      <c r="E1711" s="84" t="s">
        <v>1902</v>
      </c>
      <c r="F1711" s="85">
        <v>21900</v>
      </c>
      <c r="G1711" s="85">
        <v>-21899</v>
      </c>
      <c r="H1711" s="84">
        <v>1</v>
      </c>
    </row>
    <row r="1712" spans="1:8" x14ac:dyDescent="0.5">
      <c r="A1712" s="82">
        <v>61</v>
      </c>
      <c r="B1712" s="83">
        <v>100000110068</v>
      </c>
      <c r="C1712" s="82">
        <v>0</v>
      </c>
      <c r="D1712" s="84" t="s">
        <v>726</v>
      </c>
      <c r="E1712" s="84" t="s">
        <v>1902</v>
      </c>
      <c r="F1712" s="85">
        <v>21900</v>
      </c>
      <c r="G1712" s="85">
        <v>-21899</v>
      </c>
      <c r="H1712" s="84">
        <v>1</v>
      </c>
    </row>
    <row r="1713" spans="1:8" x14ac:dyDescent="0.5">
      <c r="A1713" s="82">
        <v>62</v>
      </c>
      <c r="B1713" s="83">
        <v>100000110383</v>
      </c>
      <c r="C1713" s="82">
        <v>0</v>
      </c>
      <c r="D1713" s="84" t="s">
        <v>1908</v>
      </c>
      <c r="E1713" s="84" t="s">
        <v>1902</v>
      </c>
      <c r="F1713" s="85">
        <v>44000</v>
      </c>
      <c r="G1713" s="85">
        <v>-43999</v>
      </c>
      <c r="H1713" s="84">
        <v>1</v>
      </c>
    </row>
    <row r="1714" spans="1:8" x14ac:dyDescent="0.5">
      <c r="A1714" s="82">
        <v>63</v>
      </c>
      <c r="B1714" s="83">
        <v>100000110384</v>
      </c>
      <c r="C1714" s="82">
        <v>0</v>
      </c>
      <c r="D1714" s="84" t="s">
        <v>1908</v>
      </c>
      <c r="E1714" s="84" t="s">
        <v>1891</v>
      </c>
      <c r="F1714" s="85">
        <v>8025</v>
      </c>
      <c r="G1714" s="85">
        <v>-8024</v>
      </c>
      <c r="H1714" s="84">
        <v>1</v>
      </c>
    </row>
    <row r="1715" spans="1:8" x14ac:dyDescent="0.5">
      <c r="A1715" s="82">
        <v>64</v>
      </c>
      <c r="B1715" s="83">
        <v>100000110777</v>
      </c>
      <c r="C1715" s="82">
        <v>0</v>
      </c>
      <c r="D1715" s="84" t="s">
        <v>1908</v>
      </c>
      <c r="E1715" s="84" t="s">
        <v>1909</v>
      </c>
      <c r="F1715" s="85">
        <v>64093</v>
      </c>
      <c r="G1715" s="85">
        <v>-64092</v>
      </c>
      <c r="H1715" s="84">
        <v>1</v>
      </c>
    </row>
    <row r="1716" spans="1:8" x14ac:dyDescent="0.5">
      <c r="A1716" s="82">
        <v>65</v>
      </c>
      <c r="B1716" s="83">
        <v>100000110778</v>
      </c>
      <c r="C1716" s="82">
        <v>0</v>
      </c>
      <c r="D1716" s="84" t="s">
        <v>1908</v>
      </c>
      <c r="E1716" s="84" t="s">
        <v>1910</v>
      </c>
      <c r="F1716" s="85">
        <v>25680</v>
      </c>
      <c r="G1716" s="85">
        <v>-25679</v>
      </c>
      <c r="H1716" s="84">
        <v>1</v>
      </c>
    </row>
    <row r="1717" spans="1:8" x14ac:dyDescent="0.5">
      <c r="A1717" s="82">
        <v>66</v>
      </c>
      <c r="B1717" s="83">
        <v>100000110779</v>
      </c>
      <c r="C1717" s="82">
        <v>0</v>
      </c>
      <c r="D1717" s="84" t="s">
        <v>1908</v>
      </c>
      <c r="E1717" s="84" t="s">
        <v>1911</v>
      </c>
      <c r="F1717" s="85">
        <v>5885</v>
      </c>
      <c r="G1717" s="85">
        <v>-5884</v>
      </c>
      <c r="H1717" s="84">
        <v>1</v>
      </c>
    </row>
    <row r="1718" spans="1:8" x14ac:dyDescent="0.5">
      <c r="A1718" s="82">
        <v>67</v>
      </c>
      <c r="B1718" s="83">
        <v>100000110780</v>
      </c>
      <c r="C1718" s="82">
        <v>0</v>
      </c>
      <c r="D1718" s="84" t="s">
        <v>1908</v>
      </c>
      <c r="E1718" s="84" t="s">
        <v>1912</v>
      </c>
      <c r="F1718" s="85">
        <v>27900</v>
      </c>
      <c r="G1718" s="85">
        <v>-27899</v>
      </c>
      <c r="H1718" s="84">
        <v>1</v>
      </c>
    </row>
    <row r="1719" spans="1:8" x14ac:dyDescent="0.5">
      <c r="A1719" s="82">
        <v>68</v>
      </c>
      <c r="B1719" s="83">
        <v>100000110781</v>
      </c>
      <c r="C1719" s="82">
        <v>0</v>
      </c>
      <c r="D1719" s="84" t="s">
        <v>1908</v>
      </c>
      <c r="E1719" s="84" t="s">
        <v>1913</v>
      </c>
      <c r="F1719" s="85">
        <v>17500</v>
      </c>
      <c r="G1719" s="85">
        <v>-17499</v>
      </c>
      <c r="H1719" s="84">
        <v>1</v>
      </c>
    </row>
    <row r="1720" spans="1:8" x14ac:dyDescent="0.5">
      <c r="A1720" s="82">
        <v>69</v>
      </c>
      <c r="B1720" s="83">
        <v>100000110782</v>
      </c>
      <c r="C1720" s="82">
        <v>0</v>
      </c>
      <c r="D1720" s="84" t="s">
        <v>1908</v>
      </c>
      <c r="E1720" s="84" t="s">
        <v>1902</v>
      </c>
      <c r="F1720" s="85">
        <v>26643</v>
      </c>
      <c r="G1720" s="85">
        <v>-26642</v>
      </c>
      <c r="H1720" s="84">
        <v>1</v>
      </c>
    </row>
    <row r="1721" spans="1:8" x14ac:dyDescent="0.5">
      <c r="A1721" s="82">
        <v>70</v>
      </c>
      <c r="B1721" s="83">
        <v>100000110783</v>
      </c>
      <c r="C1721" s="82">
        <v>0</v>
      </c>
      <c r="D1721" s="84" t="s">
        <v>1908</v>
      </c>
      <c r="E1721" s="84" t="s">
        <v>1902</v>
      </c>
      <c r="F1721" s="85">
        <v>26643</v>
      </c>
      <c r="G1721" s="85">
        <v>-26642</v>
      </c>
      <c r="H1721" s="84">
        <v>1</v>
      </c>
    </row>
    <row r="1722" spans="1:8" x14ac:dyDescent="0.5">
      <c r="A1722" s="82">
        <v>71</v>
      </c>
      <c r="B1722" s="83">
        <v>100000110784</v>
      </c>
      <c r="C1722" s="82">
        <v>0</v>
      </c>
      <c r="D1722" s="84" t="s">
        <v>1908</v>
      </c>
      <c r="E1722" s="84" t="s">
        <v>29</v>
      </c>
      <c r="F1722" s="85">
        <v>33000</v>
      </c>
      <c r="G1722" s="85">
        <v>-32999</v>
      </c>
      <c r="H1722" s="84">
        <v>1</v>
      </c>
    </row>
    <row r="1723" spans="1:8" x14ac:dyDescent="0.5">
      <c r="A1723" s="82">
        <v>72</v>
      </c>
      <c r="B1723" s="83">
        <v>100000150339</v>
      </c>
      <c r="C1723" s="82">
        <v>0</v>
      </c>
      <c r="D1723" s="84" t="s">
        <v>1914</v>
      </c>
      <c r="E1723" s="84" t="s">
        <v>1915</v>
      </c>
      <c r="F1723" s="85">
        <v>117700</v>
      </c>
      <c r="G1723" s="85">
        <v>-117699</v>
      </c>
      <c r="H1723" s="84">
        <v>1</v>
      </c>
    </row>
    <row r="1724" spans="1:8" x14ac:dyDescent="0.5">
      <c r="A1724" s="82">
        <v>73</v>
      </c>
      <c r="B1724" s="83">
        <v>100000150340</v>
      </c>
      <c r="C1724" s="82">
        <v>0</v>
      </c>
      <c r="D1724" s="84" t="s">
        <v>1914</v>
      </c>
      <c r="E1724" s="84" t="s">
        <v>1916</v>
      </c>
      <c r="F1724" s="85">
        <v>52430</v>
      </c>
      <c r="G1724" s="85">
        <v>-52429</v>
      </c>
      <c r="H1724" s="84">
        <v>1</v>
      </c>
    </row>
    <row r="1725" spans="1:8" x14ac:dyDescent="0.5">
      <c r="A1725" s="82">
        <v>74</v>
      </c>
      <c r="B1725" s="83">
        <v>100000150341</v>
      </c>
      <c r="C1725" s="82">
        <v>0</v>
      </c>
      <c r="D1725" s="84" t="s">
        <v>1914</v>
      </c>
      <c r="E1725" s="84" t="s">
        <v>1917</v>
      </c>
      <c r="F1725" s="85">
        <v>37450</v>
      </c>
      <c r="G1725" s="85">
        <v>-37449</v>
      </c>
      <c r="H1725" s="84">
        <v>1</v>
      </c>
    </row>
    <row r="1726" spans="1:8" x14ac:dyDescent="0.5">
      <c r="A1726" s="82">
        <v>75</v>
      </c>
      <c r="B1726" s="83">
        <v>100000150342</v>
      </c>
      <c r="C1726" s="82">
        <v>0</v>
      </c>
      <c r="D1726" s="84" t="s">
        <v>1914</v>
      </c>
      <c r="E1726" s="84" t="s">
        <v>1918</v>
      </c>
      <c r="F1726" s="85">
        <v>29371.5</v>
      </c>
      <c r="G1726" s="85">
        <v>-29370.5</v>
      </c>
      <c r="H1726" s="84">
        <v>1</v>
      </c>
    </row>
    <row r="1727" spans="1:8" x14ac:dyDescent="0.5">
      <c r="A1727" s="82">
        <v>76</v>
      </c>
      <c r="B1727" s="83">
        <v>100000150343</v>
      </c>
      <c r="C1727" s="82">
        <v>0</v>
      </c>
      <c r="D1727" s="84" t="s">
        <v>1914</v>
      </c>
      <c r="E1727" s="84" t="s">
        <v>1919</v>
      </c>
      <c r="F1727" s="85">
        <v>21400</v>
      </c>
      <c r="G1727" s="85">
        <v>-21399</v>
      </c>
      <c r="H1727" s="84">
        <v>1</v>
      </c>
    </row>
    <row r="1728" spans="1:8" x14ac:dyDescent="0.5">
      <c r="A1728" s="82">
        <v>77</v>
      </c>
      <c r="B1728" s="83">
        <v>100000150344</v>
      </c>
      <c r="C1728" s="82">
        <v>0</v>
      </c>
      <c r="D1728" s="84" t="s">
        <v>1914</v>
      </c>
      <c r="E1728" s="84" t="s">
        <v>1920</v>
      </c>
      <c r="F1728" s="85">
        <v>685014</v>
      </c>
      <c r="G1728" s="85">
        <v>-685013</v>
      </c>
      <c r="H1728" s="84">
        <v>1</v>
      </c>
    </row>
    <row r="1729" spans="1:8" x14ac:dyDescent="0.5">
      <c r="A1729" s="82">
        <v>78</v>
      </c>
      <c r="B1729" s="83">
        <v>100000178619</v>
      </c>
      <c r="C1729" s="82">
        <v>0</v>
      </c>
      <c r="D1729" s="84" t="s">
        <v>1850</v>
      </c>
      <c r="E1729" s="84" t="s">
        <v>1921</v>
      </c>
      <c r="F1729" s="85">
        <v>23900</v>
      </c>
      <c r="G1729" s="85">
        <v>-23899</v>
      </c>
      <c r="H1729" s="84">
        <v>1</v>
      </c>
    </row>
    <row r="1730" spans="1:8" x14ac:dyDescent="0.5">
      <c r="A1730" s="82">
        <v>79</v>
      </c>
      <c r="B1730" s="83">
        <v>100000205029</v>
      </c>
      <c r="C1730" s="82">
        <v>0</v>
      </c>
      <c r="D1730" s="84" t="s">
        <v>1922</v>
      </c>
      <c r="E1730" s="84" t="s">
        <v>1923</v>
      </c>
      <c r="F1730" s="85">
        <v>23647</v>
      </c>
      <c r="G1730" s="85">
        <v>-23646</v>
      </c>
      <c r="H1730" s="84">
        <v>1</v>
      </c>
    </row>
    <row r="1731" spans="1:8" x14ac:dyDescent="0.5">
      <c r="A1731" s="82">
        <v>80</v>
      </c>
      <c r="B1731" s="83">
        <v>100000205030</v>
      </c>
      <c r="C1731" s="82">
        <v>0</v>
      </c>
      <c r="D1731" s="84" t="s">
        <v>1922</v>
      </c>
      <c r="E1731" s="84" t="s">
        <v>1924</v>
      </c>
      <c r="F1731" s="85">
        <v>18511</v>
      </c>
      <c r="G1731" s="85">
        <v>-18510</v>
      </c>
      <c r="H1731" s="84">
        <v>1</v>
      </c>
    </row>
    <row r="1732" spans="1:8" x14ac:dyDescent="0.5">
      <c r="A1732" s="82">
        <v>81</v>
      </c>
      <c r="B1732" s="83">
        <v>100000212769</v>
      </c>
      <c r="C1732" s="82">
        <v>0</v>
      </c>
      <c r="D1732" s="84" t="s">
        <v>476</v>
      </c>
      <c r="E1732" s="84" t="s">
        <v>477</v>
      </c>
      <c r="F1732" s="85">
        <v>34882.199999999997</v>
      </c>
      <c r="G1732" s="85">
        <v>-34881.199999999997</v>
      </c>
      <c r="H1732" s="84">
        <v>1</v>
      </c>
    </row>
    <row r="1733" spans="1:8" x14ac:dyDescent="0.5">
      <c r="A1733" s="82">
        <v>82</v>
      </c>
      <c r="B1733" s="83">
        <v>100000223915</v>
      </c>
      <c r="C1733" s="82">
        <v>0</v>
      </c>
      <c r="D1733" s="84" t="s">
        <v>674</v>
      </c>
      <c r="E1733" s="84" t="s">
        <v>1925</v>
      </c>
      <c r="F1733" s="85">
        <v>1387200</v>
      </c>
      <c r="G1733" s="85">
        <v>-1387199</v>
      </c>
      <c r="H1733" s="84">
        <v>1</v>
      </c>
    </row>
    <row r="1734" spans="1:8" x14ac:dyDescent="0.5">
      <c r="A1734" s="82">
        <v>83</v>
      </c>
      <c r="B1734" s="83">
        <v>100000239634</v>
      </c>
      <c r="C1734" s="82">
        <v>0</v>
      </c>
      <c r="D1734" s="84" t="s">
        <v>732</v>
      </c>
      <c r="E1734" s="84" t="s">
        <v>1926</v>
      </c>
      <c r="F1734" s="85">
        <v>23000</v>
      </c>
      <c r="G1734" s="85">
        <v>-22999</v>
      </c>
      <c r="H1734" s="84">
        <v>1</v>
      </c>
    </row>
    <row r="1735" spans="1:8" x14ac:dyDescent="0.5">
      <c r="A1735" s="82">
        <v>84</v>
      </c>
      <c r="B1735" s="83">
        <v>100000254908</v>
      </c>
      <c r="C1735" s="82">
        <v>0</v>
      </c>
      <c r="D1735" s="84" t="s">
        <v>1832</v>
      </c>
      <c r="E1735" s="84" t="s">
        <v>1927</v>
      </c>
      <c r="F1735" s="85">
        <v>28000</v>
      </c>
      <c r="G1735" s="85">
        <v>-27999</v>
      </c>
      <c r="H1735" s="84">
        <v>1</v>
      </c>
    </row>
    <row r="1736" spans="1:8" x14ac:dyDescent="0.5">
      <c r="A1736" s="82">
        <v>85</v>
      </c>
      <c r="B1736" s="83">
        <v>100000254910</v>
      </c>
      <c r="C1736" s="82">
        <v>0</v>
      </c>
      <c r="D1736" s="84" t="s">
        <v>1832</v>
      </c>
      <c r="E1736" s="84" t="s">
        <v>1927</v>
      </c>
      <c r="F1736" s="85">
        <v>28000</v>
      </c>
      <c r="G1736" s="85">
        <v>-27999</v>
      </c>
      <c r="H1736" s="84">
        <v>1</v>
      </c>
    </row>
    <row r="1737" spans="1:8" x14ac:dyDescent="0.5">
      <c r="A1737" s="82">
        <v>86</v>
      </c>
      <c r="B1737" s="83">
        <v>100000302107</v>
      </c>
      <c r="C1737" s="82">
        <v>0</v>
      </c>
      <c r="D1737" s="84" t="s">
        <v>680</v>
      </c>
      <c r="E1737" s="84" t="s">
        <v>1928</v>
      </c>
      <c r="F1737" s="85">
        <v>12918.19</v>
      </c>
      <c r="G1737" s="85">
        <v>-12917.19</v>
      </c>
      <c r="H1737" s="84">
        <v>1</v>
      </c>
    </row>
    <row r="1738" spans="1:8" x14ac:dyDescent="0.5">
      <c r="A1738" s="82">
        <v>87</v>
      </c>
      <c r="B1738" s="83">
        <v>100000302108</v>
      </c>
      <c r="C1738" s="82">
        <v>0</v>
      </c>
      <c r="D1738" s="84" t="s">
        <v>680</v>
      </c>
      <c r="E1738" s="84" t="s">
        <v>1928</v>
      </c>
      <c r="F1738" s="85">
        <v>12918.19</v>
      </c>
      <c r="G1738" s="85">
        <v>-12917.19</v>
      </c>
      <c r="H1738" s="84">
        <v>1</v>
      </c>
    </row>
    <row r="1739" spans="1:8" x14ac:dyDescent="0.5">
      <c r="A1739" s="82">
        <v>88</v>
      </c>
      <c r="B1739" s="83">
        <v>100000303738</v>
      </c>
      <c r="C1739" s="82">
        <v>0</v>
      </c>
      <c r="D1739" s="84" t="s">
        <v>1929</v>
      </c>
      <c r="E1739" s="84" t="s">
        <v>1930</v>
      </c>
      <c r="F1739" s="85">
        <v>498500</v>
      </c>
      <c r="G1739" s="85">
        <v>-498499</v>
      </c>
      <c r="H1739" s="84">
        <v>1</v>
      </c>
    </row>
    <row r="1740" spans="1:8" x14ac:dyDescent="0.5">
      <c r="A1740" s="82">
        <v>89</v>
      </c>
      <c r="B1740" s="83">
        <v>100000313837</v>
      </c>
      <c r="C1740" s="82">
        <v>0</v>
      </c>
      <c r="D1740" s="84" t="s">
        <v>1931</v>
      </c>
      <c r="E1740" s="84" t="s">
        <v>1932</v>
      </c>
      <c r="F1740" s="85">
        <v>11556</v>
      </c>
      <c r="G1740" s="85">
        <v>-11555</v>
      </c>
      <c r="H1740" s="84">
        <v>1</v>
      </c>
    </row>
    <row r="1741" spans="1:8" x14ac:dyDescent="0.5">
      <c r="A1741" s="82">
        <v>90</v>
      </c>
      <c r="B1741" s="83">
        <v>100000313838</v>
      </c>
      <c r="C1741" s="82">
        <v>0</v>
      </c>
      <c r="D1741" s="84" t="s">
        <v>1931</v>
      </c>
      <c r="E1741" s="84" t="s">
        <v>1933</v>
      </c>
      <c r="F1741" s="85">
        <v>26643</v>
      </c>
      <c r="G1741" s="85">
        <v>-26642</v>
      </c>
      <c r="H1741" s="84">
        <v>1</v>
      </c>
    </row>
    <row r="1742" spans="1:8" x14ac:dyDescent="0.5">
      <c r="A1742" s="82">
        <v>91</v>
      </c>
      <c r="B1742" s="83">
        <v>100000322062</v>
      </c>
      <c r="C1742" s="82">
        <v>0</v>
      </c>
      <c r="D1742" s="84" t="s">
        <v>123</v>
      </c>
      <c r="E1742" s="84" t="s">
        <v>483</v>
      </c>
      <c r="F1742" s="85">
        <v>990000</v>
      </c>
      <c r="G1742" s="85">
        <v>-989999</v>
      </c>
      <c r="H1742" s="84">
        <v>1</v>
      </c>
    </row>
    <row r="1743" spans="1:8" x14ac:dyDescent="0.5">
      <c r="A1743" s="82">
        <v>92</v>
      </c>
      <c r="B1743" s="83">
        <v>100000381570</v>
      </c>
      <c r="C1743" s="82">
        <v>0</v>
      </c>
      <c r="D1743" s="84" t="s">
        <v>334</v>
      </c>
      <c r="E1743" s="84" t="s">
        <v>1934</v>
      </c>
      <c r="F1743" s="85">
        <v>24278.3</v>
      </c>
      <c r="G1743" s="85">
        <v>-24277.3</v>
      </c>
      <c r="H1743" s="84">
        <v>1</v>
      </c>
    </row>
    <row r="1744" spans="1:8" x14ac:dyDescent="0.5">
      <c r="A1744" s="82">
        <v>93</v>
      </c>
      <c r="B1744" s="83">
        <v>100000381571</v>
      </c>
      <c r="C1744" s="82">
        <v>0</v>
      </c>
      <c r="D1744" s="84" t="s">
        <v>334</v>
      </c>
      <c r="E1744" s="84" t="s">
        <v>1935</v>
      </c>
      <c r="F1744" s="85">
        <v>13910</v>
      </c>
      <c r="G1744" s="85">
        <v>-13909</v>
      </c>
      <c r="H1744" s="84">
        <v>1</v>
      </c>
    </row>
    <row r="1745" spans="1:8" x14ac:dyDescent="0.5">
      <c r="A1745" s="82">
        <v>94</v>
      </c>
      <c r="B1745" s="83">
        <v>100000381572</v>
      </c>
      <c r="C1745" s="82">
        <v>0</v>
      </c>
      <c r="D1745" s="84" t="s">
        <v>334</v>
      </c>
      <c r="E1745" s="84" t="s">
        <v>1936</v>
      </c>
      <c r="F1745" s="85">
        <v>24320</v>
      </c>
      <c r="G1745" s="85">
        <v>-24319</v>
      </c>
      <c r="H1745" s="84">
        <v>1</v>
      </c>
    </row>
    <row r="1746" spans="1:8" x14ac:dyDescent="0.5">
      <c r="A1746" s="82">
        <v>95</v>
      </c>
      <c r="B1746" s="83">
        <v>100000381573</v>
      </c>
      <c r="C1746" s="82">
        <v>0</v>
      </c>
      <c r="D1746" s="84" t="s">
        <v>334</v>
      </c>
      <c r="E1746" s="84" t="s">
        <v>1937</v>
      </c>
      <c r="F1746" s="85">
        <v>30997.9</v>
      </c>
      <c r="G1746" s="85">
        <v>-30996.9</v>
      </c>
      <c r="H1746" s="84">
        <v>1</v>
      </c>
    </row>
    <row r="1747" spans="1:8" s="81" customFormat="1" x14ac:dyDescent="0.5">
      <c r="A1747" s="78"/>
      <c r="B1747" s="163" t="s">
        <v>1883</v>
      </c>
      <c r="C1747" s="163"/>
      <c r="D1747" s="163"/>
      <c r="E1747" s="163"/>
      <c r="F1747" s="86">
        <f>SUM(F1652:F1746)</f>
        <v>6261554.8200000012</v>
      </c>
      <c r="G1747" s="86">
        <f>SUM(G1652:G1746)</f>
        <v>-6261459.8200000012</v>
      </c>
      <c r="H1747" s="86">
        <f>SUM(H1652:H1746)</f>
        <v>95</v>
      </c>
    </row>
    <row r="1748" spans="1:8" s="81" customFormat="1" x14ac:dyDescent="0.5">
      <c r="A1748" s="78"/>
      <c r="B1748" s="158" t="s">
        <v>667</v>
      </c>
      <c r="C1748" s="158"/>
      <c r="D1748" s="158"/>
      <c r="E1748" s="158"/>
      <c r="F1748" s="86">
        <v>10882854.82</v>
      </c>
      <c r="G1748" s="86">
        <v>-7817005.0899999999</v>
      </c>
      <c r="H1748" s="86">
        <v>3065849.73</v>
      </c>
    </row>
    <row r="1749" spans="1:8" x14ac:dyDescent="0.5">
      <c r="B1749" s="74"/>
    </row>
    <row r="1750" spans="1:8" s="81" customFormat="1" x14ac:dyDescent="0.5">
      <c r="A1750" s="81" t="s">
        <v>1938</v>
      </c>
      <c r="C1750" s="92"/>
    </row>
    <row r="1751" spans="1:8" s="81" customFormat="1" x14ac:dyDescent="0.5">
      <c r="A1751" s="78" t="s">
        <v>0</v>
      </c>
      <c r="B1751" s="80" t="s">
        <v>58</v>
      </c>
      <c r="C1751" s="78" t="s">
        <v>59</v>
      </c>
      <c r="D1751" s="80" t="s">
        <v>60</v>
      </c>
      <c r="E1751" s="80" t="s">
        <v>61</v>
      </c>
      <c r="F1751" s="80" t="s">
        <v>579</v>
      </c>
      <c r="G1751" s="80" t="s">
        <v>63</v>
      </c>
      <c r="H1751" s="80" t="s">
        <v>64</v>
      </c>
    </row>
    <row r="1752" spans="1:8" x14ac:dyDescent="0.5">
      <c r="A1752" s="82">
        <v>1</v>
      </c>
      <c r="B1752" s="83">
        <v>100000303739</v>
      </c>
      <c r="C1752" s="82">
        <v>0</v>
      </c>
      <c r="D1752" s="84" t="s">
        <v>1939</v>
      </c>
      <c r="E1752" s="84" t="s">
        <v>1940</v>
      </c>
      <c r="F1752" s="85">
        <v>15000</v>
      </c>
      <c r="G1752" s="85">
        <v>-14999</v>
      </c>
      <c r="H1752" s="84">
        <v>1</v>
      </c>
    </row>
    <row r="1753" spans="1:8" x14ac:dyDescent="0.5">
      <c r="A1753" s="82">
        <v>2</v>
      </c>
      <c r="B1753" s="83">
        <v>100000303740</v>
      </c>
      <c r="C1753" s="82">
        <v>0</v>
      </c>
      <c r="D1753" s="84" t="s">
        <v>1939</v>
      </c>
      <c r="E1753" s="84" t="s">
        <v>1941</v>
      </c>
      <c r="F1753" s="85">
        <v>10000</v>
      </c>
      <c r="G1753" s="85">
        <v>-9999</v>
      </c>
      <c r="H1753" s="84">
        <v>1</v>
      </c>
    </row>
    <row r="1754" spans="1:8" x14ac:dyDescent="0.5">
      <c r="A1754" s="82">
        <v>3</v>
      </c>
      <c r="B1754" s="83">
        <v>100000303741</v>
      </c>
      <c r="C1754" s="82">
        <v>0</v>
      </c>
      <c r="D1754" s="84" t="s">
        <v>1939</v>
      </c>
      <c r="E1754" s="84" t="s">
        <v>1941</v>
      </c>
      <c r="F1754" s="85">
        <v>10000</v>
      </c>
      <c r="G1754" s="85">
        <v>-9999</v>
      </c>
      <c r="H1754" s="84">
        <v>1</v>
      </c>
    </row>
    <row r="1755" spans="1:8" x14ac:dyDescent="0.5">
      <c r="A1755" s="82">
        <v>4</v>
      </c>
      <c r="B1755" s="83">
        <v>100000303742</v>
      </c>
      <c r="C1755" s="82">
        <v>0</v>
      </c>
      <c r="D1755" s="84" t="s">
        <v>1939</v>
      </c>
      <c r="E1755" s="84" t="s">
        <v>1942</v>
      </c>
      <c r="F1755" s="85">
        <v>32000</v>
      </c>
      <c r="G1755" s="85">
        <v>-31999</v>
      </c>
      <c r="H1755" s="84">
        <v>1</v>
      </c>
    </row>
    <row r="1756" spans="1:8" x14ac:dyDescent="0.5">
      <c r="A1756" s="82">
        <v>5</v>
      </c>
      <c r="B1756" s="83">
        <v>100000303743</v>
      </c>
      <c r="C1756" s="82">
        <v>0</v>
      </c>
      <c r="D1756" s="84" t="s">
        <v>1939</v>
      </c>
      <c r="E1756" s="84" t="s">
        <v>1942</v>
      </c>
      <c r="F1756" s="85">
        <v>28000</v>
      </c>
      <c r="G1756" s="85">
        <v>-27999</v>
      </c>
      <c r="H1756" s="84">
        <v>1</v>
      </c>
    </row>
    <row r="1757" spans="1:8" x14ac:dyDescent="0.5">
      <c r="A1757" s="82">
        <v>6</v>
      </c>
      <c r="B1757" s="83">
        <v>100000303744</v>
      </c>
      <c r="C1757" s="82">
        <v>0</v>
      </c>
      <c r="D1757" s="84" t="s">
        <v>1939</v>
      </c>
      <c r="E1757" s="84" t="s">
        <v>1943</v>
      </c>
      <c r="F1757" s="85">
        <v>25000</v>
      </c>
      <c r="G1757" s="85">
        <v>-24999</v>
      </c>
      <c r="H1757" s="84">
        <v>1</v>
      </c>
    </row>
    <row r="1758" spans="1:8" x14ac:dyDescent="0.5">
      <c r="A1758" s="82">
        <v>7</v>
      </c>
      <c r="B1758" s="83">
        <v>100000303745</v>
      </c>
      <c r="C1758" s="82">
        <v>0</v>
      </c>
      <c r="D1758" s="84" t="s">
        <v>1939</v>
      </c>
      <c r="E1758" s="84" t="s">
        <v>1944</v>
      </c>
      <c r="F1758" s="85">
        <v>10000</v>
      </c>
      <c r="G1758" s="85">
        <v>-9999</v>
      </c>
      <c r="H1758" s="84">
        <v>1</v>
      </c>
    </row>
    <row r="1759" spans="1:8" x14ac:dyDescent="0.5">
      <c r="A1759" s="82">
        <v>8</v>
      </c>
      <c r="B1759" s="83">
        <v>100000303746</v>
      </c>
      <c r="C1759" s="82">
        <v>0</v>
      </c>
      <c r="D1759" s="84" t="s">
        <v>1939</v>
      </c>
      <c r="E1759" s="84" t="s">
        <v>1944</v>
      </c>
      <c r="F1759" s="85">
        <v>19500</v>
      </c>
      <c r="G1759" s="85">
        <v>-19499</v>
      </c>
      <c r="H1759" s="84">
        <v>1</v>
      </c>
    </row>
    <row r="1760" spans="1:8" x14ac:dyDescent="0.5">
      <c r="A1760" s="82">
        <v>9</v>
      </c>
      <c r="B1760" s="83">
        <v>100000303747</v>
      </c>
      <c r="C1760" s="82">
        <v>0</v>
      </c>
      <c r="D1760" s="84" t="s">
        <v>1939</v>
      </c>
      <c r="E1760" s="84" t="s">
        <v>1944</v>
      </c>
      <c r="F1760" s="85">
        <v>17500</v>
      </c>
      <c r="G1760" s="85">
        <v>-17499</v>
      </c>
      <c r="H1760" s="84">
        <v>1</v>
      </c>
    </row>
    <row r="1761" spans="1:8" x14ac:dyDescent="0.5">
      <c r="A1761" s="82">
        <v>10</v>
      </c>
      <c r="B1761" s="83">
        <v>100000303748</v>
      </c>
      <c r="C1761" s="82">
        <v>0</v>
      </c>
      <c r="D1761" s="84" t="s">
        <v>1939</v>
      </c>
      <c r="E1761" s="84" t="s">
        <v>1945</v>
      </c>
      <c r="F1761" s="85">
        <v>19000</v>
      </c>
      <c r="G1761" s="85">
        <v>-18999</v>
      </c>
      <c r="H1761" s="84">
        <v>1</v>
      </c>
    </row>
    <row r="1762" spans="1:8" x14ac:dyDescent="0.5">
      <c r="A1762" s="82">
        <v>11</v>
      </c>
      <c r="B1762" s="83">
        <v>100000303749</v>
      </c>
      <c r="C1762" s="82">
        <v>0</v>
      </c>
      <c r="D1762" s="84" t="s">
        <v>1939</v>
      </c>
      <c r="E1762" s="84" t="s">
        <v>1946</v>
      </c>
      <c r="F1762" s="85">
        <v>12500</v>
      </c>
      <c r="G1762" s="85">
        <v>-12499</v>
      </c>
      <c r="H1762" s="84">
        <v>1</v>
      </c>
    </row>
    <row r="1763" spans="1:8" s="81" customFormat="1" x14ac:dyDescent="0.5">
      <c r="A1763" s="78"/>
      <c r="B1763" s="163" t="s">
        <v>1938</v>
      </c>
      <c r="C1763" s="163"/>
      <c r="D1763" s="163"/>
      <c r="E1763" s="163"/>
      <c r="F1763" s="86">
        <f>SUM(F1752:F1762)</f>
        <v>198500</v>
      </c>
      <c r="G1763" s="86">
        <f>SUM(G1752:G1762)</f>
        <v>-198489</v>
      </c>
      <c r="H1763" s="86">
        <f>SUM(H1752:H1762)</f>
        <v>11</v>
      </c>
    </row>
    <row r="1764" spans="1:8" s="81" customFormat="1" x14ac:dyDescent="0.5">
      <c r="A1764" s="78"/>
      <c r="B1764" s="158" t="s">
        <v>667</v>
      </c>
      <c r="C1764" s="158"/>
      <c r="D1764" s="158"/>
      <c r="E1764" s="158"/>
      <c r="F1764" s="86">
        <v>198500</v>
      </c>
      <c r="G1764" s="86">
        <v>-198489</v>
      </c>
      <c r="H1764" s="80">
        <v>11</v>
      </c>
    </row>
    <row r="1765" spans="1:8" x14ac:dyDescent="0.5">
      <c r="B1765" s="74"/>
    </row>
    <row r="1766" spans="1:8" x14ac:dyDescent="0.5">
      <c r="A1766" s="81" t="s">
        <v>495</v>
      </c>
      <c r="B1766" s="74"/>
    </row>
    <row r="1767" spans="1:8" s="81" customFormat="1" x14ac:dyDescent="0.5">
      <c r="A1767" s="78" t="s">
        <v>0</v>
      </c>
      <c r="B1767" s="80" t="s">
        <v>58</v>
      </c>
      <c r="C1767" s="78" t="s">
        <v>59</v>
      </c>
      <c r="D1767" s="80" t="s">
        <v>60</v>
      </c>
      <c r="E1767" s="80" t="s">
        <v>61</v>
      </c>
      <c r="F1767" s="80" t="s">
        <v>579</v>
      </c>
      <c r="G1767" s="80" t="s">
        <v>63</v>
      </c>
      <c r="H1767" s="80" t="s">
        <v>64</v>
      </c>
    </row>
    <row r="1768" spans="1:8" x14ac:dyDescent="0.5">
      <c r="A1768" s="82">
        <v>1</v>
      </c>
      <c r="B1768" s="83">
        <v>100000223681</v>
      </c>
      <c r="C1768" s="82">
        <v>0</v>
      </c>
      <c r="D1768" s="84" t="s">
        <v>1829</v>
      </c>
      <c r="E1768" s="84" t="s">
        <v>1947</v>
      </c>
      <c r="F1768" s="85">
        <v>13375</v>
      </c>
      <c r="G1768" s="85">
        <v>-12935.03</v>
      </c>
      <c r="H1768" s="84">
        <v>439.97</v>
      </c>
    </row>
    <row r="1769" spans="1:8" x14ac:dyDescent="0.5">
      <c r="A1769" s="82"/>
      <c r="B1769" s="83">
        <v>100000223681</v>
      </c>
      <c r="C1769" s="82">
        <v>1</v>
      </c>
      <c r="D1769" s="84" t="s">
        <v>1829</v>
      </c>
      <c r="E1769" s="84" t="s">
        <v>1947</v>
      </c>
      <c r="F1769" s="85">
        <v>8025</v>
      </c>
      <c r="G1769" s="85">
        <v>-8024</v>
      </c>
      <c r="H1769" s="84">
        <v>1</v>
      </c>
    </row>
    <row r="1770" spans="1:8" x14ac:dyDescent="0.5">
      <c r="A1770" s="82">
        <v>2</v>
      </c>
      <c r="B1770" s="83">
        <v>100000223682</v>
      </c>
      <c r="C1770" s="82">
        <v>0</v>
      </c>
      <c r="D1770" s="84" t="s">
        <v>1829</v>
      </c>
      <c r="E1770" s="84" t="s">
        <v>1947</v>
      </c>
      <c r="F1770" s="85">
        <v>13375</v>
      </c>
      <c r="G1770" s="85">
        <v>-12935.03</v>
      </c>
      <c r="H1770" s="84">
        <v>439.97</v>
      </c>
    </row>
    <row r="1771" spans="1:8" x14ac:dyDescent="0.5">
      <c r="A1771" s="82"/>
      <c r="B1771" s="83">
        <v>100000223682</v>
      </c>
      <c r="C1771" s="82">
        <v>1</v>
      </c>
      <c r="D1771" s="84" t="s">
        <v>1829</v>
      </c>
      <c r="E1771" s="84" t="s">
        <v>1947</v>
      </c>
      <c r="F1771" s="85">
        <v>8025</v>
      </c>
      <c r="G1771" s="85">
        <v>-8024</v>
      </c>
      <c r="H1771" s="84">
        <v>1</v>
      </c>
    </row>
    <row r="1772" spans="1:8" x14ac:dyDescent="0.5">
      <c r="A1772" s="82">
        <v>3</v>
      </c>
      <c r="B1772" s="83">
        <v>100000223683</v>
      </c>
      <c r="C1772" s="82">
        <v>0</v>
      </c>
      <c r="D1772" s="84" t="s">
        <v>1829</v>
      </c>
      <c r="E1772" s="84" t="s">
        <v>1947</v>
      </c>
      <c r="F1772" s="85">
        <v>13375</v>
      </c>
      <c r="G1772" s="85">
        <v>-12935.03</v>
      </c>
      <c r="H1772" s="84">
        <v>439.97</v>
      </c>
    </row>
    <row r="1773" spans="1:8" x14ac:dyDescent="0.5">
      <c r="A1773" s="82"/>
      <c r="B1773" s="83">
        <v>100000223683</v>
      </c>
      <c r="C1773" s="82">
        <v>1</v>
      </c>
      <c r="D1773" s="84" t="s">
        <v>1829</v>
      </c>
      <c r="E1773" s="84" t="s">
        <v>1947</v>
      </c>
      <c r="F1773" s="85">
        <v>8025</v>
      </c>
      <c r="G1773" s="85">
        <v>-8024</v>
      </c>
      <c r="H1773" s="84">
        <v>1</v>
      </c>
    </row>
    <row r="1774" spans="1:8" x14ac:dyDescent="0.5">
      <c r="A1774" s="82">
        <v>4</v>
      </c>
      <c r="B1774" s="83">
        <v>100000302226</v>
      </c>
      <c r="C1774" s="82">
        <v>0</v>
      </c>
      <c r="D1774" s="84" t="s">
        <v>680</v>
      </c>
      <c r="E1774" s="84" t="s">
        <v>1948</v>
      </c>
      <c r="F1774" s="85">
        <v>48900</v>
      </c>
      <c r="G1774" s="85">
        <v>-27214.48</v>
      </c>
      <c r="H1774" s="85">
        <v>21685.52</v>
      </c>
    </row>
    <row r="1775" spans="1:8" x14ac:dyDescent="0.5">
      <c r="A1775" s="82">
        <v>5</v>
      </c>
      <c r="B1775" s="83">
        <v>100000302227</v>
      </c>
      <c r="C1775" s="82">
        <v>0</v>
      </c>
      <c r="D1775" s="84" t="s">
        <v>680</v>
      </c>
      <c r="E1775" s="84" t="s">
        <v>1948</v>
      </c>
      <c r="F1775" s="85">
        <v>48900</v>
      </c>
      <c r="G1775" s="85">
        <v>-27214.48</v>
      </c>
      <c r="H1775" s="85">
        <v>21685.52</v>
      </c>
    </row>
    <row r="1776" spans="1:8" x14ac:dyDescent="0.5">
      <c r="A1776" s="82">
        <v>6</v>
      </c>
      <c r="B1776" s="83">
        <v>100000302239</v>
      </c>
      <c r="C1776" s="82">
        <v>0</v>
      </c>
      <c r="D1776" s="84" t="s">
        <v>680</v>
      </c>
      <c r="E1776" s="84" t="s">
        <v>1949</v>
      </c>
      <c r="F1776" s="85">
        <v>20254.939999999999</v>
      </c>
      <c r="G1776" s="85">
        <v>-9955.5499999999993</v>
      </c>
      <c r="H1776" s="85">
        <v>10299.39</v>
      </c>
    </row>
    <row r="1777" spans="1:8" x14ac:dyDescent="0.5">
      <c r="A1777" s="82">
        <v>7</v>
      </c>
      <c r="B1777" s="83">
        <v>100000302240</v>
      </c>
      <c r="C1777" s="82">
        <v>0</v>
      </c>
      <c r="D1777" s="84" t="s">
        <v>680</v>
      </c>
      <c r="E1777" s="84" t="s">
        <v>1949</v>
      </c>
      <c r="F1777" s="85">
        <v>20254.939999999999</v>
      </c>
      <c r="G1777" s="85">
        <v>-9955.5499999999993</v>
      </c>
      <c r="H1777" s="85">
        <v>10299.39</v>
      </c>
    </row>
    <row r="1778" spans="1:8" x14ac:dyDescent="0.5">
      <c r="A1778" s="82">
        <v>8</v>
      </c>
      <c r="B1778" s="83">
        <v>100000302241</v>
      </c>
      <c r="C1778" s="82">
        <v>0</v>
      </c>
      <c r="D1778" s="84" t="s">
        <v>680</v>
      </c>
      <c r="E1778" s="84" t="s">
        <v>1949</v>
      </c>
      <c r="F1778" s="85">
        <v>20254.939999999999</v>
      </c>
      <c r="G1778" s="85">
        <v>-9955.5499999999993</v>
      </c>
      <c r="H1778" s="85">
        <v>10299.39</v>
      </c>
    </row>
    <row r="1779" spans="1:8" x14ac:dyDescent="0.5">
      <c r="A1779" s="82">
        <v>9</v>
      </c>
      <c r="B1779" s="83">
        <v>100000302242</v>
      </c>
      <c r="C1779" s="82">
        <v>0</v>
      </c>
      <c r="D1779" s="84" t="s">
        <v>680</v>
      </c>
      <c r="E1779" s="84" t="s">
        <v>1949</v>
      </c>
      <c r="F1779" s="85">
        <v>20254.939999999999</v>
      </c>
      <c r="G1779" s="85">
        <v>-9955.5499999999993</v>
      </c>
      <c r="H1779" s="85">
        <v>10299.39</v>
      </c>
    </row>
    <row r="1780" spans="1:8" x14ac:dyDescent="0.5">
      <c r="A1780" s="82">
        <v>10</v>
      </c>
      <c r="B1780" s="83">
        <v>100000302243</v>
      </c>
      <c r="C1780" s="82">
        <v>0</v>
      </c>
      <c r="D1780" s="84" t="s">
        <v>680</v>
      </c>
      <c r="E1780" s="84" t="s">
        <v>1949</v>
      </c>
      <c r="F1780" s="85">
        <v>20254.939999999999</v>
      </c>
      <c r="G1780" s="85">
        <v>-9955.5499999999993</v>
      </c>
      <c r="H1780" s="85">
        <v>10299.39</v>
      </c>
    </row>
    <row r="1781" spans="1:8" x14ac:dyDescent="0.5">
      <c r="A1781" s="82">
        <v>11</v>
      </c>
      <c r="B1781" s="83">
        <v>100000302244</v>
      </c>
      <c r="C1781" s="82">
        <v>0</v>
      </c>
      <c r="D1781" s="84" t="s">
        <v>680</v>
      </c>
      <c r="E1781" s="84" t="s">
        <v>1949</v>
      </c>
      <c r="F1781" s="85">
        <v>20254.939999999999</v>
      </c>
      <c r="G1781" s="85">
        <v>-9955.5499999999993</v>
      </c>
      <c r="H1781" s="85">
        <v>10299.39</v>
      </c>
    </row>
    <row r="1782" spans="1:8" x14ac:dyDescent="0.5">
      <c r="A1782" s="82">
        <v>12</v>
      </c>
      <c r="B1782" s="83">
        <v>100000302245</v>
      </c>
      <c r="C1782" s="82">
        <v>0</v>
      </c>
      <c r="D1782" s="84" t="s">
        <v>680</v>
      </c>
      <c r="E1782" s="84" t="s">
        <v>1949</v>
      </c>
      <c r="F1782" s="85">
        <v>20254.939999999999</v>
      </c>
      <c r="G1782" s="85">
        <v>-9955.5499999999993</v>
      </c>
      <c r="H1782" s="85">
        <v>10299.39</v>
      </c>
    </row>
    <row r="1783" spans="1:8" x14ac:dyDescent="0.5">
      <c r="A1783" s="82">
        <v>13</v>
      </c>
      <c r="B1783" s="83">
        <v>100000302246</v>
      </c>
      <c r="C1783" s="82">
        <v>0</v>
      </c>
      <c r="D1783" s="84" t="s">
        <v>680</v>
      </c>
      <c r="E1783" s="84" t="s">
        <v>1949</v>
      </c>
      <c r="F1783" s="85">
        <v>20254.939999999999</v>
      </c>
      <c r="G1783" s="85">
        <v>-9955.5499999999993</v>
      </c>
      <c r="H1783" s="85">
        <v>10299.39</v>
      </c>
    </row>
    <row r="1784" spans="1:8" x14ac:dyDescent="0.5">
      <c r="A1784" s="82">
        <v>14</v>
      </c>
      <c r="B1784" s="83">
        <v>100000302247</v>
      </c>
      <c r="C1784" s="82">
        <v>0</v>
      </c>
      <c r="D1784" s="84" t="s">
        <v>680</v>
      </c>
      <c r="E1784" s="84" t="s">
        <v>1949</v>
      </c>
      <c r="F1784" s="85">
        <v>20254.939999999999</v>
      </c>
      <c r="G1784" s="85">
        <v>-9955.5499999999993</v>
      </c>
      <c r="H1784" s="85">
        <v>10299.39</v>
      </c>
    </row>
    <row r="1785" spans="1:8" x14ac:dyDescent="0.5">
      <c r="A1785" s="82">
        <v>15</v>
      </c>
      <c r="B1785" s="83">
        <v>100000302248</v>
      </c>
      <c r="C1785" s="82">
        <v>0</v>
      </c>
      <c r="D1785" s="84" t="s">
        <v>680</v>
      </c>
      <c r="E1785" s="84" t="s">
        <v>1949</v>
      </c>
      <c r="F1785" s="85">
        <v>20254.939999999999</v>
      </c>
      <c r="G1785" s="85">
        <v>-9955.5499999999993</v>
      </c>
      <c r="H1785" s="85">
        <v>10299.39</v>
      </c>
    </row>
    <row r="1786" spans="1:8" x14ac:dyDescent="0.5">
      <c r="A1786" s="82">
        <v>16</v>
      </c>
      <c r="B1786" s="83">
        <v>100000302249</v>
      </c>
      <c r="C1786" s="82">
        <v>0</v>
      </c>
      <c r="D1786" s="84" t="s">
        <v>680</v>
      </c>
      <c r="E1786" s="84" t="s">
        <v>1949</v>
      </c>
      <c r="F1786" s="85">
        <v>20254.939999999999</v>
      </c>
      <c r="G1786" s="85">
        <v>-9955.5499999999993</v>
      </c>
      <c r="H1786" s="85">
        <v>10299.39</v>
      </c>
    </row>
    <row r="1787" spans="1:8" x14ac:dyDescent="0.5">
      <c r="A1787" s="82">
        <v>17</v>
      </c>
      <c r="B1787" s="83">
        <v>100000404980</v>
      </c>
      <c r="C1787" s="82">
        <v>0</v>
      </c>
      <c r="D1787" s="84" t="s">
        <v>188</v>
      </c>
      <c r="E1787" s="84" t="s">
        <v>1950</v>
      </c>
      <c r="F1787" s="85">
        <v>292000</v>
      </c>
      <c r="G1787" s="85">
        <v>-108838.93</v>
      </c>
      <c r="H1787" s="85">
        <v>183161.07</v>
      </c>
    </row>
    <row r="1788" spans="1:8" x14ac:dyDescent="0.5">
      <c r="A1788" s="82">
        <v>18</v>
      </c>
      <c r="B1788" s="83">
        <v>100000405007</v>
      </c>
      <c r="C1788" s="82">
        <v>0</v>
      </c>
      <c r="D1788" s="84" t="s">
        <v>188</v>
      </c>
      <c r="E1788" s="84" t="s">
        <v>1951</v>
      </c>
      <c r="F1788" s="85">
        <v>401785</v>
      </c>
      <c r="G1788" s="85">
        <v>-149182.54</v>
      </c>
      <c r="H1788" s="85">
        <v>252602.46</v>
      </c>
    </row>
    <row r="1789" spans="1:8" x14ac:dyDescent="0.5">
      <c r="A1789" s="82">
        <v>19</v>
      </c>
      <c r="B1789" s="83">
        <v>100000405075</v>
      </c>
      <c r="C1789" s="82">
        <v>0</v>
      </c>
      <c r="D1789" s="84" t="s">
        <v>188</v>
      </c>
      <c r="E1789" s="84" t="s">
        <v>1952</v>
      </c>
      <c r="F1789" s="85">
        <v>2759000</v>
      </c>
      <c r="G1789" s="85">
        <v>-1131630.6399999999</v>
      </c>
      <c r="H1789" s="85">
        <v>1627369.36</v>
      </c>
    </row>
    <row r="1790" spans="1:8" x14ac:dyDescent="0.5">
      <c r="A1790" s="82">
        <v>20</v>
      </c>
      <c r="B1790" s="83">
        <v>100000481011</v>
      </c>
      <c r="C1790" s="82">
        <v>0</v>
      </c>
      <c r="D1790" s="84" t="s">
        <v>1953</v>
      </c>
      <c r="E1790" s="84" t="s">
        <v>1954</v>
      </c>
      <c r="F1790" s="85">
        <v>43290</v>
      </c>
      <c r="G1790" s="85">
        <v>-6787.45</v>
      </c>
      <c r="H1790" s="85">
        <v>36502.550000000003</v>
      </c>
    </row>
    <row r="1791" spans="1:8" x14ac:dyDescent="0.5">
      <c r="A1791" s="82">
        <v>21</v>
      </c>
      <c r="B1791" s="83">
        <v>100000481012</v>
      </c>
      <c r="C1791" s="82">
        <v>0</v>
      </c>
      <c r="D1791" s="84" t="s">
        <v>1953</v>
      </c>
      <c r="E1791" s="84" t="s">
        <v>1954</v>
      </c>
      <c r="F1791" s="85">
        <v>43290</v>
      </c>
      <c r="G1791" s="85">
        <v>-6787.44</v>
      </c>
      <c r="H1791" s="85">
        <v>36502.559999999998</v>
      </c>
    </row>
    <row r="1792" spans="1:8" x14ac:dyDescent="0.5">
      <c r="A1792" s="82">
        <v>22</v>
      </c>
      <c r="B1792" s="83">
        <v>100000481232</v>
      </c>
      <c r="C1792" s="82">
        <v>0</v>
      </c>
      <c r="D1792" s="84" t="s">
        <v>1953</v>
      </c>
      <c r="E1792" s="84" t="s">
        <v>1955</v>
      </c>
      <c r="F1792" s="85">
        <v>1459500</v>
      </c>
      <c r="G1792" s="85">
        <v>-385158.97</v>
      </c>
      <c r="H1792" s="85">
        <v>1074341.03</v>
      </c>
    </row>
    <row r="1793" spans="1:8" x14ac:dyDescent="0.5">
      <c r="A1793" s="82">
        <v>23</v>
      </c>
      <c r="B1793" s="83">
        <v>100000489987</v>
      </c>
      <c r="C1793" s="82">
        <v>0</v>
      </c>
      <c r="D1793" s="84" t="s">
        <v>197</v>
      </c>
      <c r="E1793" s="84" t="s">
        <v>1956</v>
      </c>
      <c r="F1793" s="85">
        <v>456500</v>
      </c>
      <c r="G1793" s="85">
        <v>-110520.68</v>
      </c>
      <c r="H1793" s="85">
        <v>345979.32</v>
      </c>
    </row>
    <row r="1794" spans="1:8" x14ac:dyDescent="0.5">
      <c r="A1794" s="82">
        <v>24</v>
      </c>
      <c r="B1794" s="83">
        <v>100000489988</v>
      </c>
      <c r="C1794" s="82">
        <v>0</v>
      </c>
      <c r="D1794" s="84" t="s">
        <v>197</v>
      </c>
      <c r="E1794" s="84" t="s">
        <v>1956</v>
      </c>
      <c r="F1794" s="85">
        <v>456500</v>
      </c>
      <c r="G1794" s="85">
        <v>-110520.68</v>
      </c>
      <c r="H1794" s="85">
        <v>345979.32</v>
      </c>
    </row>
    <row r="1795" spans="1:8" x14ac:dyDescent="0.5">
      <c r="A1795" s="82">
        <v>25</v>
      </c>
      <c r="B1795" s="83">
        <v>100000489989</v>
      </c>
      <c r="C1795" s="82">
        <v>0</v>
      </c>
      <c r="D1795" s="84" t="s">
        <v>197</v>
      </c>
      <c r="E1795" s="84" t="s">
        <v>1956</v>
      </c>
      <c r="F1795" s="85">
        <v>456500</v>
      </c>
      <c r="G1795" s="85">
        <v>-110520.68</v>
      </c>
      <c r="H1795" s="85">
        <v>345979.32</v>
      </c>
    </row>
    <row r="1796" spans="1:8" x14ac:dyDescent="0.5">
      <c r="A1796" s="82">
        <v>26</v>
      </c>
      <c r="B1796" s="83">
        <v>100000489990</v>
      </c>
      <c r="C1796" s="82">
        <v>0</v>
      </c>
      <c r="D1796" s="84" t="s">
        <v>197</v>
      </c>
      <c r="E1796" s="84" t="s">
        <v>1956</v>
      </c>
      <c r="F1796" s="85">
        <v>456500</v>
      </c>
      <c r="G1796" s="85">
        <v>-110520.68</v>
      </c>
      <c r="H1796" s="85">
        <v>345979.32</v>
      </c>
    </row>
    <row r="1797" spans="1:8" x14ac:dyDescent="0.5">
      <c r="A1797" s="82">
        <v>27</v>
      </c>
      <c r="B1797" s="83">
        <v>100000489991</v>
      </c>
      <c r="C1797" s="82">
        <v>0</v>
      </c>
      <c r="D1797" s="84" t="s">
        <v>197</v>
      </c>
      <c r="E1797" s="84" t="s">
        <v>1956</v>
      </c>
      <c r="F1797" s="85">
        <v>456500</v>
      </c>
      <c r="G1797" s="85">
        <v>-110520.68</v>
      </c>
      <c r="H1797" s="85">
        <v>345979.32</v>
      </c>
    </row>
    <row r="1798" spans="1:8" x14ac:dyDescent="0.5">
      <c r="A1798" s="82">
        <v>28</v>
      </c>
      <c r="B1798" s="83">
        <v>100000489992</v>
      </c>
      <c r="C1798" s="82">
        <v>0</v>
      </c>
      <c r="D1798" s="84" t="s">
        <v>197</v>
      </c>
      <c r="E1798" s="84" t="s">
        <v>1956</v>
      </c>
      <c r="F1798" s="85">
        <v>456500</v>
      </c>
      <c r="G1798" s="85">
        <v>-110520.68</v>
      </c>
      <c r="H1798" s="85">
        <v>345979.32</v>
      </c>
    </row>
    <row r="1799" spans="1:8" x14ac:dyDescent="0.5">
      <c r="A1799" s="82">
        <v>29</v>
      </c>
      <c r="B1799" s="83">
        <v>100000532405</v>
      </c>
      <c r="C1799" s="82">
        <v>0</v>
      </c>
      <c r="D1799" s="84" t="s">
        <v>200</v>
      </c>
      <c r="E1799" s="84" t="s">
        <v>501</v>
      </c>
      <c r="F1799" s="85">
        <v>3246500</v>
      </c>
      <c r="G1799" s="85">
        <v>-642147.16</v>
      </c>
      <c r="H1799" s="85">
        <v>2604352.84</v>
      </c>
    </row>
    <row r="1800" spans="1:8" s="81" customFormat="1" x14ac:dyDescent="0.5">
      <c r="A1800" s="78"/>
      <c r="B1800" s="163" t="s">
        <v>495</v>
      </c>
      <c r="C1800" s="163"/>
      <c r="D1800" s="163"/>
      <c r="E1800" s="163"/>
      <c r="F1800" s="86">
        <f>SUM(F1768:F1799)</f>
        <v>11369169.34</v>
      </c>
      <c r="G1800" s="86">
        <f>SUM(G1768:G1799)</f>
        <v>-3320474.310000001</v>
      </c>
      <c r="H1800" s="86">
        <f>SUM(H1768:H1799)</f>
        <v>8048695.0300000003</v>
      </c>
    </row>
    <row r="1801" spans="1:8" x14ac:dyDescent="0.5">
      <c r="B1801" s="74"/>
    </row>
    <row r="1802" spans="1:8" x14ac:dyDescent="0.5">
      <c r="A1802" s="81" t="s">
        <v>1957</v>
      </c>
      <c r="B1802" s="74"/>
    </row>
    <row r="1803" spans="1:8" s="81" customFormat="1" x14ac:dyDescent="0.5">
      <c r="A1803" s="78" t="s">
        <v>0</v>
      </c>
      <c r="B1803" s="80" t="s">
        <v>58</v>
      </c>
      <c r="C1803" s="78" t="s">
        <v>59</v>
      </c>
      <c r="D1803" s="80" t="s">
        <v>60</v>
      </c>
      <c r="E1803" s="80" t="s">
        <v>61</v>
      </c>
      <c r="F1803" s="80" t="s">
        <v>579</v>
      </c>
      <c r="G1803" s="80" t="s">
        <v>63</v>
      </c>
      <c r="H1803" s="80" t="s">
        <v>64</v>
      </c>
    </row>
    <row r="1804" spans="1:8" x14ac:dyDescent="0.5">
      <c r="A1804" s="82">
        <v>1</v>
      </c>
      <c r="B1804" s="83">
        <v>100000130825</v>
      </c>
      <c r="C1804" s="82">
        <v>0</v>
      </c>
      <c r="D1804" s="84" t="s">
        <v>700</v>
      </c>
      <c r="E1804" s="84" t="s">
        <v>1958</v>
      </c>
      <c r="F1804" s="85">
        <v>335000</v>
      </c>
      <c r="G1804" s="85">
        <v>-334999</v>
      </c>
      <c r="H1804" s="84">
        <v>1</v>
      </c>
    </row>
    <row r="1805" spans="1:8" x14ac:dyDescent="0.5">
      <c r="A1805" s="82">
        <v>2</v>
      </c>
      <c r="B1805" s="83">
        <v>100000148863</v>
      </c>
      <c r="C1805" s="82">
        <v>0</v>
      </c>
      <c r="D1805" s="84" t="s">
        <v>1306</v>
      </c>
      <c r="E1805" s="84" t="s">
        <v>1959</v>
      </c>
      <c r="F1805" s="85">
        <v>92000</v>
      </c>
      <c r="G1805" s="85">
        <v>-91999</v>
      </c>
      <c r="H1805" s="84">
        <v>1</v>
      </c>
    </row>
    <row r="1806" spans="1:8" x14ac:dyDescent="0.5">
      <c r="A1806" s="82">
        <v>3</v>
      </c>
      <c r="B1806" s="83">
        <v>100000148864</v>
      </c>
      <c r="C1806" s="82">
        <v>0</v>
      </c>
      <c r="D1806" s="84" t="s">
        <v>1306</v>
      </c>
      <c r="E1806" s="84" t="s">
        <v>1960</v>
      </c>
      <c r="F1806" s="85">
        <v>50000</v>
      </c>
      <c r="G1806" s="85">
        <v>-49999</v>
      </c>
      <c r="H1806" s="84">
        <v>1</v>
      </c>
    </row>
    <row r="1807" spans="1:8" s="81" customFormat="1" x14ac:dyDescent="0.5">
      <c r="A1807" s="78"/>
      <c r="B1807" s="163" t="s">
        <v>1957</v>
      </c>
      <c r="C1807" s="163"/>
      <c r="D1807" s="163"/>
      <c r="E1807" s="163"/>
      <c r="F1807" s="86">
        <f>SUM(F1804:F1806)</f>
        <v>477000</v>
      </c>
      <c r="G1807" s="86">
        <f>SUM(G1804:G1806)</f>
        <v>-476997</v>
      </c>
      <c r="H1807" s="86">
        <f>SUM(H1804:H1806)</f>
        <v>3</v>
      </c>
    </row>
    <row r="1808" spans="1:8" s="81" customFormat="1" x14ac:dyDescent="0.5">
      <c r="A1808" s="78"/>
      <c r="B1808" s="158" t="s">
        <v>667</v>
      </c>
      <c r="C1808" s="158"/>
      <c r="D1808" s="158"/>
      <c r="E1808" s="158"/>
      <c r="F1808" s="86">
        <v>11846169.34</v>
      </c>
      <c r="G1808" s="86">
        <v>-3797471.31</v>
      </c>
      <c r="H1808" s="86">
        <v>8048698.0300000003</v>
      </c>
    </row>
    <row r="1809" spans="1:8" s="81" customFormat="1" x14ac:dyDescent="0.5">
      <c r="A1809" s="93"/>
      <c r="B1809" s="89"/>
      <c r="C1809" s="89"/>
      <c r="D1809" s="89"/>
      <c r="E1809" s="89"/>
      <c r="F1809" s="90"/>
      <c r="G1809" s="90"/>
      <c r="H1809" s="90"/>
    </row>
    <row r="1810" spans="1:8" x14ac:dyDescent="0.5">
      <c r="A1810" s="76" t="s">
        <v>576</v>
      </c>
      <c r="B1810" s="81" t="s">
        <v>577</v>
      </c>
      <c r="F1810" s="115">
        <f>+F176+F205+F243+F252+F281+F296+F304+F321+F336+F921+F1495+F1529+F1578+F1593+F1612+F1640+F1648+F1747+F1763+F1800+F1807</f>
        <v>1171281684.4099998</v>
      </c>
      <c r="G1810" s="115">
        <f>+G176+G205+G243+G252+G281+G296+G304+G321+G336+G921+G1495+G1529+G1578+G1593+G1612+G1640+G1648+G1747+G1763+G1800+G1807</f>
        <v>-523477395.32000059</v>
      </c>
      <c r="H1810" s="115">
        <f>+H176+H205+H243+H252+H281+H296+H304+H321+H336+H921+H1495+H1529+H1578+H1593+H1612+H1640+H1648+H1747+H1763+H1800+H1807</f>
        <v>647804289.08999956</v>
      </c>
    </row>
    <row r="1811" spans="1:8" x14ac:dyDescent="0.5">
      <c r="B1811" s="74"/>
    </row>
    <row r="1812" spans="1:8" x14ac:dyDescent="0.5">
      <c r="B1812" s="74"/>
    </row>
    <row r="1813" spans="1:8" x14ac:dyDescent="0.5">
      <c r="B1813" s="74"/>
    </row>
    <row r="1814" spans="1:8" x14ac:dyDescent="0.5">
      <c r="B1814" s="74"/>
    </row>
    <row r="1815" spans="1:8" x14ac:dyDescent="0.5">
      <c r="B1815" s="74"/>
    </row>
    <row r="1816" spans="1:8" x14ac:dyDescent="0.5">
      <c r="B1816" s="74"/>
    </row>
  </sheetData>
  <mergeCells count="34">
    <mergeCell ref="B1764:E1764"/>
    <mergeCell ref="B1800:E1800"/>
    <mergeCell ref="B1807:E1807"/>
    <mergeCell ref="B1808:E1808"/>
    <mergeCell ref="B1640:E1640"/>
    <mergeCell ref="B1641:E1641"/>
    <mergeCell ref="B1648:E1648"/>
    <mergeCell ref="B1747:E1747"/>
    <mergeCell ref="B1748:E1748"/>
    <mergeCell ref="B1763:E1763"/>
    <mergeCell ref="B1613:E1613"/>
    <mergeCell ref="B321:E321"/>
    <mergeCell ref="B336:E336"/>
    <mergeCell ref="B337:E337"/>
    <mergeCell ref="B921:E921"/>
    <mergeCell ref="B1495:E1495"/>
    <mergeCell ref="B1496:E1496"/>
    <mergeCell ref="B1529:E1529"/>
    <mergeCell ref="B1578:E1578"/>
    <mergeCell ref="B1579:E1579"/>
    <mergeCell ref="B1593:E1593"/>
    <mergeCell ref="B1612:E1612"/>
    <mergeCell ref="B305:E305"/>
    <mergeCell ref="A1:H1"/>
    <mergeCell ref="B176:E176"/>
    <mergeCell ref="B205:E205"/>
    <mergeCell ref="B206:E206"/>
    <mergeCell ref="B243:E243"/>
    <mergeCell ref="B252:E252"/>
    <mergeCell ref="B253:E253"/>
    <mergeCell ref="B281:E281"/>
    <mergeCell ref="B296:E296"/>
    <mergeCell ref="B297:E297"/>
    <mergeCell ref="B304:E304"/>
  </mergeCells>
  <conditionalFormatting sqref="B1:B65536">
    <cfRule type="duplicateValues" dxfId="9" priority="1" stopIfTrue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1"/>
  <sheetViews>
    <sheetView workbookViewId="0">
      <selection activeCell="G9" sqref="G9"/>
    </sheetView>
  </sheetViews>
  <sheetFormatPr defaultRowHeight="14.25" x14ac:dyDescent="0.2"/>
  <cols>
    <col min="1" max="1" width="9.125" bestFit="1" customWidth="1"/>
    <col min="2" max="2" width="10.375" customWidth="1"/>
    <col min="3" max="3" width="24.625" customWidth="1"/>
    <col min="4" max="4" width="6.375" customWidth="1"/>
    <col min="6" max="6" width="8.25" customWidth="1"/>
    <col min="7" max="8" width="13" bestFit="1" customWidth="1"/>
    <col min="9" max="9" width="14.125" bestFit="1" customWidth="1"/>
  </cols>
  <sheetData>
    <row r="1" spans="1:10" ht="23.25" x14ac:dyDescent="0.5">
      <c r="A1" s="153" t="s">
        <v>51</v>
      </c>
      <c r="B1" s="153"/>
      <c r="C1" s="153"/>
      <c r="D1" s="153"/>
      <c r="E1" s="153"/>
      <c r="F1" s="153"/>
      <c r="G1" s="153"/>
      <c r="H1" s="153"/>
    </row>
    <row r="2" spans="1:10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10" ht="23.25" x14ac:dyDescent="0.2">
      <c r="A3" s="59">
        <v>1</v>
      </c>
      <c r="B3" s="59">
        <v>12050100</v>
      </c>
      <c r="C3" s="60" t="s">
        <v>8</v>
      </c>
      <c r="D3" s="6">
        <f>+E3+F3</f>
        <v>80</v>
      </c>
      <c r="E3" s="6">
        <v>60</v>
      </c>
      <c r="F3" s="6">
        <v>20</v>
      </c>
      <c r="G3" s="7">
        <v>272855858</v>
      </c>
      <c r="H3" s="7">
        <v>137961585.88</v>
      </c>
      <c r="I3" s="19"/>
    </row>
    <row r="4" spans="1:10" ht="23.25" x14ac:dyDescent="0.2">
      <c r="A4" s="61">
        <v>2</v>
      </c>
      <c r="B4" s="61">
        <v>12050200</v>
      </c>
      <c r="C4" s="62" t="s">
        <v>9</v>
      </c>
      <c r="D4" s="6">
        <f t="shared" ref="D4:D25" si="0">+E4+F4</f>
        <v>27</v>
      </c>
      <c r="E4" s="9">
        <v>20</v>
      </c>
      <c r="F4" s="9">
        <v>7</v>
      </c>
      <c r="G4" s="10">
        <v>243502388.09</v>
      </c>
      <c r="H4" s="10">
        <v>170007547.08000001</v>
      </c>
      <c r="I4" s="19"/>
    </row>
    <row r="5" spans="1:10" ht="23.25" x14ac:dyDescent="0.2">
      <c r="A5" s="61">
        <v>3</v>
      </c>
      <c r="B5" s="61">
        <v>12050300</v>
      </c>
      <c r="C5" s="62" t="s">
        <v>10</v>
      </c>
      <c r="D5" s="6">
        <f t="shared" si="0"/>
        <v>9</v>
      </c>
      <c r="E5" s="9">
        <v>6</v>
      </c>
      <c r="F5" s="9">
        <v>3</v>
      </c>
      <c r="G5" s="10">
        <v>4075000</v>
      </c>
      <c r="H5" s="10">
        <v>756863.83</v>
      </c>
      <c r="I5" s="19"/>
      <c r="J5" t="s">
        <v>35</v>
      </c>
    </row>
    <row r="6" spans="1:10" ht="23.25" x14ac:dyDescent="0.2">
      <c r="A6" s="61">
        <v>4</v>
      </c>
      <c r="B6" s="61">
        <v>12050400</v>
      </c>
      <c r="C6" s="62" t="s">
        <v>11</v>
      </c>
      <c r="D6" s="6">
        <f t="shared" si="0"/>
        <v>2</v>
      </c>
      <c r="E6" s="9">
        <v>0</v>
      </c>
      <c r="F6" s="9">
        <v>2</v>
      </c>
      <c r="G6" s="10">
        <v>350000</v>
      </c>
      <c r="H6" s="10">
        <v>2</v>
      </c>
      <c r="I6" s="19"/>
    </row>
    <row r="7" spans="1:10" ht="23.25" x14ac:dyDescent="0.2">
      <c r="A7" s="61">
        <v>5</v>
      </c>
      <c r="B7" s="61">
        <v>12050800</v>
      </c>
      <c r="C7" s="62" t="s">
        <v>12</v>
      </c>
      <c r="D7" s="6">
        <f t="shared" si="0"/>
        <v>0</v>
      </c>
      <c r="E7" s="9">
        <v>0</v>
      </c>
      <c r="F7" s="9">
        <v>0</v>
      </c>
      <c r="G7" s="11">
        <v>0</v>
      </c>
      <c r="H7" s="11">
        <v>0</v>
      </c>
      <c r="I7" s="19"/>
    </row>
    <row r="8" spans="1:10" ht="23.25" x14ac:dyDescent="0.2">
      <c r="A8" s="61">
        <v>6</v>
      </c>
      <c r="B8" s="61">
        <v>12060100</v>
      </c>
      <c r="C8" s="62" t="s">
        <v>13</v>
      </c>
      <c r="D8" s="6">
        <f t="shared" si="0"/>
        <v>67</v>
      </c>
      <c r="E8" s="9">
        <v>42</v>
      </c>
      <c r="F8" s="9">
        <v>25</v>
      </c>
      <c r="G8" s="10">
        <v>3589557.05</v>
      </c>
      <c r="H8" s="10">
        <v>1849151.879999999</v>
      </c>
      <c r="I8" s="19"/>
      <c r="J8" t="s">
        <v>35</v>
      </c>
    </row>
    <row r="9" spans="1:10" ht="23.25" x14ac:dyDescent="0.2">
      <c r="A9" s="61">
        <v>7</v>
      </c>
      <c r="B9" s="61">
        <v>12060200</v>
      </c>
      <c r="C9" s="62" t="s">
        <v>14</v>
      </c>
      <c r="D9" s="6">
        <f t="shared" si="0"/>
        <v>552</v>
      </c>
      <c r="E9" s="9">
        <v>192</v>
      </c>
      <c r="F9" s="9">
        <v>360</v>
      </c>
      <c r="G9" s="10">
        <v>148067561</v>
      </c>
      <c r="H9" s="10">
        <v>41838889.010000117</v>
      </c>
      <c r="I9" s="19"/>
    </row>
    <row r="10" spans="1:10" ht="23.25" x14ac:dyDescent="0.2">
      <c r="A10" s="61">
        <v>8</v>
      </c>
      <c r="B10" s="61">
        <v>12060300</v>
      </c>
      <c r="C10" s="62" t="s">
        <v>15</v>
      </c>
      <c r="D10" s="6">
        <f t="shared" si="0"/>
        <v>127</v>
      </c>
      <c r="E10" s="9">
        <v>115</v>
      </c>
      <c r="F10" s="9">
        <v>12</v>
      </c>
      <c r="G10" s="10">
        <v>19827155.970000003</v>
      </c>
      <c r="H10" s="10">
        <v>11835272.300000014</v>
      </c>
      <c r="I10" s="19"/>
    </row>
    <row r="11" spans="1:10" ht="23.25" x14ac:dyDescent="0.2">
      <c r="A11" s="61">
        <v>9</v>
      </c>
      <c r="B11" s="61">
        <v>12060400</v>
      </c>
      <c r="C11" s="62" t="s">
        <v>16</v>
      </c>
      <c r="D11" s="6">
        <f t="shared" si="0"/>
        <v>76</v>
      </c>
      <c r="E11" s="9">
        <v>69</v>
      </c>
      <c r="F11" s="9">
        <v>7</v>
      </c>
      <c r="G11" s="10">
        <v>19995957.960000053</v>
      </c>
      <c r="H11" s="10">
        <v>17289261.640000004</v>
      </c>
      <c r="I11" s="19"/>
    </row>
    <row r="12" spans="1:10" ht="23.25" x14ac:dyDescent="0.2">
      <c r="A12" s="61">
        <v>10</v>
      </c>
      <c r="B12" s="61">
        <v>12060500</v>
      </c>
      <c r="C12" s="62" t="s">
        <v>17</v>
      </c>
      <c r="D12" s="6">
        <f t="shared" si="0"/>
        <v>1</v>
      </c>
      <c r="E12" s="9">
        <v>1</v>
      </c>
      <c r="F12" s="9">
        <v>0</v>
      </c>
      <c r="G12" s="10">
        <v>18000</v>
      </c>
      <c r="H12" s="10">
        <v>7032.33</v>
      </c>
      <c r="I12" s="19"/>
    </row>
    <row r="13" spans="1:10" ht="23.25" x14ac:dyDescent="0.2">
      <c r="A13" s="61">
        <v>11</v>
      </c>
      <c r="B13" s="61">
        <v>12060600</v>
      </c>
      <c r="C13" s="62" t="s">
        <v>18</v>
      </c>
      <c r="D13" s="6">
        <f t="shared" si="0"/>
        <v>0</v>
      </c>
      <c r="E13" s="6">
        <v>0</v>
      </c>
      <c r="F13" s="6">
        <v>0</v>
      </c>
      <c r="G13" s="6">
        <v>0</v>
      </c>
      <c r="H13" s="6">
        <v>0</v>
      </c>
      <c r="I13" s="19"/>
    </row>
    <row r="14" spans="1:10" ht="23.25" x14ac:dyDescent="0.2">
      <c r="A14" s="61">
        <v>12</v>
      </c>
      <c r="B14" s="61">
        <v>12060700</v>
      </c>
      <c r="C14" s="62" t="s">
        <v>19</v>
      </c>
      <c r="D14" s="6">
        <f t="shared" si="0"/>
        <v>3</v>
      </c>
      <c r="E14" s="9">
        <v>0</v>
      </c>
      <c r="F14" s="9">
        <v>3</v>
      </c>
      <c r="G14" s="10">
        <v>15570</v>
      </c>
      <c r="H14" s="10">
        <v>3</v>
      </c>
      <c r="I14" s="19"/>
    </row>
    <row r="15" spans="1:10" ht="23.25" x14ac:dyDescent="0.2">
      <c r="A15" s="61">
        <v>13</v>
      </c>
      <c r="B15" s="61">
        <v>12060800</v>
      </c>
      <c r="C15" s="62" t="s">
        <v>20</v>
      </c>
      <c r="D15" s="6">
        <f t="shared" si="0"/>
        <v>0</v>
      </c>
      <c r="E15" s="9">
        <v>0</v>
      </c>
      <c r="F15" s="9">
        <v>0</v>
      </c>
      <c r="G15" s="10">
        <v>0</v>
      </c>
      <c r="H15" s="10">
        <v>0</v>
      </c>
      <c r="I15" s="19"/>
    </row>
    <row r="16" spans="1:10" ht="23.25" x14ac:dyDescent="0.2">
      <c r="A16" s="61">
        <v>14</v>
      </c>
      <c r="B16" s="61">
        <v>12060900</v>
      </c>
      <c r="C16" s="62" t="s">
        <v>21</v>
      </c>
      <c r="D16" s="6">
        <f t="shared" si="0"/>
        <v>1</v>
      </c>
      <c r="E16" s="9">
        <v>0</v>
      </c>
      <c r="F16" s="9">
        <v>1</v>
      </c>
      <c r="G16" s="10">
        <v>51216</v>
      </c>
      <c r="H16" s="10">
        <v>1</v>
      </c>
      <c r="I16" s="19"/>
    </row>
    <row r="17" spans="1:9" ht="23.25" x14ac:dyDescent="0.2">
      <c r="A17" s="61">
        <v>15</v>
      </c>
      <c r="B17" s="61">
        <v>12061000</v>
      </c>
      <c r="C17" s="62" t="s">
        <v>22</v>
      </c>
      <c r="D17" s="6">
        <f t="shared" si="0"/>
        <v>50</v>
      </c>
      <c r="E17" s="9">
        <v>27</v>
      </c>
      <c r="F17" s="9">
        <v>23</v>
      </c>
      <c r="G17" s="10">
        <v>7329952.7999999998</v>
      </c>
      <c r="H17" s="10">
        <v>4131394.8700000015</v>
      </c>
      <c r="I17" s="19"/>
    </row>
    <row r="18" spans="1:9" ht="23.25" x14ac:dyDescent="0.2">
      <c r="A18" s="61">
        <v>16</v>
      </c>
      <c r="B18" s="61">
        <v>12061100</v>
      </c>
      <c r="C18" s="62" t="s">
        <v>23</v>
      </c>
      <c r="D18" s="6">
        <f t="shared" si="0"/>
        <v>0</v>
      </c>
      <c r="E18" s="9">
        <v>0</v>
      </c>
      <c r="F18" s="9">
        <v>0</v>
      </c>
      <c r="G18" s="11">
        <v>0</v>
      </c>
      <c r="H18" s="11">
        <v>0</v>
      </c>
      <c r="I18" s="19"/>
    </row>
    <row r="19" spans="1:9" ht="23.25" x14ac:dyDescent="0.2">
      <c r="A19" s="61">
        <v>17</v>
      </c>
      <c r="B19" s="61">
        <v>12061200</v>
      </c>
      <c r="C19" s="62" t="s">
        <v>24</v>
      </c>
      <c r="D19" s="6">
        <f t="shared" si="0"/>
        <v>0</v>
      </c>
      <c r="E19" s="9">
        <v>0</v>
      </c>
      <c r="F19" s="9">
        <v>0</v>
      </c>
      <c r="G19" s="10">
        <v>0</v>
      </c>
      <c r="H19" s="10">
        <v>0</v>
      </c>
      <c r="I19" s="19"/>
    </row>
    <row r="20" spans="1:9" ht="23.25" x14ac:dyDescent="0.2">
      <c r="A20" s="61">
        <v>18</v>
      </c>
      <c r="B20" s="61">
        <v>12061300</v>
      </c>
      <c r="C20" s="62" t="s">
        <v>25</v>
      </c>
      <c r="D20" s="6">
        <f t="shared" si="0"/>
        <v>0</v>
      </c>
      <c r="E20" s="9">
        <v>0</v>
      </c>
      <c r="F20" s="9">
        <v>0</v>
      </c>
      <c r="G20" s="10">
        <v>0</v>
      </c>
      <c r="H20" s="10">
        <v>0</v>
      </c>
      <c r="I20" s="19"/>
    </row>
    <row r="21" spans="1:9" ht="23.25" x14ac:dyDescent="0.2">
      <c r="A21" s="61">
        <v>19</v>
      </c>
      <c r="B21" s="61">
        <v>12061400</v>
      </c>
      <c r="C21" s="62" t="s">
        <v>26</v>
      </c>
      <c r="D21" s="6">
        <f t="shared" si="0"/>
        <v>0</v>
      </c>
      <c r="E21" s="9">
        <v>0</v>
      </c>
      <c r="F21" s="9">
        <v>0</v>
      </c>
      <c r="G21" s="10">
        <v>0</v>
      </c>
      <c r="H21" s="10">
        <v>0</v>
      </c>
      <c r="I21" s="19"/>
    </row>
    <row r="22" spans="1:9" ht="23.25" x14ac:dyDescent="0.2">
      <c r="A22" s="61">
        <v>20</v>
      </c>
      <c r="B22" s="61">
        <v>12061500</v>
      </c>
      <c r="C22" s="62" t="s">
        <v>27</v>
      </c>
      <c r="D22" s="6">
        <f t="shared" si="0"/>
        <v>0</v>
      </c>
      <c r="E22" s="9">
        <v>0</v>
      </c>
      <c r="F22" s="9">
        <v>0</v>
      </c>
      <c r="G22" s="10">
        <v>0</v>
      </c>
      <c r="H22" s="10">
        <v>0</v>
      </c>
      <c r="I22" s="19"/>
    </row>
    <row r="23" spans="1:9" ht="23.25" x14ac:dyDescent="0.2">
      <c r="A23" s="61">
        <v>21</v>
      </c>
      <c r="B23" s="61">
        <v>12061600</v>
      </c>
      <c r="C23" s="62" t="s">
        <v>28</v>
      </c>
      <c r="D23" s="6">
        <f t="shared" si="0"/>
        <v>29</v>
      </c>
      <c r="E23" s="9">
        <v>29</v>
      </c>
      <c r="F23" s="9">
        <v>0</v>
      </c>
      <c r="G23" s="10">
        <v>9928669.3399999999</v>
      </c>
      <c r="H23" s="10">
        <v>6893089.879999999</v>
      </c>
      <c r="I23" s="19"/>
    </row>
    <row r="24" spans="1:9" ht="23.25" x14ac:dyDescent="0.2">
      <c r="A24" s="61">
        <v>22</v>
      </c>
      <c r="B24" s="61">
        <v>12090100</v>
      </c>
      <c r="C24" s="62" t="s">
        <v>29</v>
      </c>
      <c r="D24" s="6">
        <f t="shared" si="0"/>
        <v>7</v>
      </c>
      <c r="E24" s="9">
        <v>7</v>
      </c>
      <c r="F24" s="9">
        <v>0</v>
      </c>
      <c r="G24" s="12">
        <v>3736003.49</v>
      </c>
      <c r="H24" s="10">
        <v>3487616.97</v>
      </c>
      <c r="I24" s="19"/>
    </row>
    <row r="25" spans="1:9" ht="23.25" x14ac:dyDescent="0.2">
      <c r="A25" s="61">
        <v>23</v>
      </c>
      <c r="B25" s="61">
        <v>12091200</v>
      </c>
      <c r="C25" s="62" t="s">
        <v>30</v>
      </c>
      <c r="D25" s="6">
        <f t="shared" si="0"/>
        <v>0</v>
      </c>
      <c r="E25" s="9">
        <v>0</v>
      </c>
      <c r="F25" s="9">
        <v>0</v>
      </c>
      <c r="G25" s="11">
        <v>0</v>
      </c>
      <c r="H25" s="11">
        <v>0</v>
      </c>
      <c r="I25" s="19"/>
    </row>
    <row r="26" spans="1:9" ht="23.25" x14ac:dyDescent="0.5">
      <c r="A26" s="154"/>
      <c r="B26" s="154"/>
      <c r="C26" s="154"/>
      <c r="D26" s="155" t="s">
        <v>31</v>
      </c>
      <c r="E26" s="156"/>
      <c r="F26" s="157"/>
      <c r="G26" s="13">
        <v>733342889.70000017</v>
      </c>
      <c r="H26" s="13">
        <v>396057711.67000014</v>
      </c>
    </row>
    <row r="29" spans="1:9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9" s="150" customFormat="1" ht="24" x14ac:dyDescent="0.55000000000000004">
      <c r="B30" s="150" t="s">
        <v>4108</v>
      </c>
      <c r="D30" s="152"/>
      <c r="G30" s="151"/>
      <c r="H30" s="151"/>
    </row>
    <row r="31" spans="1:9" s="150" customFormat="1" ht="24" x14ac:dyDescent="0.55000000000000004">
      <c r="C31" s="151"/>
      <c r="G31" s="151"/>
      <c r="H31" s="151"/>
    </row>
  </sheetData>
  <mergeCells count="3">
    <mergeCell ref="A26:C26"/>
    <mergeCell ref="D26:F26"/>
    <mergeCell ref="A1:H1"/>
  </mergeCells>
  <pageMargins left="0.45" right="0.17" top="0.75" bottom="0.75" header="0.2800000000000000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28"/>
  <sheetViews>
    <sheetView zoomScaleNormal="100" workbookViewId="0">
      <selection activeCell="F8" sqref="F8"/>
    </sheetView>
  </sheetViews>
  <sheetFormatPr defaultColWidth="9.125" defaultRowHeight="23.25" x14ac:dyDescent="0.5"/>
  <cols>
    <col min="1" max="1" width="8.25" style="74" customWidth="1"/>
    <col min="2" max="2" width="13.125" style="75" bestFit="1" customWidth="1"/>
    <col min="3" max="3" width="7.375" style="76" customWidth="1"/>
    <col min="4" max="4" width="10.125" style="74" customWidth="1"/>
    <col min="5" max="5" width="48.75" style="74" customWidth="1"/>
    <col min="6" max="6" width="13.375" style="74" bestFit="1" customWidth="1"/>
    <col min="7" max="7" width="14.125" style="74" bestFit="1" customWidth="1"/>
    <col min="8" max="8" width="13.375" style="74" bestFit="1" customWidth="1"/>
    <col min="9" max="10" width="9.375" style="74" bestFit="1" customWidth="1"/>
    <col min="11" max="256" width="9.125" style="74"/>
    <col min="257" max="257" width="8.25" style="74" customWidth="1"/>
    <col min="258" max="258" width="13.125" style="74" bestFit="1" customWidth="1"/>
    <col min="259" max="259" width="7.375" style="74" customWidth="1"/>
    <col min="260" max="260" width="10.125" style="74" customWidth="1"/>
    <col min="261" max="261" width="48.75" style="74" customWidth="1"/>
    <col min="262" max="262" width="13.375" style="74" bestFit="1" customWidth="1"/>
    <col min="263" max="263" width="14.125" style="74" bestFit="1" customWidth="1"/>
    <col min="264" max="264" width="13.375" style="74" bestFit="1" customWidth="1"/>
    <col min="265" max="266" width="9.375" style="74" bestFit="1" customWidth="1"/>
    <col min="267" max="512" width="9.125" style="74"/>
    <col min="513" max="513" width="8.25" style="74" customWidth="1"/>
    <col min="514" max="514" width="13.125" style="74" bestFit="1" customWidth="1"/>
    <col min="515" max="515" width="7.375" style="74" customWidth="1"/>
    <col min="516" max="516" width="10.125" style="74" customWidth="1"/>
    <col min="517" max="517" width="48.75" style="74" customWidth="1"/>
    <col min="518" max="518" width="13.375" style="74" bestFit="1" customWidth="1"/>
    <col min="519" max="519" width="14.125" style="74" bestFit="1" customWidth="1"/>
    <col min="520" max="520" width="13.375" style="74" bestFit="1" customWidth="1"/>
    <col min="521" max="522" width="9.375" style="74" bestFit="1" customWidth="1"/>
    <col min="523" max="768" width="9.125" style="74"/>
    <col min="769" max="769" width="8.25" style="74" customWidth="1"/>
    <col min="770" max="770" width="13.125" style="74" bestFit="1" customWidth="1"/>
    <col min="771" max="771" width="7.375" style="74" customWidth="1"/>
    <col min="772" max="772" width="10.125" style="74" customWidth="1"/>
    <col min="773" max="773" width="48.75" style="74" customWidth="1"/>
    <col min="774" max="774" width="13.375" style="74" bestFit="1" customWidth="1"/>
    <col min="775" max="775" width="14.125" style="74" bestFit="1" customWidth="1"/>
    <col min="776" max="776" width="13.375" style="74" bestFit="1" customWidth="1"/>
    <col min="777" max="778" width="9.375" style="74" bestFit="1" customWidth="1"/>
    <col min="779" max="1024" width="9.125" style="74"/>
    <col min="1025" max="1025" width="8.25" style="74" customWidth="1"/>
    <col min="1026" max="1026" width="13.125" style="74" bestFit="1" customWidth="1"/>
    <col min="1027" max="1027" width="7.375" style="74" customWidth="1"/>
    <col min="1028" max="1028" width="10.125" style="74" customWidth="1"/>
    <col min="1029" max="1029" width="48.75" style="74" customWidth="1"/>
    <col min="1030" max="1030" width="13.375" style="74" bestFit="1" customWidth="1"/>
    <col min="1031" max="1031" width="14.125" style="74" bestFit="1" customWidth="1"/>
    <col min="1032" max="1032" width="13.375" style="74" bestFit="1" customWidth="1"/>
    <col min="1033" max="1034" width="9.375" style="74" bestFit="1" customWidth="1"/>
    <col min="1035" max="1280" width="9.125" style="74"/>
    <col min="1281" max="1281" width="8.25" style="74" customWidth="1"/>
    <col min="1282" max="1282" width="13.125" style="74" bestFit="1" customWidth="1"/>
    <col min="1283" max="1283" width="7.375" style="74" customWidth="1"/>
    <col min="1284" max="1284" width="10.125" style="74" customWidth="1"/>
    <col min="1285" max="1285" width="48.75" style="74" customWidth="1"/>
    <col min="1286" max="1286" width="13.375" style="74" bestFit="1" customWidth="1"/>
    <col min="1287" max="1287" width="14.125" style="74" bestFit="1" customWidth="1"/>
    <col min="1288" max="1288" width="13.375" style="74" bestFit="1" customWidth="1"/>
    <col min="1289" max="1290" width="9.375" style="74" bestFit="1" customWidth="1"/>
    <col min="1291" max="1536" width="9.125" style="74"/>
    <col min="1537" max="1537" width="8.25" style="74" customWidth="1"/>
    <col min="1538" max="1538" width="13.125" style="74" bestFit="1" customWidth="1"/>
    <col min="1539" max="1539" width="7.375" style="74" customWidth="1"/>
    <col min="1540" max="1540" width="10.125" style="74" customWidth="1"/>
    <col min="1541" max="1541" width="48.75" style="74" customWidth="1"/>
    <col min="1542" max="1542" width="13.375" style="74" bestFit="1" customWidth="1"/>
    <col min="1543" max="1543" width="14.125" style="74" bestFit="1" customWidth="1"/>
    <col min="1544" max="1544" width="13.375" style="74" bestFit="1" customWidth="1"/>
    <col min="1545" max="1546" width="9.375" style="74" bestFit="1" customWidth="1"/>
    <col min="1547" max="1792" width="9.125" style="74"/>
    <col min="1793" max="1793" width="8.25" style="74" customWidth="1"/>
    <col min="1794" max="1794" width="13.125" style="74" bestFit="1" customWidth="1"/>
    <col min="1795" max="1795" width="7.375" style="74" customWidth="1"/>
    <col min="1796" max="1796" width="10.125" style="74" customWidth="1"/>
    <col min="1797" max="1797" width="48.75" style="74" customWidth="1"/>
    <col min="1798" max="1798" width="13.375" style="74" bestFit="1" customWidth="1"/>
    <col min="1799" max="1799" width="14.125" style="74" bestFit="1" customWidth="1"/>
    <col min="1800" max="1800" width="13.375" style="74" bestFit="1" customWidth="1"/>
    <col min="1801" max="1802" width="9.375" style="74" bestFit="1" customWidth="1"/>
    <col min="1803" max="2048" width="9.125" style="74"/>
    <col min="2049" max="2049" width="8.25" style="74" customWidth="1"/>
    <col min="2050" max="2050" width="13.125" style="74" bestFit="1" customWidth="1"/>
    <col min="2051" max="2051" width="7.375" style="74" customWidth="1"/>
    <col min="2052" max="2052" width="10.125" style="74" customWidth="1"/>
    <col min="2053" max="2053" width="48.75" style="74" customWidth="1"/>
    <col min="2054" max="2054" width="13.375" style="74" bestFit="1" customWidth="1"/>
    <col min="2055" max="2055" width="14.125" style="74" bestFit="1" customWidth="1"/>
    <col min="2056" max="2056" width="13.375" style="74" bestFit="1" customWidth="1"/>
    <col min="2057" max="2058" width="9.375" style="74" bestFit="1" customWidth="1"/>
    <col min="2059" max="2304" width="9.125" style="74"/>
    <col min="2305" max="2305" width="8.25" style="74" customWidth="1"/>
    <col min="2306" max="2306" width="13.125" style="74" bestFit="1" customWidth="1"/>
    <col min="2307" max="2307" width="7.375" style="74" customWidth="1"/>
    <col min="2308" max="2308" width="10.125" style="74" customWidth="1"/>
    <col min="2309" max="2309" width="48.75" style="74" customWidth="1"/>
    <col min="2310" max="2310" width="13.375" style="74" bestFit="1" customWidth="1"/>
    <col min="2311" max="2311" width="14.125" style="74" bestFit="1" customWidth="1"/>
    <col min="2312" max="2312" width="13.375" style="74" bestFit="1" customWidth="1"/>
    <col min="2313" max="2314" width="9.375" style="74" bestFit="1" customWidth="1"/>
    <col min="2315" max="2560" width="9.125" style="74"/>
    <col min="2561" max="2561" width="8.25" style="74" customWidth="1"/>
    <col min="2562" max="2562" width="13.125" style="74" bestFit="1" customWidth="1"/>
    <col min="2563" max="2563" width="7.375" style="74" customWidth="1"/>
    <col min="2564" max="2564" width="10.125" style="74" customWidth="1"/>
    <col min="2565" max="2565" width="48.75" style="74" customWidth="1"/>
    <col min="2566" max="2566" width="13.375" style="74" bestFit="1" customWidth="1"/>
    <col min="2567" max="2567" width="14.125" style="74" bestFit="1" customWidth="1"/>
    <col min="2568" max="2568" width="13.375" style="74" bestFit="1" customWidth="1"/>
    <col min="2569" max="2570" width="9.375" style="74" bestFit="1" customWidth="1"/>
    <col min="2571" max="2816" width="9.125" style="74"/>
    <col min="2817" max="2817" width="8.25" style="74" customWidth="1"/>
    <col min="2818" max="2818" width="13.125" style="74" bestFit="1" customWidth="1"/>
    <col min="2819" max="2819" width="7.375" style="74" customWidth="1"/>
    <col min="2820" max="2820" width="10.125" style="74" customWidth="1"/>
    <col min="2821" max="2821" width="48.75" style="74" customWidth="1"/>
    <col min="2822" max="2822" width="13.375" style="74" bestFit="1" customWidth="1"/>
    <col min="2823" max="2823" width="14.125" style="74" bestFit="1" customWidth="1"/>
    <col min="2824" max="2824" width="13.375" style="74" bestFit="1" customWidth="1"/>
    <col min="2825" max="2826" width="9.375" style="74" bestFit="1" customWidth="1"/>
    <col min="2827" max="3072" width="9.125" style="74"/>
    <col min="3073" max="3073" width="8.25" style="74" customWidth="1"/>
    <col min="3074" max="3074" width="13.125" style="74" bestFit="1" customWidth="1"/>
    <col min="3075" max="3075" width="7.375" style="74" customWidth="1"/>
    <col min="3076" max="3076" width="10.125" style="74" customWidth="1"/>
    <col min="3077" max="3077" width="48.75" style="74" customWidth="1"/>
    <col min="3078" max="3078" width="13.375" style="74" bestFit="1" customWidth="1"/>
    <col min="3079" max="3079" width="14.125" style="74" bestFit="1" customWidth="1"/>
    <col min="3080" max="3080" width="13.375" style="74" bestFit="1" customWidth="1"/>
    <col min="3081" max="3082" width="9.375" style="74" bestFit="1" customWidth="1"/>
    <col min="3083" max="3328" width="9.125" style="74"/>
    <col min="3329" max="3329" width="8.25" style="74" customWidth="1"/>
    <col min="3330" max="3330" width="13.125" style="74" bestFit="1" customWidth="1"/>
    <col min="3331" max="3331" width="7.375" style="74" customWidth="1"/>
    <col min="3332" max="3332" width="10.125" style="74" customWidth="1"/>
    <col min="3333" max="3333" width="48.75" style="74" customWidth="1"/>
    <col min="3334" max="3334" width="13.375" style="74" bestFit="1" customWidth="1"/>
    <col min="3335" max="3335" width="14.125" style="74" bestFit="1" customWidth="1"/>
    <col min="3336" max="3336" width="13.375" style="74" bestFit="1" customWidth="1"/>
    <col min="3337" max="3338" width="9.375" style="74" bestFit="1" customWidth="1"/>
    <col min="3339" max="3584" width="9.125" style="74"/>
    <col min="3585" max="3585" width="8.25" style="74" customWidth="1"/>
    <col min="3586" max="3586" width="13.125" style="74" bestFit="1" customWidth="1"/>
    <col min="3587" max="3587" width="7.375" style="74" customWidth="1"/>
    <col min="3588" max="3588" width="10.125" style="74" customWidth="1"/>
    <col min="3589" max="3589" width="48.75" style="74" customWidth="1"/>
    <col min="3590" max="3590" width="13.375" style="74" bestFit="1" customWidth="1"/>
    <col min="3591" max="3591" width="14.125" style="74" bestFit="1" customWidth="1"/>
    <col min="3592" max="3592" width="13.375" style="74" bestFit="1" customWidth="1"/>
    <col min="3593" max="3594" width="9.375" style="74" bestFit="1" customWidth="1"/>
    <col min="3595" max="3840" width="9.125" style="74"/>
    <col min="3841" max="3841" width="8.25" style="74" customWidth="1"/>
    <col min="3842" max="3842" width="13.125" style="74" bestFit="1" customWidth="1"/>
    <col min="3843" max="3843" width="7.375" style="74" customWidth="1"/>
    <col min="3844" max="3844" width="10.125" style="74" customWidth="1"/>
    <col min="3845" max="3845" width="48.75" style="74" customWidth="1"/>
    <col min="3846" max="3846" width="13.375" style="74" bestFit="1" customWidth="1"/>
    <col min="3847" max="3847" width="14.125" style="74" bestFit="1" customWidth="1"/>
    <col min="3848" max="3848" width="13.375" style="74" bestFit="1" customWidth="1"/>
    <col min="3849" max="3850" width="9.375" style="74" bestFit="1" customWidth="1"/>
    <col min="3851" max="4096" width="9.125" style="74"/>
    <col min="4097" max="4097" width="8.25" style="74" customWidth="1"/>
    <col min="4098" max="4098" width="13.125" style="74" bestFit="1" customWidth="1"/>
    <col min="4099" max="4099" width="7.375" style="74" customWidth="1"/>
    <col min="4100" max="4100" width="10.125" style="74" customWidth="1"/>
    <col min="4101" max="4101" width="48.75" style="74" customWidth="1"/>
    <col min="4102" max="4102" width="13.375" style="74" bestFit="1" customWidth="1"/>
    <col min="4103" max="4103" width="14.125" style="74" bestFit="1" customWidth="1"/>
    <col min="4104" max="4104" width="13.375" style="74" bestFit="1" customWidth="1"/>
    <col min="4105" max="4106" width="9.375" style="74" bestFit="1" customWidth="1"/>
    <col min="4107" max="4352" width="9.125" style="74"/>
    <col min="4353" max="4353" width="8.25" style="74" customWidth="1"/>
    <col min="4354" max="4354" width="13.125" style="74" bestFit="1" customWidth="1"/>
    <col min="4355" max="4355" width="7.375" style="74" customWidth="1"/>
    <col min="4356" max="4356" width="10.125" style="74" customWidth="1"/>
    <col min="4357" max="4357" width="48.75" style="74" customWidth="1"/>
    <col min="4358" max="4358" width="13.375" style="74" bestFit="1" customWidth="1"/>
    <col min="4359" max="4359" width="14.125" style="74" bestFit="1" customWidth="1"/>
    <col min="4360" max="4360" width="13.375" style="74" bestFit="1" customWidth="1"/>
    <col min="4361" max="4362" width="9.375" style="74" bestFit="1" customWidth="1"/>
    <col min="4363" max="4608" width="9.125" style="74"/>
    <col min="4609" max="4609" width="8.25" style="74" customWidth="1"/>
    <col min="4610" max="4610" width="13.125" style="74" bestFit="1" customWidth="1"/>
    <col min="4611" max="4611" width="7.375" style="74" customWidth="1"/>
    <col min="4612" max="4612" width="10.125" style="74" customWidth="1"/>
    <col min="4613" max="4613" width="48.75" style="74" customWidth="1"/>
    <col min="4614" max="4614" width="13.375" style="74" bestFit="1" customWidth="1"/>
    <col min="4615" max="4615" width="14.125" style="74" bestFit="1" customWidth="1"/>
    <col min="4616" max="4616" width="13.375" style="74" bestFit="1" customWidth="1"/>
    <col min="4617" max="4618" width="9.375" style="74" bestFit="1" customWidth="1"/>
    <col min="4619" max="4864" width="9.125" style="74"/>
    <col min="4865" max="4865" width="8.25" style="74" customWidth="1"/>
    <col min="4866" max="4866" width="13.125" style="74" bestFit="1" customWidth="1"/>
    <col min="4867" max="4867" width="7.375" style="74" customWidth="1"/>
    <col min="4868" max="4868" width="10.125" style="74" customWidth="1"/>
    <col min="4869" max="4869" width="48.75" style="74" customWidth="1"/>
    <col min="4870" max="4870" width="13.375" style="74" bestFit="1" customWidth="1"/>
    <col min="4871" max="4871" width="14.125" style="74" bestFit="1" customWidth="1"/>
    <col min="4872" max="4872" width="13.375" style="74" bestFit="1" customWidth="1"/>
    <col min="4873" max="4874" width="9.375" style="74" bestFit="1" customWidth="1"/>
    <col min="4875" max="5120" width="9.125" style="74"/>
    <col min="5121" max="5121" width="8.25" style="74" customWidth="1"/>
    <col min="5122" max="5122" width="13.125" style="74" bestFit="1" customWidth="1"/>
    <col min="5123" max="5123" width="7.375" style="74" customWidth="1"/>
    <col min="5124" max="5124" width="10.125" style="74" customWidth="1"/>
    <col min="5125" max="5125" width="48.75" style="74" customWidth="1"/>
    <col min="5126" max="5126" width="13.375" style="74" bestFit="1" customWidth="1"/>
    <col min="5127" max="5127" width="14.125" style="74" bestFit="1" customWidth="1"/>
    <col min="5128" max="5128" width="13.375" style="74" bestFit="1" customWidth="1"/>
    <col min="5129" max="5130" width="9.375" style="74" bestFit="1" customWidth="1"/>
    <col min="5131" max="5376" width="9.125" style="74"/>
    <col min="5377" max="5377" width="8.25" style="74" customWidth="1"/>
    <col min="5378" max="5378" width="13.125" style="74" bestFit="1" customWidth="1"/>
    <col min="5379" max="5379" width="7.375" style="74" customWidth="1"/>
    <col min="5380" max="5380" width="10.125" style="74" customWidth="1"/>
    <col min="5381" max="5381" width="48.75" style="74" customWidth="1"/>
    <col min="5382" max="5382" width="13.375" style="74" bestFit="1" customWidth="1"/>
    <col min="5383" max="5383" width="14.125" style="74" bestFit="1" customWidth="1"/>
    <col min="5384" max="5384" width="13.375" style="74" bestFit="1" customWidth="1"/>
    <col min="5385" max="5386" width="9.375" style="74" bestFit="1" customWidth="1"/>
    <col min="5387" max="5632" width="9.125" style="74"/>
    <col min="5633" max="5633" width="8.25" style="74" customWidth="1"/>
    <col min="5634" max="5634" width="13.125" style="74" bestFit="1" customWidth="1"/>
    <col min="5635" max="5635" width="7.375" style="74" customWidth="1"/>
    <col min="5636" max="5636" width="10.125" style="74" customWidth="1"/>
    <col min="5637" max="5637" width="48.75" style="74" customWidth="1"/>
    <col min="5638" max="5638" width="13.375" style="74" bestFit="1" customWidth="1"/>
    <col min="5639" max="5639" width="14.125" style="74" bestFit="1" customWidth="1"/>
    <col min="5640" max="5640" width="13.375" style="74" bestFit="1" customWidth="1"/>
    <col min="5641" max="5642" width="9.375" style="74" bestFit="1" customWidth="1"/>
    <col min="5643" max="5888" width="9.125" style="74"/>
    <col min="5889" max="5889" width="8.25" style="74" customWidth="1"/>
    <col min="5890" max="5890" width="13.125" style="74" bestFit="1" customWidth="1"/>
    <col min="5891" max="5891" width="7.375" style="74" customWidth="1"/>
    <col min="5892" max="5892" width="10.125" style="74" customWidth="1"/>
    <col min="5893" max="5893" width="48.75" style="74" customWidth="1"/>
    <col min="5894" max="5894" width="13.375" style="74" bestFit="1" customWidth="1"/>
    <col min="5895" max="5895" width="14.125" style="74" bestFit="1" customWidth="1"/>
    <col min="5896" max="5896" width="13.375" style="74" bestFit="1" customWidth="1"/>
    <col min="5897" max="5898" width="9.375" style="74" bestFit="1" customWidth="1"/>
    <col min="5899" max="6144" width="9.125" style="74"/>
    <col min="6145" max="6145" width="8.25" style="74" customWidth="1"/>
    <col min="6146" max="6146" width="13.125" style="74" bestFit="1" customWidth="1"/>
    <col min="6147" max="6147" width="7.375" style="74" customWidth="1"/>
    <col min="6148" max="6148" width="10.125" style="74" customWidth="1"/>
    <col min="6149" max="6149" width="48.75" style="74" customWidth="1"/>
    <col min="6150" max="6150" width="13.375" style="74" bestFit="1" customWidth="1"/>
    <col min="6151" max="6151" width="14.125" style="74" bestFit="1" customWidth="1"/>
    <col min="6152" max="6152" width="13.375" style="74" bestFit="1" customWidth="1"/>
    <col min="6153" max="6154" width="9.375" style="74" bestFit="1" customWidth="1"/>
    <col min="6155" max="6400" width="9.125" style="74"/>
    <col min="6401" max="6401" width="8.25" style="74" customWidth="1"/>
    <col min="6402" max="6402" width="13.125" style="74" bestFit="1" customWidth="1"/>
    <col min="6403" max="6403" width="7.375" style="74" customWidth="1"/>
    <col min="6404" max="6404" width="10.125" style="74" customWidth="1"/>
    <col min="6405" max="6405" width="48.75" style="74" customWidth="1"/>
    <col min="6406" max="6406" width="13.375" style="74" bestFit="1" customWidth="1"/>
    <col min="6407" max="6407" width="14.125" style="74" bestFit="1" customWidth="1"/>
    <col min="6408" max="6408" width="13.375" style="74" bestFit="1" customWidth="1"/>
    <col min="6409" max="6410" width="9.375" style="74" bestFit="1" customWidth="1"/>
    <col min="6411" max="6656" width="9.125" style="74"/>
    <col min="6657" max="6657" width="8.25" style="74" customWidth="1"/>
    <col min="6658" max="6658" width="13.125" style="74" bestFit="1" customWidth="1"/>
    <col min="6659" max="6659" width="7.375" style="74" customWidth="1"/>
    <col min="6660" max="6660" width="10.125" style="74" customWidth="1"/>
    <col min="6661" max="6661" width="48.75" style="74" customWidth="1"/>
    <col min="6662" max="6662" width="13.375" style="74" bestFit="1" customWidth="1"/>
    <col min="6663" max="6663" width="14.125" style="74" bestFit="1" customWidth="1"/>
    <col min="6664" max="6664" width="13.375" style="74" bestFit="1" customWidth="1"/>
    <col min="6665" max="6666" width="9.375" style="74" bestFit="1" customWidth="1"/>
    <col min="6667" max="6912" width="9.125" style="74"/>
    <col min="6913" max="6913" width="8.25" style="74" customWidth="1"/>
    <col min="6914" max="6914" width="13.125" style="74" bestFit="1" customWidth="1"/>
    <col min="6915" max="6915" width="7.375" style="74" customWidth="1"/>
    <col min="6916" max="6916" width="10.125" style="74" customWidth="1"/>
    <col min="6917" max="6917" width="48.75" style="74" customWidth="1"/>
    <col min="6918" max="6918" width="13.375" style="74" bestFit="1" customWidth="1"/>
    <col min="6919" max="6919" width="14.125" style="74" bestFit="1" customWidth="1"/>
    <col min="6920" max="6920" width="13.375" style="74" bestFit="1" customWidth="1"/>
    <col min="6921" max="6922" width="9.375" style="74" bestFit="1" customWidth="1"/>
    <col min="6923" max="7168" width="9.125" style="74"/>
    <col min="7169" max="7169" width="8.25" style="74" customWidth="1"/>
    <col min="7170" max="7170" width="13.125" style="74" bestFit="1" customWidth="1"/>
    <col min="7171" max="7171" width="7.375" style="74" customWidth="1"/>
    <col min="7172" max="7172" width="10.125" style="74" customWidth="1"/>
    <col min="7173" max="7173" width="48.75" style="74" customWidth="1"/>
    <col min="7174" max="7174" width="13.375" style="74" bestFit="1" customWidth="1"/>
    <col min="7175" max="7175" width="14.125" style="74" bestFit="1" customWidth="1"/>
    <col min="7176" max="7176" width="13.375" style="74" bestFit="1" customWidth="1"/>
    <col min="7177" max="7178" width="9.375" style="74" bestFit="1" customWidth="1"/>
    <col min="7179" max="7424" width="9.125" style="74"/>
    <col min="7425" max="7425" width="8.25" style="74" customWidth="1"/>
    <col min="7426" max="7426" width="13.125" style="74" bestFit="1" customWidth="1"/>
    <col min="7427" max="7427" width="7.375" style="74" customWidth="1"/>
    <col min="7428" max="7428" width="10.125" style="74" customWidth="1"/>
    <col min="7429" max="7429" width="48.75" style="74" customWidth="1"/>
    <col min="7430" max="7430" width="13.375" style="74" bestFit="1" customWidth="1"/>
    <col min="7431" max="7431" width="14.125" style="74" bestFit="1" customWidth="1"/>
    <col min="7432" max="7432" width="13.375" style="74" bestFit="1" customWidth="1"/>
    <col min="7433" max="7434" width="9.375" style="74" bestFit="1" customWidth="1"/>
    <col min="7435" max="7680" width="9.125" style="74"/>
    <col min="7681" max="7681" width="8.25" style="74" customWidth="1"/>
    <col min="7682" max="7682" width="13.125" style="74" bestFit="1" customWidth="1"/>
    <col min="7683" max="7683" width="7.375" style="74" customWidth="1"/>
    <col min="7684" max="7684" width="10.125" style="74" customWidth="1"/>
    <col min="7685" max="7685" width="48.75" style="74" customWidth="1"/>
    <col min="7686" max="7686" width="13.375" style="74" bestFit="1" customWidth="1"/>
    <col min="7687" max="7687" width="14.125" style="74" bestFit="1" customWidth="1"/>
    <col min="7688" max="7688" width="13.375" style="74" bestFit="1" customWidth="1"/>
    <col min="7689" max="7690" width="9.375" style="74" bestFit="1" customWidth="1"/>
    <col min="7691" max="7936" width="9.125" style="74"/>
    <col min="7937" max="7937" width="8.25" style="74" customWidth="1"/>
    <col min="7938" max="7938" width="13.125" style="74" bestFit="1" customWidth="1"/>
    <col min="7939" max="7939" width="7.375" style="74" customWidth="1"/>
    <col min="7940" max="7940" width="10.125" style="74" customWidth="1"/>
    <col min="7941" max="7941" width="48.75" style="74" customWidth="1"/>
    <col min="7942" max="7942" width="13.375" style="74" bestFit="1" customWidth="1"/>
    <col min="7943" max="7943" width="14.125" style="74" bestFit="1" customWidth="1"/>
    <col min="7944" max="7944" width="13.375" style="74" bestFit="1" customWidth="1"/>
    <col min="7945" max="7946" width="9.375" style="74" bestFit="1" customWidth="1"/>
    <col min="7947" max="8192" width="9.125" style="74"/>
    <col min="8193" max="8193" width="8.25" style="74" customWidth="1"/>
    <col min="8194" max="8194" width="13.125" style="74" bestFit="1" customWidth="1"/>
    <col min="8195" max="8195" width="7.375" style="74" customWidth="1"/>
    <col min="8196" max="8196" width="10.125" style="74" customWidth="1"/>
    <col min="8197" max="8197" width="48.75" style="74" customWidth="1"/>
    <col min="8198" max="8198" width="13.375" style="74" bestFit="1" customWidth="1"/>
    <col min="8199" max="8199" width="14.125" style="74" bestFit="1" customWidth="1"/>
    <col min="8200" max="8200" width="13.375" style="74" bestFit="1" customWidth="1"/>
    <col min="8201" max="8202" width="9.375" style="74" bestFit="1" customWidth="1"/>
    <col min="8203" max="8448" width="9.125" style="74"/>
    <col min="8449" max="8449" width="8.25" style="74" customWidth="1"/>
    <col min="8450" max="8450" width="13.125" style="74" bestFit="1" customWidth="1"/>
    <col min="8451" max="8451" width="7.375" style="74" customWidth="1"/>
    <col min="8452" max="8452" width="10.125" style="74" customWidth="1"/>
    <col min="8453" max="8453" width="48.75" style="74" customWidth="1"/>
    <col min="8454" max="8454" width="13.375" style="74" bestFit="1" customWidth="1"/>
    <col min="8455" max="8455" width="14.125" style="74" bestFit="1" customWidth="1"/>
    <col min="8456" max="8456" width="13.375" style="74" bestFit="1" customWidth="1"/>
    <col min="8457" max="8458" width="9.375" style="74" bestFit="1" customWidth="1"/>
    <col min="8459" max="8704" width="9.125" style="74"/>
    <col min="8705" max="8705" width="8.25" style="74" customWidth="1"/>
    <col min="8706" max="8706" width="13.125" style="74" bestFit="1" customWidth="1"/>
    <col min="8707" max="8707" width="7.375" style="74" customWidth="1"/>
    <col min="8708" max="8708" width="10.125" style="74" customWidth="1"/>
    <col min="8709" max="8709" width="48.75" style="74" customWidth="1"/>
    <col min="8710" max="8710" width="13.375" style="74" bestFit="1" customWidth="1"/>
    <col min="8711" max="8711" width="14.125" style="74" bestFit="1" customWidth="1"/>
    <col min="8712" max="8712" width="13.375" style="74" bestFit="1" customWidth="1"/>
    <col min="8713" max="8714" width="9.375" style="74" bestFit="1" customWidth="1"/>
    <col min="8715" max="8960" width="9.125" style="74"/>
    <col min="8961" max="8961" width="8.25" style="74" customWidth="1"/>
    <col min="8962" max="8962" width="13.125" style="74" bestFit="1" customWidth="1"/>
    <col min="8963" max="8963" width="7.375" style="74" customWidth="1"/>
    <col min="8964" max="8964" width="10.125" style="74" customWidth="1"/>
    <col min="8965" max="8965" width="48.75" style="74" customWidth="1"/>
    <col min="8966" max="8966" width="13.375" style="74" bestFit="1" customWidth="1"/>
    <col min="8967" max="8967" width="14.125" style="74" bestFit="1" customWidth="1"/>
    <col min="8968" max="8968" width="13.375" style="74" bestFit="1" customWidth="1"/>
    <col min="8969" max="8970" width="9.375" style="74" bestFit="1" customWidth="1"/>
    <col min="8971" max="9216" width="9.125" style="74"/>
    <col min="9217" max="9217" width="8.25" style="74" customWidth="1"/>
    <col min="9218" max="9218" width="13.125" style="74" bestFit="1" customWidth="1"/>
    <col min="9219" max="9219" width="7.375" style="74" customWidth="1"/>
    <col min="9220" max="9220" width="10.125" style="74" customWidth="1"/>
    <col min="9221" max="9221" width="48.75" style="74" customWidth="1"/>
    <col min="9222" max="9222" width="13.375" style="74" bestFit="1" customWidth="1"/>
    <col min="9223" max="9223" width="14.125" style="74" bestFit="1" customWidth="1"/>
    <col min="9224" max="9224" width="13.375" style="74" bestFit="1" customWidth="1"/>
    <col min="9225" max="9226" width="9.375" style="74" bestFit="1" customWidth="1"/>
    <col min="9227" max="9472" width="9.125" style="74"/>
    <col min="9473" max="9473" width="8.25" style="74" customWidth="1"/>
    <col min="9474" max="9474" width="13.125" style="74" bestFit="1" customWidth="1"/>
    <col min="9475" max="9475" width="7.375" style="74" customWidth="1"/>
    <col min="9476" max="9476" width="10.125" style="74" customWidth="1"/>
    <col min="9477" max="9477" width="48.75" style="74" customWidth="1"/>
    <col min="9478" max="9478" width="13.375" style="74" bestFit="1" customWidth="1"/>
    <col min="9479" max="9479" width="14.125" style="74" bestFit="1" customWidth="1"/>
    <col min="9480" max="9480" width="13.375" style="74" bestFit="1" customWidth="1"/>
    <col min="9481" max="9482" width="9.375" style="74" bestFit="1" customWidth="1"/>
    <col min="9483" max="9728" width="9.125" style="74"/>
    <col min="9729" max="9729" width="8.25" style="74" customWidth="1"/>
    <col min="9730" max="9730" width="13.125" style="74" bestFit="1" customWidth="1"/>
    <col min="9731" max="9731" width="7.375" style="74" customWidth="1"/>
    <col min="9732" max="9732" width="10.125" style="74" customWidth="1"/>
    <col min="9733" max="9733" width="48.75" style="74" customWidth="1"/>
    <col min="9734" max="9734" width="13.375" style="74" bestFit="1" customWidth="1"/>
    <col min="9735" max="9735" width="14.125" style="74" bestFit="1" customWidth="1"/>
    <col min="9736" max="9736" width="13.375" style="74" bestFit="1" customWidth="1"/>
    <col min="9737" max="9738" width="9.375" style="74" bestFit="1" customWidth="1"/>
    <col min="9739" max="9984" width="9.125" style="74"/>
    <col min="9985" max="9985" width="8.25" style="74" customWidth="1"/>
    <col min="9986" max="9986" width="13.125" style="74" bestFit="1" customWidth="1"/>
    <col min="9987" max="9987" width="7.375" style="74" customWidth="1"/>
    <col min="9988" max="9988" width="10.125" style="74" customWidth="1"/>
    <col min="9989" max="9989" width="48.75" style="74" customWidth="1"/>
    <col min="9990" max="9990" width="13.375" style="74" bestFit="1" customWidth="1"/>
    <col min="9991" max="9991" width="14.125" style="74" bestFit="1" customWidth="1"/>
    <col min="9992" max="9992" width="13.375" style="74" bestFit="1" customWidth="1"/>
    <col min="9993" max="9994" width="9.375" style="74" bestFit="1" customWidth="1"/>
    <col min="9995" max="10240" width="9.125" style="74"/>
    <col min="10241" max="10241" width="8.25" style="74" customWidth="1"/>
    <col min="10242" max="10242" width="13.125" style="74" bestFit="1" customWidth="1"/>
    <col min="10243" max="10243" width="7.375" style="74" customWidth="1"/>
    <col min="10244" max="10244" width="10.125" style="74" customWidth="1"/>
    <col min="10245" max="10245" width="48.75" style="74" customWidth="1"/>
    <col min="10246" max="10246" width="13.375" style="74" bestFit="1" customWidth="1"/>
    <col min="10247" max="10247" width="14.125" style="74" bestFit="1" customWidth="1"/>
    <col min="10248" max="10248" width="13.375" style="74" bestFit="1" customWidth="1"/>
    <col min="10249" max="10250" width="9.375" style="74" bestFit="1" customWidth="1"/>
    <col min="10251" max="10496" width="9.125" style="74"/>
    <col min="10497" max="10497" width="8.25" style="74" customWidth="1"/>
    <col min="10498" max="10498" width="13.125" style="74" bestFit="1" customWidth="1"/>
    <col min="10499" max="10499" width="7.375" style="74" customWidth="1"/>
    <col min="10500" max="10500" width="10.125" style="74" customWidth="1"/>
    <col min="10501" max="10501" width="48.75" style="74" customWidth="1"/>
    <col min="10502" max="10502" width="13.375" style="74" bestFit="1" customWidth="1"/>
    <col min="10503" max="10503" width="14.125" style="74" bestFit="1" customWidth="1"/>
    <col min="10504" max="10504" width="13.375" style="74" bestFit="1" customWidth="1"/>
    <col min="10505" max="10506" width="9.375" style="74" bestFit="1" customWidth="1"/>
    <col min="10507" max="10752" width="9.125" style="74"/>
    <col min="10753" max="10753" width="8.25" style="74" customWidth="1"/>
    <col min="10754" max="10754" width="13.125" style="74" bestFit="1" customWidth="1"/>
    <col min="10755" max="10755" width="7.375" style="74" customWidth="1"/>
    <col min="10756" max="10756" width="10.125" style="74" customWidth="1"/>
    <col min="10757" max="10757" width="48.75" style="74" customWidth="1"/>
    <col min="10758" max="10758" width="13.375" style="74" bestFit="1" customWidth="1"/>
    <col min="10759" max="10759" width="14.125" style="74" bestFit="1" customWidth="1"/>
    <col min="10760" max="10760" width="13.375" style="74" bestFit="1" customWidth="1"/>
    <col min="10761" max="10762" width="9.375" style="74" bestFit="1" customWidth="1"/>
    <col min="10763" max="11008" width="9.125" style="74"/>
    <col min="11009" max="11009" width="8.25" style="74" customWidth="1"/>
    <col min="11010" max="11010" width="13.125" style="74" bestFit="1" customWidth="1"/>
    <col min="11011" max="11011" width="7.375" style="74" customWidth="1"/>
    <col min="11012" max="11012" width="10.125" style="74" customWidth="1"/>
    <col min="11013" max="11013" width="48.75" style="74" customWidth="1"/>
    <col min="11014" max="11014" width="13.375" style="74" bestFit="1" customWidth="1"/>
    <col min="11015" max="11015" width="14.125" style="74" bestFit="1" customWidth="1"/>
    <col min="11016" max="11016" width="13.375" style="74" bestFit="1" customWidth="1"/>
    <col min="11017" max="11018" width="9.375" style="74" bestFit="1" customWidth="1"/>
    <col min="11019" max="11264" width="9.125" style="74"/>
    <col min="11265" max="11265" width="8.25" style="74" customWidth="1"/>
    <col min="11266" max="11266" width="13.125" style="74" bestFit="1" customWidth="1"/>
    <col min="11267" max="11267" width="7.375" style="74" customWidth="1"/>
    <col min="11268" max="11268" width="10.125" style="74" customWidth="1"/>
    <col min="11269" max="11269" width="48.75" style="74" customWidth="1"/>
    <col min="11270" max="11270" width="13.375" style="74" bestFit="1" customWidth="1"/>
    <col min="11271" max="11271" width="14.125" style="74" bestFit="1" customWidth="1"/>
    <col min="11272" max="11272" width="13.375" style="74" bestFit="1" customWidth="1"/>
    <col min="11273" max="11274" width="9.375" style="74" bestFit="1" customWidth="1"/>
    <col min="11275" max="11520" width="9.125" style="74"/>
    <col min="11521" max="11521" width="8.25" style="74" customWidth="1"/>
    <col min="11522" max="11522" width="13.125" style="74" bestFit="1" customWidth="1"/>
    <col min="11523" max="11523" width="7.375" style="74" customWidth="1"/>
    <col min="11524" max="11524" width="10.125" style="74" customWidth="1"/>
    <col min="11525" max="11525" width="48.75" style="74" customWidth="1"/>
    <col min="11526" max="11526" width="13.375" style="74" bestFit="1" customWidth="1"/>
    <col min="11527" max="11527" width="14.125" style="74" bestFit="1" customWidth="1"/>
    <col min="11528" max="11528" width="13.375" style="74" bestFit="1" customWidth="1"/>
    <col min="11529" max="11530" width="9.375" style="74" bestFit="1" customWidth="1"/>
    <col min="11531" max="11776" width="9.125" style="74"/>
    <col min="11777" max="11777" width="8.25" style="74" customWidth="1"/>
    <col min="11778" max="11778" width="13.125" style="74" bestFit="1" customWidth="1"/>
    <col min="11779" max="11779" width="7.375" style="74" customWidth="1"/>
    <col min="11780" max="11780" width="10.125" style="74" customWidth="1"/>
    <col min="11781" max="11781" width="48.75" style="74" customWidth="1"/>
    <col min="11782" max="11782" width="13.375" style="74" bestFit="1" customWidth="1"/>
    <col min="11783" max="11783" width="14.125" style="74" bestFit="1" customWidth="1"/>
    <col min="11784" max="11784" width="13.375" style="74" bestFit="1" customWidth="1"/>
    <col min="11785" max="11786" width="9.375" style="74" bestFit="1" customWidth="1"/>
    <col min="11787" max="12032" width="9.125" style="74"/>
    <col min="12033" max="12033" width="8.25" style="74" customWidth="1"/>
    <col min="12034" max="12034" width="13.125" style="74" bestFit="1" customWidth="1"/>
    <col min="12035" max="12035" width="7.375" style="74" customWidth="1"/>
    <col min="12036" max="12036" width="10.125" style="74" customWidth="1"/>
    <col min="12037" max="12037" width="48.75" style="74" customWidth="1"/>
    <col min="12038" max="12038" width="13.375" style="74" bestFit="1" customWidth="1"/>
    <col min="12039" max="12039" width="14.125" style="74" bestFit="1" customWidth="1"/>
    <col min="12040" max="12040" width="13.375" style="74" bestFit="1" customWidth="1"/>
    <col min="12041" max="12042" width="9.375" style="74" bestFit="1" customWidth="1"/>
    <col min="12043" max="12288" width="9.125" style="74"/>
    <col min="12289" max="12289" width="8.25" style="74" customWidth="1"/>
    <col min="12290" max="12290" width="13.125" style="74" bestFit="1" customWidth="1"/>
    <col min="12291" max="12291" width="7.375" style="74" customWidth="1"/>
    <col min="12292" max="12292" width="10.125" style="74" customWidth="1"/>
    <col min="12293" max="12293" width="48.75" style="74" customWidth="1"/>
    <col min="12294" max="12294" width="13.375" style="74" bestFit="1" customWidth="1"/>
    <col min="12295" max="12295" width="14.125" style="74" bestFit="1" customWidth="1"/>
    <col min="12296" max="12296" width="13.375" style="74" bestFit="1" customWidth="1"/>
    <col min="12297" max="12298" width="9.375" style="74" bestFit="1" customWidth="1"/>
    <col min="12299" max="12544" width="9.125" style="74"/>
    <col min="12545" max="12545" width="8.25" style="74" customWidth="1"/>
    <col min="12546" max="12546" width="13.125" style="74" bestFit="1" customWidth="1"/>
    <col min="12547" max="12547" width="7.375" style="74" customWidth="1"/>
    <col min="12548" max="12548" width="10.125" style="74" customWidth="1"/>
    <col min="12549" max="12549" width="48.75" style="74" customWidth="1"/>
    <col min="12550" max="12550" width="13.375" style="74" bestFit="1" customWidth="1"/>
    <col min="12551" max="12551" width="14.125" style="74" bestFit="1" customWidth="1"/>
    <col min="12552" max="12552" width="13.375" style="74" bestFit="1" customWidth="1"/>
    <col min="12553" max="12554" width="9.375" style="74" bestFit="1" customWidth="1"/>
    <col min="12555" max="12800" width="9.125" style="74"/>
    <col min="12801" max="12801" width="8.25" style="74" customWidth="1"/>
    <col min="12802" max="12802" width="13.125" style="74" bestFit="1" customWidth="1"/>
    <col min="12803" max="12803" width="7.375" style="74" customWidth="1"/>
    <col min="12804" max="12804" width="10.125" style="74" customWidth="1"/>
    <col min="12805" max="12805" width="48.75" style="74" customWidth="1"/>
    <col min="12806" max="12806" width="13.375" style="74" bestFit="1" customWidth="1"/>
    <col min="12807" max="12807" width="14.125" style="74" bestFit="1" customWidth="1"/>
    <col min="12808" max="12808" width="13.375" style="74" bestFit="1" customWidth="1"/>
    <col min="12809" max="12810" width="9.375" style="74" bestFit="1" customWidth="1"/>
    <col min="12811" max="13056" width="9.125" style="74"/>
    <col min="13057" max="13057" width="8.25" style="74" customWidth="1"/>
    <col min="13058" max="13058" width="13.125" style="74" bestFit="1" customWidth="1"/>
    <col min="13059" max="13059" width="7.375" style="74" customWidth="1"/>
    <col min="13060" max="13060" width="10.125" style="74" customWidth="1"/>
    <col min="13061" max="13061" width="48.75" style="74" customWidth="1"/>
    <col min="13062" max="13062" width="13.375" style="74" bestFit="1" customWidth="1"/>
    <col min="13063" max="13063" width="14.125" style="74" bestFit="1" customWidth="1"/>
    <col min="13064" max="13064" width="13.375" style="74" bestFit="1" customWidth="1"/>
    <col min="13065" max="13066" width="9.375" style="74" bestFit="1" customWidth="1"/>
    <col min="13067" max="13312" width="9.125" style="74"/>
    <col min="13313" max="13313" width="8.25" style="74" customWidth="1"/>
    <col min="13314" max="13314" width="13.125" style="74" bestFit="1" customWidth="1"/>
    <col min="13315" max="13315" width="7.375" style="74" customWidth="1"/>
    <col min="13316" max="13316" width="10.125" style="74" customWidth="1"/>
    <col min="13317" max="13317" width="48.75" style="74" customWidth="1"/>
    <col min="13318" max="13318" width="13.375" style="74" bestFit="1" customWidth="1"/>
    <col min="13319" max="13319" width="14.125" style="74" bestFit="1" customWidth="1"/>
    <col min="13320" max="13320" width="13.375" style="74" bestFit="1" customWidth="1"/>
    <col min="13321" max="13322" width="9.375" style="74" bestFit="1" customWidth="1"/>
    <col min="13323" max="13568" width="9.125" style="74"/>
    <col min="13569" max="13569" width="8.25" style="74" customWidth="1"/>
    <col min="13570" max="13570" width="13.125" style="74" bestFit="1" customWidth="1"/>
    <col min="13571" max="13571" width="7.375" style="74" customWidth="1"/>
    <col min="13572" max="13572" width="10.125" style="74" customWidth="1"/>
    <col min="13573" max="13573" width="48.75" style="74" customWidth="1"/>
    <col min="13574" max="13574" width="13.375" style="74" bestFit="1" customWidth="1"/>
    <col min="13575" max="13575" width="14.125" style="74" bestFit="1" customWidth="1"/>
    <col min="13576" max="13576" width="13.375" style="74" bestFit="1" customWidth="1"/>
    <col min="13577" max="13578" width="9.375" style="74" bestFit="1" customWidth="1"/>
    <col min="13579" max="13824" width="9.125" style="74"/>
    <col min="13825" max="13825" width="8.25" style="74" customWidth="1"/>
    <col min="13826" max="13826" width="13.125" style="74" bestFit="1" customWidth="1"/>
    <col min="13827" max="13827" width="7.375" style="74" customWidth="1"/>
    <col min="13828" max="13828" width="10.125" style="74" customWidth="1"/>
    <col min="13829" max="13829" width="48.75" style="74" customWidth="1"/>
    <col min="13830" max="13830" width="13.375" style="74" bestFit="1" customWidth="1"/>
    <col min="13831" max="13831" width="14.125" style="74" bestFit="1" customWidth="1"/>
    <col min="13832" max="13832" width="13.375" style="74" bestFit="1" customWidth="1"/>
    <col min="13833" max="13834" width="9.375" style="74" bestFit="1" customWidth="1"/>
    <col min="13835" max="14080" width="9.125" style="74"/>
    <col min="14081" max="14081" width="8.25" style="74" customWidth="1"/>
    <col min="14082" max="14082" width="13.125" style="74" bestFit="1" customWidth="1"/>
    <col min="14083" max="14083" width="7.375" style="74" customWidth="1"/>
    <col min="14084" max="14084" width="10.125" style="74" customWidth="1"/>
    <col min="14085" max="14085" width="48.75" style="74" customWidth="1"/>
    <col min="14086" max="14086" width="13.375" style="74" bestFit="1" customWidth="1"/>
    <col min="14087" max="14087" width="14.125" style="74" bestFit="1" customWidth="1"/>
    <col min="14088" max="14088" width="13.375" style="74" bestFit="1" customWidth="1"/>
    <col min="14089" max="14090" width="9.375" style="74" bestFit="1" customWidth="1"/>
    <col min="14091" max="14336" width="9.125" style="74"/>
    <col min="14337" max="14337" width="8.25" style="74" customWidth="1"/>
    <col min="14338" max="14338" width="13.125" style="74" bestFit="1" customWidth="1"/>
    <col min="14339" max="14339" width="7.375" style="74" customWidth="1"/>
    <col min="14340" max="14340" width="10.125" style="74" customWidth="1"/>
    <col min="14341" max="14341" width="48.75" style="74" customWidth="1"/>
    <col min="14342" max="14342" width="13.375" style="74" bestFit="1" customWidth="1"/>
    <col min="14343" max="14343" width="14.125" style="74" bestFit="1" customWidth="1"/>
    <col min="14344" max="14344" width="13.375" style="74" bestFit="1" customWidth="1"/>
    <col min="14345" max="14346" width="9.375" style="74" bestFit="1" customWidth="1"/>
    <col min="14347" max="14592" width="9.125" style="74"/>
    <col min="14593" max="14593" width="8.25" style="74" customWidth="1"/>
    <col min="14594" max="14594" width="13.125" style="74" bestFit="1" customWidth="1"/>
    <col min="14595" max="14595" width="7.375" style="74" customWidth="1"/>
    <col min="14596" max="14596" width="10.125" style="74" customWidth="1"/>
    <col min="14597" max="14597" width="48.75" style="74" customWidth="1"/>
    <col min="14598" max="14598" width="13.375" style="74" bestFit="1" customWidth="1"/>
    <col min="14599" max="14599" width="14.125" style="74" bestFit="1" customWidth="1"/>
    <col min="14600" max="14600" width="13.375" style="74" bestFit="1" customWidth="1"/>
    <col min="14601" max="14602" width="9.375" style="74" bestFit="1" customWidth="1"/>
    <col min="14603" max="14848" width="9.125" style="74"/>
    <col min="14849" max="14849" width="8.25" style="74" customWidth="1"/>
    <col min="14850" max="14850" width="13.125" style="74" bestFit="1" customWidth="1"/>
    <col min="14851" max="14851" width="7.375" style="74" customWidth="1"/>
    <col min="14852" max="14852" width="10.125" style="74" customWidth="1"/>
    <col min="14853" max="14853" width="48.75" style="74" customWidth="1"/>
    <col min="14854" max="14854" width="13.375" style="74" bestFit="1" customWidth="1"/>
    <col min="14855" max="14855" width="14.125" style="74" bestFit="1" customWidth="1"/>
    <col min="14856" max="14856" width="13.375" style="74" bestFit="1" customWidth="1"/>
    <col min="14857" max="14858" width="9.375" style="74" bestFit="1" customWidth="1"/>
    <col min="14859" max="15104" width="9.125" style="74"/>
    <col min="15105" max="15105" width="8.25" style="74" customWidth="1"/>
    <col min="15106" max="15106" width="13.125" style="74" bestFit="1" customWidth="1"/>
    <col min="15107" max="15107" width="7.375" style="74" customWidth="1"/>
    <col min="15108" max="15108" width="10.125" style="74" customWidth="1"/>
    <col min="15109" max="15109" width="48.75" style="74" customWidth="1"/>
    <col min="15110" max="15110" width="13.375" style="74" bestFit="1" customWidth="1"/>
    <col min="15111" max="15111" width="14.125" style="74" bestFit="1" customWidth="1"/>
    <col min="15112" max="15112" width="13.375" style="74" bestFit="1" customWidth="1"/>
    <col min="15113" max="15114" width="9.375" style="74" bestFit="1" customWidth="1"/>
    <col min="15115" max="15360" width="9.125" style="74"/>
    <col min="15361" max="15361" width="8.25" style="74" customWidth="1"/>
    <col min="15362" max="15362" width="13.125" style="74" bestFit="1" customWidth="1"/>
    <col min="15363" max="15363" width="7.375" style="74" customWidth="1"/>
    <col min="15364" max="15364" width="10.125" style="74" customWidth="1"/>
    <col min="15365" max="15365" width="48.75" style="74" customWidth="1"/>
    <col min="15366" max="15366" width="13.375" style="74" bestFit="1" customWidth="1"/>
    <col min="15367" max="15367" width="14.125" style="74" bestFit="1" customWidth="1"/>
    <col min="15368" max="15368" width="13.375" style="74" bestFit="1" customWidth="1"/>
    <col min="15369" max="15370" width="9.375" style="74" bestFit="1" customWidth="1"/>
    <col min="15371" max="15616" width="9.125" style="74"/>
    <col min="15617" max="15617" width="8.25" style="74" customWidth="1"/>
    <col min="15618" max="15618" width="13.125" style="74" bestFit="1" customWidth="1"/>
    <col min="15619" max="15619" width="7.375" style="74" customWidth="1"/>
    <col min="15620" max="15620" width="10.125" style="74" customWidth="1"/>
    <col min="15621" max="15621" width="48.75" style="74" customWidth="1"/>
    <col min="15622" max="15622" width="13.375" style="74" bestFit="1" customWidth="1"/>
    <col min="15623" max="15623" width="14.125" style="74" bestFit="1" customWidth="1"/>
    <col min="15624" max="15624" width="13.375" style="74" bestFit="1" customWidth="1"/>
    <col min="15625" max="15626" width="9.375" style="74" bestFit="1" customWidth="1"/>
    <col min="15627" max="15872" width="9.125" style="74"/>
    <col min="15873" max="15873" width="8.25" style="74" customWidth="1"/>
    <col min="15874" max="15874" width="13.125" style="74" bestFit="1" customWidth="1"/>
    <col min="15875" max="15875" width="7.375" style="74" customWidth="1"/>
    <col min="15876" max="15876" width="10.125" style="74" customWidth="1"/>
    <col min="15877" max="15877" width="48.75" style="74" customWidth="1"/>
    <col min="15878" max="15878" width="13.375" style="74" bestFit="1" customWidth="1"/>
    <col min="15879" max="15879" width="14.125" style="74" bestFit="1" customWidth="1"/>
    <col min="15880" max="15880" width="13.375" style="74" bestFit="1" customWidth="1"/>
    <col min="15881" max="15882" width="9.375" style="74" bestFit="1" customWidth="1"/>
    <col min="15883" max="16128" width="9.125" style="74"/>
    <col min="16129" max="16129" width="8.25" style="74" customWidth="1"/>
    <col min="16130" max="16130" width="13.125" style="74" bestFit="1" customWidth="1"/>
    <col min="16131" max="16131" width="7.375" style="74" customWidth="1"/>
    <col min="16132" max="16132" width="10.125" style="74" customWidth="1"/>
    <col min="16133" max="16133" width="48.75" style="74" customWidth="1"/>
    <col min="16134" max="16134" width="13.375" style="74" bestFit="1" customWidth="1"/>
    <col min="16135" max="16135" width="14.125" style="74" bestFit="1" customWidth="1"/>
    <col min="16136" max="16136" width="13.375" style="74" bestFit="1" customWidth="1"/>
    <col min="16137" max="16138" width="9.375" style="74" bestFit="1" customWidth="1"/>
    <col min="16139" max="16384" width="9.125" style="74"/>
  </cols>
  <sheetData>
    <row r="1" spans="1:8" x14ac:dyDescent="0.5">
      <c r="A1" s="159" t="s">
        <v>1961</v>
      </c>
      <c r="B1" s="159"/>
      <c r="C1" s="159"/>
      <c r="D1" s="159"/>
      <c r="E1" s="159"/>
      <c r="F1" s="159"/>
      <c r="G1" s="159"/>
      <c r="H1" s="159"/>
    </row>
    <row r="2" spans="1:8" x14ac:dyDescent="0.5">
      <c r="A2" s="76"/>
      <c r="B2" s="74"/>
      <c r="H2" s="74" t="s">
        <v>56</v>
      </c>
    </row>
    <row r="3" spans="1:8" x14ac:dyDescent="0.5">
      <c r="A3" s="81" t="s">
        <v>57</v>
      </c>
      <c r="B3" s="74"/>
    </row>
    <row r="4" spans="1:8" s="92" customFormat="1" x14ac:dyDescent="0.5">
      <c r="A4" s="78" t="s">
        <v>0</v>
      </c>
      <c r="B4" s="91" t="s">
        <v>58</v>
      </c>
      <c r="C4" s="78" t="s">
        <v>59</v>
      </c>
      <c r="D4" s="78" t="s">
        <v>60</v>
      </c>
      <c r="E4" s="78" t="s">
        <v>61</v>
      </c>
      <c r="F4" s="78" t="s">
        <v>62</v>
      </c>
      <c r="G4" s="78" t="s">
        <v>63</v>
      </c>
      <c r="H4" s="78" t="s">
        <v>64</v>
      </c>
    </row>
    <row r="5" spans="1:8" x14ac:dyDescent="0.5">
      <c r="A5" s="82">
        <v>1</v>
      </c>
      <c r="B5" s="83">
        <v>100000009830</v>
      </c>
      <c r="C5" s="82">
        <v>0</v>
      </c>
      <c r="D5" s="84" t="s">
        <v>1962</v>
      </c>
      <c r="E5" s="84" t="s">
        <v>1963</v>
      </c>
      <c r="F5" s="85">
        <v>500000</v>
      </c>
      <c r="G5" s="85">
        <v>-479823.53</v>
      </c>
      <c r="H5" s="85">
        <v>20176.47</v>
      </c>
    </row>
    <row r="6" spans="1:8" x14ac:dyDescent="0.5">
      <c r="A6" s="82">
        <v>2</v>
      </c>
      <c r="B6" s="83">
        <v>100000009831</v>
      </c>
      <c r="C6" s="82">
        <v>0</v>
      </c>
      <c r="D6" s="84" t="s">
        <v>1962</v>
      </c>
      <c r="E6" s="84" t="s">
        <v>1964</v>
      </c>
      <c r="F6" s="85">
        <v>7000000</v>
      </c>
      <c r="G6" s="85">
        <v>-4265625.04</v>
      </c>
      <c r="H6" s="85">
        <v>2734374.96</v>
      </c>
    </row>
    <row r="7" spans="1:8" x14ac:dyDescent="0.5">
      <c r="A7" s="82">
        <v>3</v>
      </c>
      <c r="B7" s="83">
        <v>100000009833</v>
      </c>
      <c r="C7" s="82">
        <v>0</v>
      </c>
      <c r="D7" s="84" t="s">
        <v>1965</v>
      </c>
      <c r="E7" s="84" t="s">
        <v>1964</v>
      </c>
      <c r="F7" s="85">
        <v>1050000</v>
      </c>
      <c r="G7" s="85">
        <v>-691884.48</v>
      </c>
      <c r="H7" s="85">
        <v>358115.52</v>
      </c>
    </row>
    <row r="8" spans="1:8" x14ac:dyDescent="0.5">
      <c r="A8" s="82">
        <v>4</v>
      </c>
      <c r="B8" s="83">
        <v>100000009834</v>
      </c>
      <c r="C8" s="82">
        <v>0</v>
      </c>
      <c r="D8" s="84" t="s">
        <v>1966</v>
      </c>
      <c r="E8" s="84" t="s">
        <v>1964</v>
      </c>
      <c r="F8" s="85">
        <v>7000000</v>
      </c>
      <c r="G8" s="85">
        <v>-4158452.01</v>
      </c>
      <c r="H8" s="85">
        <v>2841547.99</v>
      </c>
    </row>
    <row r="9" spans="1:8" x14ac:dyDescent="0.5">
      <c r="A9" s="82">
        <v>5</v>
      </c>
      <c r="B9" s="83">
        <v>100000009838</v>
      </c>
      <c r="C9" s="82">
        <v>0</v>
      </c>
      <c r="D9" s="84" t="s">
        <v>1967</v>
      </c>
      <c r="E9" s="84" t="s">
        <v>1964</v>
      </c>
      <c r="F9" s="85">
        <v>14000000</v>
      </c>
      <c r="G9" s="85">
        <v>-6451973.6900000004</v>
      </c>
      <c r="H9" s="85">
        <v>7548026.3099999996</v>
      </c>
    </row>
    <row r="10" spans="1:8" x14ac:dyDescent="0.5">
      <c r="A10" s="82">
        <v>6</v>
      </c>
      <c r="B10" s="83">
        <v>100000009840</v>
      </c>
      <c r="C10" s="82">
        <v>0</v>
      </c>
      <c r="D10" s="84" t="s">
        <v>1968</v>
      </c>
      <c r="E10" s="84" t="s">
        <v>1963</v>
      </c>
      <c r="F10" s="85">
        <v>1518000</v>
      </c>
      <c r="G10" s="85">
        <v>-1381305.11</v>
      </c>
      <c r="H10" s="85">
        <v>136694.89000000001</v>
      </c>
    </row>
    <row r="11" spans="1:8" x14ac:dyDescent="0.5">
      <c r="A11" s="82">
        <v>7</v>
      </c>
      <c r="B11" s="83">
        <v>100000009841</v>
      </c>
      <c r="C11" s="82">
        <v>0</v>
      </c>
      <c r="D11" s="84" t="s">
        <v>1968</v>
      </c>
      <c r="E11" s="84" t="s">
        <v>1963</v>
      </c>
      <c r="F11" s="85">
        <v>156000</v>
      </c>
      <c r="G11" s="85">
        <v>-141952.31</v>
      </c>
      <c r="H11" s="85">
        <v>14047.69</v>
      </c>
    </row>
    <row r="12" spans="1:8" x14ac:dyDescent="0.5">
      <c r="A12" s="82">
        <v>8</v>
      </c>
      <c r="B12" s="83">
        <v>100000009842</v>
      </c>
      <c r="C12" s="82">
        <v>0</v>
      </c>
      <c r="D12" s="84" t="s">
        <v>1968</v>
      </c>
      <c r="E12" s="84" t="s">
        <v>1963</v>
      </c>
      <c r="F12" s="85">
        <v>1840000</v>
      </c>
      <c r="G12" s="85">
        <v>-1674309.21</v>
      </c>
      <c r="H12" s="85">
        <v>165690.79</v>
      </c>
    </row>
    <row r="13" spans="1:8" x14ac:dyDescent="0.5">
      <c r="A13" s="82">
        <v>9</v>
      </c>
      <c r="B13" s="83">
        <v>100000009844</v>
      </c>
      <c r="C13" s="82">
        <v>0</v>
      </c>
      <c r="D13" s="84" t="s">
        <v>1969</v>
      </c>
      <c r="E13" s="84" t="s">
        <v>1964</v>
      </c>
      <c r="F13" s="85">
        <v>10700000</v>
      </c>
      <c r="G13" s="85">
        <v>-6255852.2699999996</v>
      </c>
      <c r="H13" s="85">
        <v>4444147.7300000004</v>
      </c>
    </row>
    <row r="14" spans="1:8" x14ac:dyDescent="0.5">
      <c r="A14" s="82">
        <v>10</v>
      </c>
      <c r="B14" s="83">
        <v>100000009845</v>
      </c>
      <c r="C14" s="82">
        <v>0</v>
      </c>
      <c r="D14" s="84" t="s">
        <v>1969</v>
      </c>
      <c r="E14" s="84" t="s">
        <v>1970</v>
      </c>
      <c r="F14" s="85">
        <v>5720000</v>
      </c>
      <c r="G14" s="85">
        <v>-4159512.5</v>
      </c>
      <c r="H14" s="85">
        <v>1560487.5</v>
      </c>
    </row>
    <row r="15" spans="1:8" x14ac:dyDescent="0.5">
      <c r="A15" s="82">
        <v>11</v>
      </c>
      <c r="B15" s="83">
        <v>100000009850</v>
      </c>
      <c r="C15" s="82">
        <v>0</v>
      </c>
      <c r="D15" s="84" t="s">
        <v>1971</v>
      </c>
      <c r="E15" s="84" t="s">
        <v>1972</v>
      </c>
      <c r="F15" s="85">
        <v>2100000</v>
      </c>
      <c r="G15" s="85">
        <v>-1486875</v>
      </c>
      <c r="H15" s="85">
        <v>613125</v>
      </c>
    </row>
    <row r="16" spans="1:8" x14ac:dyDescent="0.5">
      <c r="A16" s="82">
        <v>12</v>
      </c>
      <c r="B16" s="83">
        <v>100000009851</v>
      </c>
      <c r="C16" s="82">
        <v>0</v>
      </c>
      <c r="D16" s="84" t="s">
        <v>1973</v>
      </c>
      <c r="E16" s="84" t="s">
        <v>1972</v>
      </c>
      <c r="F16" s="85">
        <v>2100000</v>
      </c>
      <c r="G16" s="85">
        <v>-1383375</v>
      </c>
      <c r="H16" s="85">
        <v>716625</v>
      </c>
    </row>
    <row r="17" spans="1:8" x14ac:dyDescent="0.5">
      <c r="A17" s="82">
        <v>13</v>
      </c>
      <c r="B17" s="83">
        <v>100000009852</v>
      </c>
      <c r="C17" s="82">
        <v>0</v>
      </c>
      <c r="D17" s="84" t="s">
        <v>1971</v>
      </c>
      <c r="E17" s="84" t="s">
        <v>1963</v>
      </c>
      <c r="F17" s="85">
        <v>918000</v>
      </c>
      <c r="G17" s="85">
        <v>-807553.14</v>
      </c>
      <c r="H17" s="85">
        <v>110446.86</v>
      </c>
    </row>
    <row r="18" spans="1:8" x14ac:dyDescent="0.5">
      <c r="A18" s="82">
        <v>14</v>
      </c>
      <c r="B18" s="83">
        <v>100000009853</v>
      </c>
      <c r="C18" s="82">
        <v>0</v>
      </c>
      <c r="D18" s="84" t="s">
        <v>1974</v>
      </c>
      <c r="E18" s="84" t="s">
        <v>1972</v>
      </c>
      <c r="F18" s="85">
        <v>2360000</v>
      </c>
      <c r="G18" s="85">
        <v>-1496411.28</v>
      </c>
      <c r="H18" s="85">
        <v>863588.72</v>
      </c>
    </row>
    <row r="19" spans="1:8" x14ac:dyDescent="0.5">
      <c r="A19" s="82">
        <v>15</v>
      </c>
      <c r="B19" s="83">
        <v>100000009854</v>
      </c>
      <c r="C19" s="82">
        <v>0</v>
      </c>
      <c r="D19" s="84" t="s">
        <v>1969</v>
      </c>
      <c r="E19" s="84" t="s">
        <v>1963</v>
      </c>
      <c r="F19" s="85">
        <v>930000</v>
      </c>
      <c r="G19" s="85">
        <v>-543732.93999999994</v>
      </c>
      <c r="H19" s="85">
        <v>386267.06</v>
      </c>
    </row>
    <row r="20" spans="1:8" x14ac:dyDescent="0.5">
      <c r="A20" s="82">
        <v>16</v>
      </c>
      <c r="B20" s="83">
        <v>100000009855</v>
      </c>
      <c r="C20" s="82">
        <v>0</v>
      </c>
      <c r="D20" s="84" t="s">
        <v>1969</v>
      </c>
      <c r="E20" s="84" t="s">
        <v>1972</v>
      </c>
      <c r="F20" s="85">
        <v>1800000</v>
      </c>
      <c r="G20" s="85">
        <v>-1052386.33</v>
      </c>
      <c r="H20" s="85">
        <v>747613.67</v>
      </c>
    </row>
    <row r="21" spans="1:8" x14ac:dyDescent="0.5">
      <c r="A21" s="82">
        <v>17</v>
      </c>
      <c r="B21" s="83">
        <v>100000009858</v>
      </c>
      <c r="C21" s="82">
        <v>0</v>
      </c>
      <c r="D21" s="84" t="s">
        <v>1969</v>
      </c>
      <c r="E21" s="84" t="s">
        <v>1975</v>
      </c>
      <c r="F21" s="85">
        <v>1200000</v>
      </c>
      <c r="G21" s="85">
        <v>-862500</v>
      </c>
      <c r="H21" s="85">
        <v>337500</v>
      </c>
    </row>
    <row r="22" spans="1:8" x14ac:dyDescent="0.5">
      <c r="A22" s="82">
        <v>18</v>
      </c>
      <c r="B22" s="83">
        <v>100000009860</v>
      </c>
      <c r="C22" s="82">
        <v>0</v>
      </c>
      <c r="D22" s="84" t="s">
        <v>1973</v>
      </c>
      <c r="E22" s="84" t="s">
        <v>1972</v>
      </c>
      <c r="F22" s="85">
        <v>2000000</v>
      </c>
      <c r="G22" s="85">
        <v>-1315555.57</v>
      </c>
      <c r="H22" s="85">
        <v>684444.43</v>
      </c>
    </row>
    <row r="23" spans="1:8" x14ac:dyDescent="0.5">
      <c r="A23" s="82">
        <v>19</v>
      </c>
      <c r="B23" s="83">
        <v>100000009864</v>
      </c>
      <c r="C23" s="82">
        <v>0</v>
      </c>
      <c r="D23" s="84" t="s">
        <v>1973</v>
      </c>
      <c r="E23" s="84" t="s">
        <v>1964</v>
      </c>
      <c r="F23" s="85">
        <v>7000000</v>
      </c>
      <c r="G23" s="85">
        <v>-4611250</v>
      </c>
      <c r="H23" s="85">
        <v>2388750</v>
      </c>
    </row>
    <row r="24" spans="1:8" x14ac:dyDescent="0.5">
      <c r="A24" s="82">
        <v>20</v>
      </c>
      <c r="B24" s="83">
        <v>100000009866</v>
      </c>
      <c r="C24" s="82">
        <v>0</v>
      </c>
      <c r="D24" s="84" t="s">
        <v>1976</v>
      </c>
      <c r="E24" s="84" t="s">
        <v>1970</v>
      </c>
      <c r="F24" s="85">
        <v>4920000</v>
      </c>
      <c r="G24" s="85">
        <v>-2983726.96</v>
      </c>
      <c r="H24" s="85">
        <v>1936273.04</v>
      </c>
    </row>
    <row r="25" spans="1:8" x14ac:dyDescent="0.5">
      <c r="A25" s="82">
        <v>21</v>
      </c>
      <c r="B25" s="83">
        <v>100000009867</v>
      </c>
      <c r="C25" s="82">
        <v>0</v>
      </c>
      <c r="D25" s="84" t="s">
        <v>1976</v>
      </c>
      <c r="E25" s="84" t="s">
        <v>1963</v>
      </c>
      <c r="F25" s="85">
        <v>540000</v>
      </c>
      <c r="G25" s="85">
        <v>-409397.95</v>
      </c>
      <c r="H25" s="85">
        <v>130602.05</v>
      </c>
    </row>
    <row r="26" spans="1:8" x14ac:dyDescent="0.5">
      <c r="A26" s="82">
        <v>22</v>
      </c>
      <c r="B26" s="83">
        <v>100000009868</v>
      </c>
      <c r="C26" s="82">
        <v>0</v>
      </c>
      <c r="D26" s="84" t="s">
        <v>1976</v>
      </c>
      <c r="E26" s="84" t="s">
        <v>1963</v>
      </c>
      <c r="F26" s="85">
        <v>960000</v>
      </c>
      <c r="G26" s="85">
        <v>-727818.58</v>
      </c>
      <c r="H26" s="85">
        <v>232181.42</v>
      </c>
    </row>
    <row r="27" spans="1:8" x14ac:dyDescent="0.5">
      <c r="A27" s="82">
        <v>23</v>
      </c>
      <c r="B27" s="83">
        <v>100000009871</v>
      </c>
      <c r="C27" s="82">
        <v>0</v>
      </c>
      <c r="D27" s="84" t="s">
        <v>1977</v>
      </c>
      <c r="E27" s="84" t="s">
        <v>1970</v>
      </c>
      <c r="F27" s="85">
        <v>1125000</v>
      </c>
      <c r="G27" s="85">
        <v>-914342.82</v>
      </c>
      <c r="H27" s="85">
        <v>210657.18</v>
      </c>
    </row>
    <row r="28" spans="1:8" x14ac:dyDescent="0.5">
      <c r="A28" s="82">
        <v>24</v>
      </c>
      <c r="B28" s="83">
        <v>100000009872</v>
      </c>
      <c r="C28" s="82">
        <v>0</v>
      </c>
      <c r="D28" s="84" t="s">
        <v>1978</v>
      </c>
      <c r="E28" s="84" t="s">
        <v>1970</v>
      </c>
      <c r="F28" s="85">
        <v>1900000</v>
      </c>
      <c r="G28" s="85">
        <v>-1342124.4099999999</v>
      </c>
      <c r="H28" s="85">
        <v>557875.59</v>
      </c>
    </row>
    <row r="29" spans="1:8" x14ac:dyDescent="0.5">
      <c r="A29" s="82">
        <v>25</v>
      </c>
      <c r="B29" s="83">
        <v>100000009878</v>
      </c>
      <c r="C29" s="82">
        <v>0</v>
      </c>
      <c r="D29" s="84" t="s">
        <v>1974</v>
      </c>
      <c r="E29" s="84" t="s">
        <v>1964</v>
      </c>
      <c r="F29" s="85">
        <v>10341300</v>
      </c>
      <c r="G29" s="85">
        <v>-6557134.7599999998</v>
      </c>
      <c r="H29" s="85">
        <v>3784165.24</v>
      </c>
    </row>
    <row r="30" spans="1:8" x14ac:dyDescent="0.5">
      <c r="A30" s="82">
        <v>26</v>
      </c>
      <c r="B30" s="83">
        <v>100000009879</v>
      </c>
      <c r="C30" s="82">
        <v>0</v>
      </c>
      <c r="D30" s="84" t="s">
        <v>1979</v>
      </c>
      <c r="E30" s="84" t="s">
        <v>1970</v>
      </c>
      <c r="F30" s="85">
        <v>2100000</v>
      </c>
      <c r="G30" s="85">
        <v>-1974218.75</v>
      </c>
      <c r="H30" s="85">
        <v>125781.25</v>
      </c>
    </row>
    <row r="31" spans="1:8" x14ac:dyDescent="0.5">
      <c r="A31" s="82">
        <v>27</v>
      </c>
      <c r="B31" s="83">
        <v>100000009880</v>
      </c>
      <c r="C31" s="82">
        <v>0</v>
      </c>
      <c r="D31" s="84" t="s">
        <v>1973</v>
      </c>
      <c r="E31" s="84" t="s">
        <v>1970</v>
      </c>
      <c r="F31" s="85">
        <v>6600000</v>
      </c>
      <c r="G31" s="85">
        <v>-5404687.5</v>
      </c>
      <c r="H31" s="85">
        <v>1195312.5</v>
      </c>
    </row>
    <row r="32" spans="1:8" x14ac:dyDescent="0.5">
      <c r="A32" s="82">
        <v>28</v>
      </c>
      <c r="B32" s="83">
        <v>100000009881</v>
      </c>
      <c r="C32" s="82">
        <v>0</v>
      </c>
      <c r="D32" s="84" t="s">
        <v>1980</v>
      </c>
      <c r="E32" s="84" t="s">
        <v>1975</v>
      </c>
      <c r="F32" s="85">
        <v>1673280</v>
      </c>
      <c r="G32" s="85">
        <v>-1421167.5</v>
      </c>
      <c r="H32" s="85">
        <v>252112.5</v>
      </c>
    </row>
    <row r="33" spans="1:8" x14ac:dyDescent="0.5">
      <c r="A33" s="82">
        <v>29</v>
      </c>
      <c r="B33" s="83">
        <v>100000009882</v>
      </c>
      <c r="C33" s="82">
        <v>0</v>
      </c>
      <c r="D33" s="84" t="s">
        <v>1969</v>
      </c>
      <c r="E33" s="84" t="s">
        <v>1963</v>
      </c>
      <c r="F33" s="85">
        <v>457000</v>
      </c>
      <c r="G33" s="85">
        <v>-332324.67</v>
      </c>
      <c r="H33" s="85">
        <v>124675.33</v>
      </c>
    </row>
    <row r="34" spans="1:8" x14ac:dyDescent="0.5">
      <c r="A34" s="82">
        <v>30</v>
      </c>
      <c r="B34" s="83">
        <v>100000009883</v>
      </c>
      <c r="C34" s="82">
        <v>0</v>
      </c>
      <c r="D34" s="84" t="s">
        <v>1968</v>
      </c>
      <c r="E34" s="84" t="s">
        <v>1963</v>
      </c>
      <c r="F34" s="85">
        <v>307600</v>
      </c>
      <c r="G34" s="85">
        <v>-279900.84000000003</v>
      </c>
      <c r="H34" s="85">
        <v>27699.16</v>
      </c>
    </row>
    <row r="35" spans="1:8" x14ac:dyDescent="0.5">
      <c r="A35" s="82">
        <v>31</v>
      </c>
      <c r="B35" s="83">
        <v>100000009885</v>
      </c>
      <c r="C35" s="82">
        <v>0</v>
      </c>
      <c r="D35" s="84" t="s">
        <v>1971</v>
      </c>
      <c r="E35" s="84" t="s">
        <v>1964</v>
      </c>
      <c r="F35" s="85">
        <v>4200000</v>
      </c>
      <c r="G35" s="85">
        <v>-2973750</v>
      </c>
      <c r="H35" s="85">
        <v>1226250</v>
      </c>
    </row>
    <row r="36" spans="1:8" x14ac:dyDescent="0.5">
      <c r="A36" s="82">
        <v>32</v>
      </c>
      <c r="B36" s="83">
        <v>100000009887</v>
      </c>
      <c r="C36" s="82">
        <v>0</v>
      </c>
      <c r="D36" s="84" t="s">
        <v>1968</v>
      </c>
      <c r="E36" s="84" t="s">
        <v>1963</v>
      </c>
      <c r="F36" s="85">
        <v>600000</v>
      </c>
      <c r="G36" s="85">
        <v>-545970.41</v>
      </c>
      <c r="H36" s="85">
        <v>54029.59</v>
      </c>
    </row>
    <row r="37" spans="1:8" x14ac:dyDescent="0.5">
      <c r="A37" s="82">
        <v>33</v>
      </c>
      <c r="B37" s="83">
        <v>100000009889</v>
      </c>
      <c r="C37" s="82">
        <v>0</v>
      </c>
      <c r="D37" s="84" t="s">
        <v>1981</v>
      </c>
      <c r="E37" s="84" t="s">
        <v>1964</v>
      </c>
      <c r="F37" s="85">
        <v>42000000</v>
      </c>
      <c r="G37" s="85">
        <v>-28132071.739999998</v>
      </c>
      <c r="H37" s="85">
        <v>13867928.26</v>
      </c>
    </row>
    <row r="38" spans="1:8" x14ac:dyDescent="0.5">
      <c r="A38" s="82">
        <v>34</v>
      </c>
      <c r="B38" s="83">
        <v>100000009896</v>
      </c>
      <c r="C38" s="82">
        <v>0</v>
      </c>
      <c r="D38" s="84" t="s">
        <v>1969</v>
      </c>
      <c r="E38" s="84" t="s">
        <v>1975</v>
      </c>
      <c r="F38" s="85">
        <v>920000</v>
      </c>
      <c r="G38" s="85">
        <v>-669012.5</v>
      </c>
      <c r="H38" s="85">
        <v>250987.5</v>
      </c>
    </row>
    <row r="39" spans="1:8" x14ac:dyDescent="0.5">
      <c r="A39" s="82">
        <v>35</v>
      </c>
      <c r="B39" s="83">
        <v>100000009899</v>
      </c>
      <c r="C39" s="82">
        <v>0</v>
      </c>
      <c r="D39" s="84" t="s">
        <v>1969</v>
      </c>
      <c r="E39" s="84" t="s">
        <v>1963</v>
      </c>
      <c r="F39" s="85">
        <v>184000</v>
      </c>
      <c r="G39" s="85">
        <v>-133802.5</v>
      </c>
      <c r="H39" s="85">
        <v>50197.5</v>
      </c>
    </row>
    <row r="40" spans="1:8" x14ac:dyDescent="0.5">
      <c r="A40" s="82">
        <v>36</v>
      </c>
      <c r="B40" s="83">
        <v>100000009901</v>
      </c>
      <c r="C40" s="82">
        <v>0</v>
      </c>
      <c r="D40" s="84" t="s">
        <v>1979</v>
      </c>
      <c r="E40" s="84" t="s">
        <v>1970</v>
      </c>
      <c r="F40" s="85">
        <v>1600000</v>
      </c>
      <c r="G40" s="85">
        <v>-1504166.67</v>
      </c>
      <c r="H40" s="85">
        <v>95833.33</v>
      </c>
    </row>
    <row r="41" spans="1:8" x14ac:dyDescent="0.5">
      <c r="A41" s="82">
        <v>37</v>
      </c>
      <c r="B41" s="83">
        <v>100000009902</v>
      </c>
      <c r="C41" s="82">
        <v>0</v>
      </c>
      <c r="D41" s="84" t="s">
        <v>1973</v>
      </c>
      <c r="E41" s="84" t="s">
        <v>1970</v>
      </c>
      <c r="F41" s="85">
        <v>2360000</v>
      </c>
      <c r="G41" s="85">
        <v>-1932585.23</v>
      </c>
      <c r="H41" s="85">
        <v>427414.77</v>
      </c>
    </row>
    <row r="42" spans="1:8" x14ac:dyDescent="0.5">
      <c r="A42" s="82">
        <v>38</v>
      </c>
      <c r="B42" s="83">
        <v>100000009903</v>
      </c>
      <c r="C42" s="82">
        <v>0</v>
      </c>
      <c r="D42" s="84" t="s">
        <v>1969</v>
      </c>
      <c r="E42" s="84" t="s">
        <v>1970</v>
      </c>
      <c r="F42" s="85">
        <v>2360000</v>
      </c>
      <c r="G42" s="85">
        <v>-1716162.5</v>
      </c>
      <c r="H42" s="85">
        <v>643837.5</v>
      </c>
    </row>
    <row r="43" spans="1:8" x14ac:dyDescent="0.5">
      <c r="A43" s="82">
        <v>39</v>
      </c>
      <c r="B43" s="83">
        <v>100000009905</v>
      </c>
      <c r="C43" s="82">
        <v>0</v>
      </c>
      <c r="D43" s="84" t="s">
        <v>1974</v>
      </c>
      <c r="E43" s="84" t="s">
        <v>1963</v>
      </c>
      <c r="F43" s="85">
        <v>520000</v>
      </c>
      <c r="G43" s="85">
        <v>-409959.26</v>
      </c>
      <c r="H43" s="85">
        <v>110040.74</v>
      </c>
    </row>
    <row r="44" spans="1:8" x14ac:dyDescent="0.5">
      <c r="A44" s="82">
        <v>40</v>
      </c>
      <c r="B44" s="83">
        <v>100000009906</v>
      </c>
      <c r="C44" s="82">
        <v>0</v>
      </c>
      <c r="D44" s="84" t="s">
        <v>1974</v>
      </c>
      <c r="E44" s="84" t="s">
        <v>1970</v>
      </c>
      <c r="F44" s="85">
        <v>2360000</v>
      </c>
      <c r="G44" s="85">
        <v>-1860584.26</v>
      </c>
      <c r="H44" s="85">
        <v>499415.74</v>
      </c>
    </row>
    <row r="45" spans="1:8" x14ac:dyDescent="0.5">
      <c r="A45" s="82">
        <v>41</v>
      </c>
      <c r="B45" s="83">
        <v>100000009907</v>
      </c>
      <c r="C45" s="82">
        <v>0</v>
      </c>
      <c r="D45" s="84" t="s">
        <v>1969</v>
      </c>
      <c r="E45" s="84" t="s">
        <v>1970</v>
      </c>
      <c r="F45" s="85">
        <v>2400000</v>
      </c>
      <c r="G45" s="85">
        <v>-1745250</v>
      </c>
      <c r="H45" s="85">
        <v>654750</v>
      </c>
    </row>
    <row r="46" spans="1:8" x14ac:dyDescent="0.5">
      <c r="A46" s="82">
        <v>42</v>
      </c>
      <c r="B46" s="83">
        <v>100000009908</v>
      </c>
      <c r="C46" s="82">
        <v>0</v>
      </c>
      <c r="D46" s="84" t="s">
        <v>1969</v>
      </c>
      <c r="E46" s="84" t="s">
        <v>1963</v>
      </c>
      <c r="F46" s="85">
        <v>950000</v>
      </c>
      <c r="G46" s="85">
        <v>-690828.13</v>
      </c>
      <c r="H46" s="85">
        <v>259171.87</v>
      </c>
    </row>
    <row r="47" spans="1:8" x14ac:dyDescent="0.5">
      <c r="A47" s="82">
        <v>43</v>
      </c>
      <c r="B47" s="83">
        <v>100000009910</v>
      </c>
      <c r="C47" s="82">
        <v>0</v>
      </c>
      <c r="D47" s="84" t="s">
        <v>1971</v>
      </c>
      <c r="E47" s="84" t="s">
        <v>1963</v>
      </c>
      <c r="F47" s="85">
        <v>300000</v>
      </c>
      <c r="G47" s="85">
        <v>-263906.26</v>
      </c>
      <c r="H47" s="85">
        <v>36093.74</v>
      </c>
    </row>
    <row r="48" spans="1:8" x14ac:dyDescent="0.5">
      <c r="A48" s="82">
        <v>44</v>
      </c>
      <c r="B48" s="83">
        <v>100000009911</v>
      </c>
      <c r="C48" s="82">
        <v>0</v>
      </c>
      <c r="D48" s="84" t="s">
        <v>1971</v>
      </c>
      <c r="E48" s="84" t="s">
        <v>1970</v>
      </c>
      <c r="F48" s="85">
        <v>2350000</v>
      </c>
      <c r="G48" s="85">
        <v>-2067265.62</v>
      </c>
      <c r="H48" s="85">
        <v>282734.38</v>
      </c>
    </row>
    <row r="49" spans="1:8" x14ac:dyDescent="0.5">
      <c r="A49" s="82">
        <v>45</v>
      </c>
      <c r="B49" s="83">
        <v>100000009913</v>
      </c>
      <c r="C49" s="82">
        <v>0</v>
      </c>
      <c r="D49" s="84" t="s">
        <v>1982</v>
      </c>
      <c r="E49" s="84" t="s">
        <v>1963</v>
      </c>
      <c r="F49" s="85">
        <v>1000000</v>
      </c>
      <c r="G49" s="85">
        <v>-696514.45</v>
      </c>
      <c r="H49" s="85">
        <v>303485.55</v>
      </c>
    </row>
    <row r="50" spans="1:8" x14ac:dyDescent="0.5">
      <c r="A50" s="82">
        <v>46</v>
      </c>
      <c r="B50" s="83">
        <v>100000092636</v>
      </c>
      <c r="C50" s="82">
        <v>0</v>
      </c>
      <c r="D50" s="84" t="s">
        <v>1983</v>
      </c>
      <c r="E50" s="84" t="s">
        <v>1984</v>
      </c>
      <c r="F50" s="85">
        <v>3075000</v>
      </c>
      <c r="G50" s="85">
        <v>-847099.31</v>
      </c>
      <c r="H50" s="85">
        <v>2227900.69</v>
      </c>
    </row>
    <row r="51" spans="1:8" x14ac:dyDescent="0.5">
      <c r="A51" s="82">
        <v>47</v>
      </c>
      <c r="B51" s="83">
        <v>100000092637</v>
      </c>
      <c r="C51" s="82">
        <v>0</v>
      </c>
      <c r="D51" s="84" t="s">
        <v>1983</v>
      </c>
      <c r="E51" s="84" t="s">
        <v>1985</v>
      </c>
      <c r="F51" s="85">
        <v>700000</v>
      </c>
      <c r="G51" s="85">
        <v>-192835.6</v>
      </c>
      <c r="H51" s="85">
        <v>507164.4</v>
      </c>
    </row>
    <row r="52" spans="1:8" x14ac:dyDescent="0.5">
      <c r="A52" s="82">
        <v>48</v>
      </c>
      <c r="B52" s="83">
        <v>100000102490</v>
      </c>
      <c r="C52" s="82">
        <v>0</v>
      </c>
      <c r="D52" s="84" t="s">
        <v>1986</v>
      </c>
      <c r="E52" s="84" t="s">
        <v>1987</v>
      </c>
      <c r="F52" s="85">
        <v>3195000</v>
      </c>
      <c r="G52" s="85">
        <v>-865494.86</v>
      </c>
      <c r="H52" s="85">
        <v>2329505.14</v>
      </c>
    </row>
    <row r="53" spans="1:8" x14ac:dyDescent="0.5">
      <c r="A53" s="82">
        <v>49</v>
      </c>
      <c r="B53" s="83">
        <v>100000102491</v>
      </c>
      <c r="C53" s="82">
        <v>0</v>
      </c>
      <c r="D53" s="84" t="s">
        <v>1986</v>
      </c>
      <c r="E53" s="84" t="s">
        <v>1987</v>
      </c>
      <c r="F53" s="85">
        <v>3195000</v>
      </c>
      <c r="G53" s="85">
        <v>-865494.86</v>
      </c>
      <c r="H53" s="85">
        <v>2329505.14</v>
      </c>
    </row>
    <row r="54" spans="1:8" x14ac:dyDescent="0.5">
      <c r="A54" s="82">
        <v>50</v>
      </c>
      <c r="B54" s="83">
        <v>100000112748</v>
      </c>
      <c r="C54" s="82">
        <v>0</v>
      </c>
      <c r="D54" s="84" t="s">
        <v>1988</v>
      </c>
      <c r="E54" s="84" t="s">
        <v>1989</v>
      </c>
      <c r="F54" s="85">
        <v>15000000</v>
      </c>
      <c r="G54" s="85">
        <v>-3867123.26</v>
      </c>
      <c r="H54" s="85">
        <v>11132876.74</v>
      </c>
    </row>
    <row r="55" spans="1:8" x14ac:dyDescent="0.5">
      <c r="A55" s="82">
        <v>51</v>
      </c>
      <c r="B55" s="83">
        <v>100000127842</v>
      </c>
      <c r="C55" s="82">
        <v>0</v>
      </c>
      <c r="D55" s="84" t="s">
        <v>1990</v>
      </c>
      <c r="E55" s="84" t="s">
        <v>1991</v>
      </c>
      <c r="F55" s="85">
        <v>3390000</v>
      </c>
      <c r="G55" s="85">
        <v>-849125.34</v>
      </c>
      <c r="H55" s="85">
        <v>2540874.66</v>
      </c>
    </row>
    <row r="56" spans="1:8" x14ac:dyDescent="0.5">
      <c r="A56" s="82">
        <v>52</v>
      </c>
      <c r="B56" s="83">
        <v>100000127843</v>
      </c>
      <c r="C56" s="82">
        <v>0</v>
      </c>
      <c r="D56" s="84" t="s">
        <v>1990</v>
      </c>
      <c r="E56" s="84" t="s">
        <v>1991</v>
      </c>
      <c r="F56" s="85">
        <v>3390000</v>
      </c>
      <c r="G56" s="85">
        <v>-849125.34</v>
      </c>
      <c r="H56" s="85">
        <v>2540874.66</v>
      </c>
    </row>
    <row r="57" spans="1:8" x14ac:dyDescent="0.5">
      <c r="A57" s="82">
        <v>53</v>
      </c>
      <c r="B57" s="83">
        <v>100000127844</v>
      </c>
      <c r="C57" s="82">
        <v>0</v>
      </c>
      <c r="D57" s="84" t="s">
        <v>1990</v>
      </c>
      <c r="E57" s="84" t="s">
        <v>1992</v>
      </c>
      <c r="F57" s="85">
        <v>3390000</v>
      </c>
      <c r="G57" s="85">
        <v>-849125.34</v>
      </c>
      <c r="H57" s="85">
        <v>2540874.66</v>
      </c>
    </row>
    <row r="58" spans="1:8" x14ac:dyDescent="0.5">
      <c r="A58" s="82">
        <v>54</v>
      </c>
      <c r="B58" s="83">
        <v>100000161018</v>
      </c>
      <c r="C58" s="82">
        <v>0</v>
      </c>
      <c r="D58" s="84" t="s">
        <v>1993</v>
      </c>
      <c r="E58" s="84" t="s">
        <v>1994</v>
      </c>
      <c r="F58" s="85">
        <v>1962371</v>
      </c>
      <c r="G58" s="85">
        <v>-349060.1</v>
      </c>
      <c r="H58" s="85">
        <v>1613310.9</v>
      </c>
    </row>
    <row r="59" spans="1:8" x14ac:dyDescent="0.5">
      <c r="A59" s="82">
        <v>55</v>
      </c>
      <c r="B59" s="83">
        <v>100000242721</v>
      </c>
      <c r="C59" s="82">
        <v>0</v>
      </c>
      <c r="D59" s="84" t="s">
        <v>1995</v>
      </c>
      <c r="E59" s="84" t="s">
        <v>1996</v>
      </c>
      <c r="F59" s="85">
        <v>4150000</v>
      </c>
      <c r="G59" s="85">
        <v>-437116.74</v>
      </c>
      <c r="H59" s="85">
        <v>3712883.26</v>
      </c>
    </row>
    <row r="60" spans="1:8" x14ac:dyDescent="0.5">
      <c r="A60" s="82">
        <v>56</v>
      </c>
      <c r="B60" s="83">
        <v>100000291723</v>
      </c>
      <c r="C60" s="82">
        <v>0</v>
      </c>
      <c r="D60" s="84" t="s">
        <v>1997</v>
      </c>
      <c r="E60" s="84" t="s">
        <v>1998</v>
      </c>
      <c r="F60" s="85">
        <v>3758138</v>
      </c>
      <c r="G60" s="85">
        <v>-352904.62</v>
      </c>
      <c r="H60" s="85">
        <v>3405233.38</v>
      </c>
    </row>
    <row r="61" spans="1:8" x14ac:dyDescent="0.5">
      <c r="A61" s="82">
        <v>57</v>
      </c>
      <c r="B61" s="83">
        <v>100000315033</v>
      </c>
      <c r="C61" s="82">
        <v>0</v>
      </c>
      <c r="D61" s="84" t="s">
        <v>1999</v>
      </c>
      <c r="E61" s="84" t="s">
        <v>2000</v>
      </c>
      <c r="F61" s="85">
        <v>3758138</v>
      </c>
      <c r="G61" s="85">
        <v>-292156.62</v>
      </c>
      <c r="H61" s="85">
        <v>3465981.38</v>
      </c>
    </row>
    <row r="62" spans="1:8" x14ac:dyDescent="0.5">
      <c r="A62" s="82">
        <v>58</v>
      </c>
      <c r="B62" s="83">
        <v>100000326790</v>
      </c>
      <c r="C62" s="82">
        <v>0</v>
      </c>
      <c r="D62" s="84" t="s">
        <v>2001</v>
      </c>
      <c r="E62" s="84" t="s">
        <v>2002</v>
      </c>
      <c r="F62" s="85">
        <v>3904742</v>
      </c>
      <c r="G62" s="85">
        <v>-292855.65999999997</v>
      </c>
      <c r="H62" s="85">
        <v>3611886.34</v>
      </c>
    </row>
    <row r="63" spans="1:8" x14ac:dyDescent="0.5">
      <c r="A63" s="82">
        <v>59</v>
      </c>
      <c r="B63" s="83">
        <v>100000376426</v>
      </c>
      <c r="C63" s="82">
        <v>0</v>
      </c>
      <c r="D63" s="84" t="s">
        <v>167</v>
      </c>
      <c r="E63" s="84" t="s">
        <v>2003</v>
      </c>
      <c r="F63" s="85">
        <v>19600000</v>
      </c>
      <c r="G63" s="85">
        <v>-1069945.2</v>
      </c>
      <c r="H63" s="85">
        <v>18530054.800000001</v>
      </c>
    </row>
    <row r="64" spans="1:8" x14ac:dyDescent="0.5">
      <c r="A64" s="82">
        <v>60</v>
      </c>
      <c r="B64" s="83">
        <v>100000478077</v>
      </c>
      <c r="C64" s="82">
        <v>0</v>
      </c>
      <c r="D64" s="84" t="s">
        <v>2004</v>
      </c>
      <c r="E64" s="84" t="s">
        <v>2005</v>
      </c>
      <c r="F64" s="85">
        <v>23952289</v>
      </c>
      <c r="G64" s="85">
        <v>-490825.59</v>
      </c>
      <c r="H64" s="85">
        <v>23461463.41</v>
      </c>
    </row>
    <row r="65" spans="1:8" x14ac:dyDescent="0.5">
      <c r="A65" s="84"/>
      <c r="B65" s="158" t="s">
        <v>57</v>
      </c>
      <c r="C65" s="158"/>
      <c r="D65" s="158"/>
      <c r="E65" s="158"/>
      <c r="F65" s="86">
        <f>SUM(F5:F64)</f>
        <v>261340858</v>
      </c>
      <c r="G65" s="86">
        <f>SUM(G5:G64)</f>
        <v>-123379292.12000003</v>
      </c>
      <c r="H65" s="86">
        <f>SUM(H5:H64)</f>
        <v>137961565.88</v>
      </c>
    </row>
    <row r="67" spans="1:8" x14ac:dyDescent="0.5">
      <c r="A67" s="77" t="s">
        <v>84</v>
      </c>
    </row>
    <row r="68" spans="1:8" s="92" customFormat="1" x14ac:dyDescent="0.5">
      <c r="A68" s="78" t="s">
        <v>0</v>
      </c>
      <c r="B68" s="91" t="s">
        <v>58</v>
      </c>
      <c r="C68" s="78" t="s">
        <v>59</v>
      </c>
      <c r="D68" s="78" t="s">
        <v>60</v>
      </c>
      <c r="E68" s="78" t="s">
        <v>61</v>
      </c>
      <c r="F68" s="78" t="s">
        <v>62</v>
      </c>
      <c r="G68" s="78" t="s">
        <v>63</v>
      </c>
      <c r="H68" s="78" t="s">
        <v>64</v>
      </c>
    </row>
    <row r="69" spans="1:8" x14ac:dyDescent="0.5">
      <c r="A69" s="82">
        <v>1</v>
      </c>
      <c r="B69" s="83">
        <v>100000009826</v>
      </c>
      <c r="C69" s="82">
        <v>0</v>
      </c>
      <c r="D69" s="84" t="s">
        <v>2006</v>
      </c>
      <c r="E69" s="84" t="s">
        <v>1963</v>
      </c>
      <c r="F69" s="85">
        <v>120000</v>
      </c>
      <c r="G69" s="85">
        <v>-119999</v>
      </c>
      <c r="H69" s="84">
        <v>1</v>
      </c>
    </row>
    <row r="70" spans="1:8" x14ac:dyDescent="0.5">
      <c r="A70" s="82">
        <v>2</v>
      </c>
      <c r="B70" s="83">
        <v>100000009827</v>
      </c>
      <c r="C70" s="82">
        <v>0</v>
      </c>
      <c r="D70" s="84" t="s">
        <v>2007</v>
      </c>
      <c r="E70" s="84" t="s">
        <v>1963</v>
      </c>
      <c r="F70" s="85">
        <v>140000</v>
      </c>
      <c r="G70" s="85">
        <v>-139999</v>
      </c>
      <c r="H70" s="84">
        <v>1</v>
      </c>
    </row>
    <row r="71" spans="1:8" x14ac:dyDescent="0.5">
      <c r="A71" s="82">
        <v>3</v>
      </c>
      <c r="B71" s="83">
        <v>100000009836</v>
      </c>
      <c r="C71" s="82">
        <v>0</v>
      </c>
      <c r="D71" s="84" t="s">
        <v>2008</v>
      </c>
      <c r="E71" s="84" t="s">
        <v>1963</v>
      </c>
      <c r="F71" s="85">
        <v>199000</v>
      </c>
      <c r="G71" s="85">
        <v>-198999</v>
      </c>
      <c r="H71" s="84">
        <v>1</v>
      </c>
    </row>
    <row r="72" spans="1:8" x14ac:dyDescent="0.5">
      <c r="A72" s="82">
        <v>4</v>
      </c>
      <c r="B72" s="83">
        <v>100000009837</v>
      </c>
      <c r="C72" s="82">
        <v>0</v>
      </c>
      <c r="D72" s="84" t="s">
        <v>2008</v>
      </c>
      <c r="E72" s="84" t="s">
        <v>1970</v>
      </c>
      <c r="F72" s="85">
        <v>1020000</v>
      </c>
      <c r="G72" s="85">
        <v>-1019999</v>
      </c>
      <c r="H72" s="84">
        <v>1</v>
      </c>
    </row>
    <row r="73" spans="1:8" x14ac:dyDescent="0.5">
      <c r="A73" s="82">
        <v>5</v>
      </c>
      <c r="B73" s="83">
        <v>100000009846</v>
      </c>
      <c r="C73" s="82">
        <v>0</v>
      </c>
      <c r="D73" s="84" t="s">
        <v>2009</v>
      </c>
      <c r="E73" s="84" t="s">
        <v>1970</v>
      </c>
      <c r="F73" s="85">
        <v>800000</v>
      </c>
      <c r="G73" s="85">
        <v>-799999</v>
      </c>
      <c r="H73" s="84">
        <v>1</v>
      </c>
    </row>
    <row r="74" spans="1:8" x14ac:dyDescent="0.5">
      <c r="A74" s="82">
        <v>6</v>
      </c>
      <c r="B74" s="83">
        <v>100000009847</v>
      </c>
      <c r="C74" s="82">
        <v>0</v>
      </c>
      <c r="D74" s="84" t="s">
        <v>2009</v>
      </c>
      <c r="E74" s="84" t="s">
        <v>1963</v>
      </c>
      <c r="F74" s="85">
        <v>500000</v>
      </c>
      <c r="G74" s="85">
        <v>-499999</v>
      </c>
      <c r="H74" s="84">
        <v>1</v>
      </c>
    </row>
    <row r="75" spans="1:8" x14ac:dyDescent="0.5">
      <c r="A75" s="82">
        <v>7</v>
      </c>
      <c r="B75" s="83">
        <v>100000009857</v>
      </c>
      <c r="C75" s="82">
        <v>0</v>
      </c>
      <c r="D75" s="84" t="s">
        <v>2010</v>
      </c>
      <c r="E75" s="84" t="s">
        <v>1963</v>
      </c>
      <c r="F75" s="85">
        <v>1140000</v>
      </c>
      <c r="G75" s="85">
        <v>-1139999</v>
      </c>
      <c r="H75" s="84">
        <v>1</v>
      </c>
    </row>
    <row r="76" spans="1:8" x14ac:dyDescent="0.5">
      <c r="A76" s="82">
        <v>8</v>
      </c>
      <c r="B76" s="83">
        <v>100000009859</v>
      </c>
      <c r="C76" s="82">
        <v>0</v>
      </c>
      <c r="D76" s="84" t="s">
        <v>2010</v>
      </c>
      <c r="E76" s="84" t="s">
        <v>1970</v>
      </c>
      <c r="F76" s="85">
        <v>1250000</v>
      </c>
      <c r="G76" s="85">
        <v>-1249999</v>
      </c>
      <c r="H76" s="84">
        <v>1</v>
      </c>
    </row>
    <row r="77" spans="1:8" x14ac:dyDescent="0.5">
      <c r="A77" s="82">
        <v>9</v>
      </c>
      <c r="B77" s="83">
        <v>100000009862</v>
      </c>
      <c r="C77" s="82">
        <v>0</v>
      </c>
      <c r="D77" s="84" t="s">
        <v>2011</v>
      </c>
      <c r="E77" s="84" t="s">
        <v>1963</v>
      </c>
      <c r="F77" s="85">
        <v>300000</v>
      </c>
      <c r="G77" s="85">
        <v>-299999</v>
      </c>
      <c r="H77" s="84">
        <v>1</v>
      </c>
    </row>
    <row r="78" spans="1:8" x14ac:dyDescent="0.5">
      <c r="A78" s="82">
        <v>10</v>
      </c>
      <c r="B78" s="83">
        <v>100000009863</v>
      </c>
      <c r="C78" s="82">
        <v>0</v>
      </c>
      <c r="D78" s="84" t="s">
        <v>2011</v>
      </c>
      <c r="E78" s="84" t="s">
        <v>1970</v>
      </c>
      <c r="F78" s="85">
        <v>1000000</v>
      </c>
      <c r="G78" s="85">
        <v>-999999</v>
      </c>
      <c r="H78" s="84">
        <v>1</v>
      </c>
    </row>
    <row r="79" spans="1:8" x14ac:dyDescent="0.5">
      <c r="A79" s="82">
        <v>11</v>
      </c>
      <c r="B79" s="83">
        <v>100000009870</v>
      </c>
      <c r="C79" s="82">
        <v>0</v>
      </c>
      <c r="D79" s="84" t="s">
        <v>2012</v>
      </c>
      <c r="E79" s="84" t="s">
        <v>1970</v>
      </c>
      <c r="F79" s="85">
        <v>995000</v>
      </c>
      <c r="G79" s="85">
        <v>-994999</v>
      </c>
      <c r="H79" s="84">
        <v>1</v>
      </c>
    </row>
    <row r="80" spans="1:8" x14ac:dyDescent="0.5">
      <c r="A80" s="82">
        <v>12</v>
      </c>
      <c r="B80" s="83">
        <v>100000009873</v>
      </c>
      <c r="C80" s="82">
        <v>0</v>
      </c>
      <c r="D80" s="84" t="s">
        <v>2013</v>
      </c>
      <c r="E80" s="84" t="s">
        <v>1963</v>
      </c>
      <c r="F80" s="85">
        <v>200000</v>
      </c>
      <c r="G80" s="85">
        <v>-199999</v>
      </c>
      <c r="H80" s="84">
        <v>1</v>
      </c>
    </row>
    <row r="81" spans="1:12" x14ac:dyDescent="0.5">
      <c r="A81" s="82">
        <v>13</v>
      </c>
      <c r="B81" s="83">
        <v>100000009874</v>
      </c>
      <c r="C81" s="82">
        <v>0</v>
      </c>
      <c r="D81" s="84" t="s">
        <v>2014</v>
      </c>
      <c r="E81" s="84" t="s">
        <v>1963</v>
      </c>
      <c r="F81" s="85">
        <v>200000</v>
      </c>
      <c r="G81" s="85">
        <v>-199999</v>
      </c>
      <c r="H81" s="84">
        <v>1</v>
      </c>
    </row>
    <row r="82" spans="1:12" x14ac:dyDescent="0.5">
      <c r="A82" s="82">
        <v>14</v>
      </c>
      <c r="B82" s="83">
        <v>100000009875</v>
      </c>
      <c r="C82" s="82">
        <v>0</v>
      </c>
      <c r="D82" s="84" t="s">
        <v>2015</v>
      </c>
      <c r="E82" s="84" t="s">
        <v>1963</v>
      </c>
      <c r="F82" s="85">
        <v>300000</v>
      </c>
      <c r="G82" s="85">
        <v>-299999</v>
      </c>
      <c r="H82" s="84">
        <v>1</v>
      </c>
    </row>
    <row r="83" spans="1:12" x14ac:dyDescent="0.5">
      <c r="A83" s="82">
        <v>15</v>
      </c>
      <c r="B83" s="83">
        <v>100000009886</v>
      </c>
      <c r="C83" s="82">
        <v>0</v>
      </c>
      <c r="D83" s="84" t="s">
        <v>2006</v>
      </c>
      <c r="E83" s="84" t="s">
        <v>1963</v>
      </c>
      <c r="F83" s="85">
        <v>300000</v>
      </c>
      <c r="G83" s="85">
        <v>-299999</v>
      </c>
      <c r="H83" s="84">
        <v>1</v>
      </c>
    </row>
    <row r="84" spans="1:12" x14ac:dyDescent="0.5">
      <c r="A84" s="82">
        <v>16</v>
      </c>
      <c r="B84" s="83">
        <v>100000009891</v>
      </c>
      <c r="C84" s="82">
        <v>0</v>
      </c>
      <c r="D84" s="84" t="s">
        <v>2007</v>
      </c>
      <c r="E84" s="84" t="s">
        <v>1970</v>
      </c>
      <c r="F84" s="85">
        <v>282000</v>
      </c>
      <c r="G84" s="85">
        <v>-281999</v>
      </c>
      <c r="H84" s="84">
        <v>1</v>
      </c>
    </row>
    <row r="85" spans="1:12" x14ac:dyDescent="0.5">
      <c r="A85" s="82">
        <v>17</v>
      </c>
      <c r="B85" s="83">
        <v>100000009892</v>
      </c>
      <c r="C85" s="82">
        <v>0</v>
      </c>
      <c r="D85" s="84" t="s">
        <v>2016</v>
      </c>
      <c r="E85" s="84" t="s">
        <v>1970</v>
      </c>
      <c r="F85" s="85">
        <v>1020000</v>
      </c>
      <c r="G85" s="85">
        <v>-1019999</v>
      </c>
      <c r="H85" s="84">
        <v>1</v>
      </c>
    </row>
    <row r="86" spans="1:12" x14ac:dyDescent="0.5">
      <c r="A86" s="82">
        <v>18</v>
      </c>
      <c r="B86" s="83">
        <v>100000009893</v>
      </c>
      <c r="C86" s="82">
        <v>0</v>
      </c>
      <c r="D86" s="84" t="s">
        <v>1979</v>
      </c>
      <c r="E86" s="84" t="s">
        <v>1963</v>
      </c>
      <c r="F86" s="85">
        <v>267000</v>
      </c>
      <c r="G86" s="85">
        <v>-266999</v>
      </c>
      <c r="H86" s="84">
        <v>1</v>
      </c>
    </row>
    <row r="87" spans="1:12" x14ac:dyDescent="0.5">
      <c r="A87" s="82">
        <v>19</v>
      </c>
      <c r="B87" s="83">
        <v>100000009898</v>
      </c>
      <c r="C87" s="82">
        <v>0</v>
      </c>
      <c r="D87" s="84" t="s">
        <v>2017</v>
      </c>
      <c r="E87" s="84" t="s">
        <v>1963</v>
      </c>
      <c r="F87" s="85">
        <v>282000</v>
      </c>
      <c r="G87" s="85">
        <v>-281999</v>
      </c>
      <c r="H87" s="84">
        <v>1</v>
      </c>
    </row>
    <row r="88" spans="1:12" x14ac:dyDescent="0.5">
      <c r="A88" s="82">
        <v>20</v>
      </c>
      <c r="B88" s="83">
        <v>100000009900</v>
      </c>
      <c r="C88" s="82">
        <v>0</v>
      </c>
      <c r="D88" s="84" t="s">
        <v>2018</v>
      </c>
      <c r="E88" s="84" t="s">
        <v>1970</v>
      </c>
      <c r="F88" s="85">
        <v>1200000</v>
      </c>
      <c r="G88" s="85">
        <v>-1199999</v>
      </c>
      <c r="H88" s="84">
        <v>1</v>
      </c>
    </row>
    <row r="89" spans="1:12" x14ac:dyDescent="0.5">
      <c r="A89" s="82"/>
      <c r="B89" s="158" t="s">
        <v>57</v>
      </c>
      <c r="C89" s="158"/>
      <c r="D89" s="158"/>
      <c r="E89" s="158"/>
      <c r="F89" s="86">
        <f>SUM(F69:F88)</f>
        <v>11515000</v>
      </c>
      <c r="G89" s="86">
        <f>SUM(G69:G88)</f>
        <v>-11514980</v>
      </c>
      <c r="H89" s="86">
        <f>SUM(H69:H88)</f>
        <v>20</v>
      </c>
    </row>
    <row r="90" spans="1:12" x14ac:dyDescent="0.5">
      <c r="A90" s="82"/>
      <c r="B90" s="158" t="s">
        <v>88</v>
      </c>
      <c r="C90" s="158"/>
      <c r="D90" s="158"/>
      <c r="E90" s="158"/>
      <c r="F90" s="86">
        <f>F65+F89</f>
        <v>272855858</v>
      </c>
      <c r="G90" s="86">
        <f>G65+G89</f>
        <v>-134894272.12000003</v>
      </c>
      <c r="H90" s="86">
        <f>H65+H89</f>
        <v>137961585.88</v>
      </c>
    </row>
    <row r="92" spans="1:12" x14ac:dyDescent="0.5">
      <c r="A92" s="77" t="s">
        <v>89</v>
      </c>
    </row>
    <row r="93" spans="1:12" s="92" customFormat="1" x14ac:dyDescent="0.5">
      <c r="A93" s="78" t="s">
        <v>0</v>
      </c>
      <c r="B93" s="91" t="s">
        <v>58</v>
      </c>
      <c r="C93" s="78" t="s">
        <v>59</v>
      </c>
      <c r="D93" s="78" t="s">
        <v>60</v>
      </c>
      <c r="E93" s="78" t="s">
        <v>61</v>
      </c>
      <c r="F93" s="78" t="s">
        <v>62</v>
      </c>
      <c r="G93" s="78" t="s">
        <v>63</v>
      </c>
      <c r="H93" s="78" t="s">
        <v>64</v>
      </c>
    </row>
    <row r="94" spans="1:12" x14ac:dyDescent="0.5">
      <c r="A94" s="82">
        <v>1</v>
      </c>
      <c r="B94" s="83">
        <v>100000009835</v>
      </c>
      <c r="C94" s="82">
        <v>0</v>
      </c>
      <c r="D94" s="84" t="s">
        <v>1968</v>
      </c>
      <c r="E94" s="84" t="s">
        <v>2019</v>
      </c>
      <c r="F94" s="85">
        <v>9000000</v>
      </c>
      <c r="G94" s="85">
        <v>-6593750</v>
      </c>
      <c r="H94" s="85">
        <v>2406250</v>
      </c>
    </row>
    <row r="95" spans="1:12" x14ac:dyDescent="0.5">
      <c r="A95" s="82">
        <v>2</v>
      </c>
      <c r="B95" s="83">
        <v>100000009843</v>
      </c>
      <c r="C95" s="82">
        <v>0</v>
      </c>
      <c r="D95" s="84" t="s">
        <v>1971</v>
      </c>
      <c r="E95" s="84" t="s">
        <v>2019</v>
      </c>
      <c r="F95" s="85">
        <v>3850000</v>
      </c>
      <c r="G95" s="85">
        <v>-2725937.5</v>
      </c>
      <c r="H95" s="85">
        <v>1124062.5</v>
      </c>
      <c r="L95" s="74" t="s">
        <v>35</v>
      </c>
    </row>
    <row r="96" spans="1:12" x14ac:dyDescent="0.5">
      <c r="A96" s="82">
        <v>3</v>
      </c>
      <c r="B96" s="83">
        <v>100000009848</v>
      </c>
      <c r="C96" s="82">
        <v>0</v>
      </c>
      <c r="D96" s="84" t="s">
        <v>2020</v>
      </c>
      <c r="E96" s="84" t="s">
        <v>2019</v>
      </c>
      <c r="F96" s="85">
        <v>9357650</v>
      </c>
      <c r="G96" s="85">
        <v>-4316872.96</v>
      </c>
      <c r="H96" s="85">
        <v>5040777.04</v>
      </c>
    </row>
    <row r="97" spans="1:8" x14ac:dyDescent="0.5">
      <c r="A97" s="82">
        <v>4</v>
      </c>
      <c r="B97" s="83">
        <v>100000009849</v>
      </c>
      <c r="C97" s="82">
        <v>0</v>
      </c>
      <c r="D97" s="84" t="s">
        <v>2021</v>
      </c>
      <c r="E97" s="84" t="s">
        <v>2019</v>
      </c>
      <c r="F97" s="85">
        <v>108186.55</v>
      </c>
      <c r="G97" s="85">
        <v>-43277.599999999999</v>
      </c>
      <c r="H97" s="85">
        <v>64908.95</v>
      </c>
    </row>
    <row r="98" spans="1:8" x14ac:dyDescent="0.5">
      <c r="A98" s="82">
        <v>5</v>
      </c>
      <c r="B98" s="83">
        <v>100000009865</v>
      </c>
      <c r="C98" s="82">
        <v>0</v>
      </c>
      <c r="D98" s="84" t="s">
        <v>1976</v>
      </c>
      <c r="E98" s="84" t="s">
        <v>2019</v>
      </c>
      <c r="F98" s="85">
        <v>3660000</v>
      </c>
      <c r="G98" s="85">
        <v>-2219601.7200000002</v>
      </c>
      <c r="H98" s="85">
        <v>1440398.28</v>
      </c>
    </row>
    <row r="99" spans="1:8" x14ac:dyDescent="0.5">
      <c r="A99" s="82">
        <v>6</v>
      </c>
      <c r="B99" s="83">
        <v>100000009869</v>
      </c>
      <c r="C99" s="82">
        <v>0</v>
      </c>
      <c r="D99" s="84" t="s">
        <v>2022</v>
      </c>
      <c r="E99" s="84" t="s">
        <v>2019</v>
      </c>
      <c r="F99" s="85">
        <v>8941295</v>
      </c>
      <c r="G99" s="85">
        <v>-4031335.32</v>
      </c>
      <c r="H99" s="85">
        <v>4909959.68</v>
      </c>
    </row>
    <row r="100" spans="1:8" x14ac:dyDescent="0.5">
      <c r="A100" s="82">
        <v>7</v>
      </c>
      <c r="B100" s="83">
        <v>100000009877</v>
      </c>
      <c r="C100" s="82">
        <v>0</v>
      </c>
      <c r="D100" s="84" t="s">
        <v>1973</v>
      </c>
      <c r="E100" s="84" t="s">
        <v>2019</v>
      </c>
      <c r="F100" s="85">
        <v>6949615</v>
      </c>
      <c r="G100" s="85">
        <v>-4578058.8899999997</v>
      </c>
      <c r="H100" s="85">
        <v>2371556.11</v>
      </c>
    </row>
    <row r="101" spans="1:8" x14ac:dyDescent="0.5">
      <c r="A101" s="82">
        <v>8</v>
      </c>
      <c r="B101" s="83">
        <v>100000009888</v>
      </c>
      <c r="C101" s="82">
        <v>0</v>
      </c>
      <c r="D101" s="84" t="s">
        <v>1981</v>
      </c>
      <c r="E101" s="84" t="s">
        <v>2019</v>
      </c>
      <c r="F101" s="85">
        <v>25000000</v>
      </c>
      <c r="G101" s="85">
        <v>-16745280.810000001</v>
      </c>
      <c r="H101" s="85">
        <v>8254719.1900000004</v>
      </c>
    </row>
    <row r="102" spans="1:8" x14ac:dyDescent="0.5">
      <c r="A102" s="82">
        <v>9</v>
      </c>
      <c r="B102" s="83">
        <v>100000009904</v>
      </c>
      <c r="C102" s="82">
        <v>0</v>
      </c>
      <c r="D102" s="84" t="s">
        <v>1974</v>
      </c>
      <c r="E102" s="84" t="s">
        <v>2019</v>
      </c>
      <c r="F102" s="85">
        <v>1560000</v>
      </c>
      <c r="G102" s="85">
        <v>-1229877.73</v>
      </c>
      <c r="H102" s="85">
        <v>330122.27</v>
      </c>
    </row>
    <row r="103" spans="1:8" x14ac:dyDescent="0.5">
      <c r="A103" s="82">
        <v>10</v>
      </c>
      <c r="B103" s="83">
        <v>100000009909</v>
      </c>
      <c r="C103" s="82">
        <v>0</v>
      </c>
      <c r="D103" s="84" t="s">
        <v>1971</v>
      </c>
      <c r="E103" s="84" t="s">
        <v>2019</v>
      </c>
      <c r="F103" s="85">
        <v>800000</v>
      </c>
      <c r="G103" s="85">
        <v>-566428.57999999996</v>
      </c>
      <c r="H103" s="85">
        <v>233571.42</v>
      </c>
    </row>
    <row r="104" spans="1:8" x14ac:dyDescent="0.5">
      <c r="A104" s="82">
        <v>11</v>
      </c>
      <c r="B104" s="83">
        <v>100000109923</v>
      </c>
      <c r="C104" s="82">
        <v>0</v>
      </c>
      <c r="D104" s="84" t="s">
        <v>2023</v>
      </c>
      <c r="E104" s="84" t="s">
        <v>2024</v>
      </c>
      <c r="F104" s="85">
        <v>8000000</v>
      </c>
      <c r="G104" s="85">
        <v>-2065205.5</v>
      </c>
      <c r="H104" s="85">
        <v>5934794.5</v>
      </c>
    </row>
    <row r="105" spans="1:8" x14ac:dyDescent="0.5">
      <c r="A105" s="82">
        <v>12</v>
      </c>
      <c r="B105" s="83">
        <v>100000226588</v>
      </c>
      <c r="C105" s="82">
        <v>0</v>
      </c>
      <c r="D105" s="84" t="s">
        <v>2025</v>
      </c>
      <c r="E105" s="84" t="s">
        <v>2026</v>
      </c>
      <c r="F105" s="85">
        <v>12131115.310000001</v>
      </c>
      <c r="G105" s="85">
        <v>-1499068.46</v>
      </c>
      <c r="H105" s="85">
        <v>10632046.85</v>
      </c>
    </row>
    <row r="106" spans="1:8" x14ac:dyDescent="0.5">
      <c r="A106" s="82">
        <v>13</v>
      </c>
      <c r="B106" s="83">
        <v>100000256577</v>
      </c>
      <c r="C106" s="82">
        <v>0</v>
      </c>
      <c r="D106" s="84" t="s">
        <v>2027</v>
      </c>
      <c r="E106" s="84" t="s">
        <v>2028</v>
      </c>
      <c r="F106" s="85">
        <v>19773350.280000001</v>
      </c>
      <c r="G106" s="85">
        <v>-1974626.37</v>
      </c>
      <c r="H106" s="85">
        <v>17798723.91</v>
      </c>
    </row>
    <row r="107" spans="1:8" x14ac:dyDescent="0.5">
      <c r="A107" s="82">
        <v>14</v>
      </c>
      <c r="B107" s="83">
        <v>100000361883</v>
      </c>
      <c r="C107" s="82">
        <v>0</v>
      </c>
      <c r="D107" s="84" t="s">
        <v>2029</v>
      </c>
      <c r="E107" s="84" t="s">
        <v>2030</v>
      </c>
      <c r="F107" s="85">
        <v>37394425.82</v>
      </c>
      <c r="G107" s="85">
        <v>-2650906.2200000002</v>
      </c>
      <c r="H107" s="85">
        <v>34743519.600000001</v>
      </c>
    </row>
    <row r="108" spans="1:8" x14ac:dyDescent="0.5">
      <c r="A108" s="82">
        <v>15</v>
      </c>
      <c r="B108" s="83">
        <v>100000365154</v>
      </c>
      <c r="C108" s="82">
        <v>0</v>
      </c>
      <c r="D108" s="84" t="s">
        <v>2031</v>
      </c>
      <c r="E108" s="84" t="s">
        <v>2032</v>
      </c>
      <c r="F108" s="85">
        <v>16207180.130000001</v>
      </c>
      <c r="G108" s="85">
        <v>-1071228</v>
      </c>
      <c r="H108" s="85">
        <v>15135952.130000001</v>
      </c>
    </row>
    <row r="109" spans="1:8" x14ac:dyDescent="0.5">
      <c r="A109" s="82">
        <v>16</v>
      </c>
      <c r="B109" s="83">
        <v>100000365225</v>
      </c>
      <c r="C109" s="82">
        <v>0</v>
      </c>
      <c r="D109" s="84" t="s">
        <v>2033</v>
      </c>
      <c r="E109" s="84" t="s">
        <v>2034</v>
      </c>
      <c r="F109" s="85">
        <v>19373018.5</v>
      </c>
      <c r="G109" s="85">
        <v>-1289765.33</v>
      </c>
      <c r="H109" s="85">
        <v>18083253.170000002</v>
      </c>
    </row>
    <row r="110" spans="1:8" x14ac:dyDescent="0.5">
      <c r="A110" s="82">
        <v>17</v>
      </c>
      <c r="B110" s="83">
        <v>100000417400</v>
      </c>
      <c r="C110" s="82">
        <v>0</v>
      </c>
      <c r="D110" s="84" t="s">
        <v>2035</v>
      </c>
      <c r="E110" s="84" t="s">
        <v>2036</v>
      </c>
      <c r="F110" s="85">
        <v>18600000</v>
      </c>
      <c r="G110" s="85">
        <v>-755465.75</v>
      </c>
      <c r="H110" s="85">
        <v>17844534.25</v>
      </c>
    </row>
    <row r="111" spans="1:8" s="122" customFormat="1" x14ac:dyDescent="0.5">
      <c r="A111" s="82">
        <v>18</v>
      </c>
      <c r="B111" s="118">
        <v>100000471434</v>
      </c>
      <c r="C111" s="119">
        <v>0</v>
      </c>
      <c r="D111" s="120" t="s">
        <v>2037</v>
      </c>
      <c r="E111" s="120" t="s">
        <v>2038</v>
      </c>
      <c r="F111" s="121">
        <v>12500000</v>
      </c>
      <c r="G111" s="121">
        <v>-300546.45</v>
      </c>
      <c r="H111" s="121">
        <v>12199453.550000001</v>
      </c>
    </row>
    <row r="112" spans="1:8" s="122" customFormat="1" x14ac:dyDescent="0.5">
      <c r="A112" s="82">
        <v>19</v>
      </c>
      <c r="B112" s="118">
        <v>100000580013</v>
      </c>
      <c r="C112" s="119">
        <v>0</v>
      </c>
      <c r="D112" s="120" t="s">
        <v>131</v>
      </c>
      <c r="E112" s="120" t="s">
        <v>2039</v>
      </c>
      <c r="F112" s="121">
        <v>980000</v>
      </c>
      <c r="G112" s="121">
        <v>-979999</v>
      </c>
      <c r="H112" s="120">
        <v>1</v>
      </c>
    </row>
    <row r="113" spans="1:9" s="122" customFormat="1" x14ac:dyDescent="0.5">
      <c r="A113" s="82"/>
      <c r="B113" s="118">
        <v>100000580013</v>
      </c>
      <c r="C113" s="119">
        <v>1</v>
      </c>
      <c r="D113" s="120" t="s">
        <v>131</v>
      </c>
      <c r="E113" s="120" t="s">
        <v>2039</v>
      </c>
      <c r="F113" s="121">
        <v>10126360</v>
      </c>
      <c r="G113" s="121">
        <v>-83002.960000000006</v>
      </c>
      <c r="H113" s="121">
        <v>10043357.039999999</v>
      </c>
    </row>
    <row r="114" spans="1:9" x14ac:dyDescent="0.5">
      <c r="A114" s="82">
        <v>20</v>
      </c>
      <c r="B114" s="83">
        <v>100000580109</v>
      </c>
      <c r="C114" s="82">
        <v>0</v>
      </c>
      <c r="D114" s="84" t="s">
        <v>131</v>
      </c>
      <c r="E114" s="84" t="s">
        <v>2040</v>
      </c>
      <c r="F114" s="85">
        <v>1421502.49</v>
      </c>
      <c r="G114" s="85">
        <v>-5924.85</v>
      </c>
      <c r="H114" s="85">
        <v>1415577.64</v>
      </c>
    </row>
    <row r="115" spans="1:9" x14ac:dyDescent="0.5">
      <c r="A115" s="82"/>
      <c r="B115" s="83">
        <v>100000580109</v>
      </c>
      <c r="C115" s="82">
        <v>1</v>
      </c>
      <c r="D115" s="84" t="s">
        <v>131</v>
      </c>
      <c r="E115" s="84" t="s">
        <v>2040</v>
      </c>
      <c r="F115" s="85">
        <v>1469689.01</v>
      </c>
      <c r="G115" s="85">
        <v>-1469688.01</v>
      </c>
      <c r="H115" s="84">
        <v>1</v>
      </c>
    </row>
    <row r="116" spans="1:9" x14ac:dyDescent="0.5">
      <c r="A116" s="84"/>
      <c r="B116" s="158" t="s">
        <v>89</v>
      </c>
      <c r="C116" s="158"/>
      <c r="D116" s="158"/>
      <c r="E116" s="158"/>
      <c r="F116" s="86">
        <f>SUM(F94:F115)</f>
        <v>227203388.09</v>
      </c>
      <c r="G116" s="86">
        <f>SUM(G94:G115)</f>
        <v>-57195848.009999998</v>
      </c>
      <c r="H116" s="86">
        <f>SUM(H94:H115)</f>
        <v>170007540.08000001</v>
      </c>
    </row>
    <row r="118" spans="1:9" x14ac:dyDescent="0.5">
      <c r="A118" s="77" t="s">
        <v>92</v>
      </c>
    </row>
    <row r="119" spans="1:9" s="92" customFormat="1" x14ac:dyDescent="0.5">
      <c r="A119" s="78" t="s">
        <v>0</v>
      </c>
      <c r="B119" s="91" t="s">
        <v>58</v>
      </c>
      <c r="C119" s="78" t="s">
        <v>59</v>
      </c>
      <c r="D119" s="78" t="s">
        <v>60</v>
      </c>
      <c r="E119" s="78" t="s">
        <v>61</v>
      </c>
      <c r="F119" s="78" t="s">
        <v>62</v>
      </c>
      <c r="G119" s="78" t="s">
        <v>63</v>
      </c>
      <c r="H119" s="78" t="s">
        <v>64</v>
      </c>
    </row>
    <row r="120" spans="1:9" x14ac:dyDescent="0.5">
      <c r="A120" s="82">
        <v>1</v>
      </c>
      <c r="B120" s="83">
        <v>100000009825</v>
      </c>
      <c r="C120" s="82">
        <v>0</v>
      </c>
      <c r="D120" s="84" t="s">
        <v>2006</v>
      </c>
      <c r="E120" s="84" t="s">
        <v>2019</v>
      </c>
      <c r="F120" s="85">
        <v>200000</v>
      </c>
      <c r="G120" s="85">
        <v>-199999</v>
      </c>
      <c r="H120" s="84">
        <v>1</v>
      </c>
    </row>
    <row r="121" spans="1:9" x14ac:dyDescent="0.5">
      <c r="A121" s="82">
        <v>2</v>
      </c>
      <c r="B121" s="83">
        <v>100000009832</v>
      </c>
      <c r="C121" s="82">
        <v>0</v>
      </c>
      <c r="D121" s="84" t="s">
        <v>2041</v>
      </c>
      <c r="E121" s="84" t="s">
        <v>2019</v>
      </c>
      <c r="F121" s="85">
        <v>5000000</v>
      </c>
      <c r="G121" s="85">
        <v>-4999999</v>
      </c>
      <c r="H121" s="84">
        <v>1</v>
      </c>
    </row>
    <row r="122" spans="1:9" x14ac:dyDescent="0.5">
      <c r="A122" s="82">
        <v>3</v>
      </c>
      <c r="B122" s="83">
        <v>100000009856</v>
      </c>
      <c r="C122" s="82">
        <v>0</v>
      </c>
      <c r="D122" s="84" t="s">
        <v>2010</v>
      </c>
      <c r="E122" s="84" t="s">
        <v>2019</v>
      </c>
      <c r="F122" s="85">
        <v>650000</v>
      </c>
      <c r="G122" s="85">
        <v>-649999</v>
      </c>
      <c r="H122" s="84">
        <v>1</v>
      </c>
    </row>
    <row r="123" spans="1:9" x14ac:dyDescent="0.5">
      <c r="A123" s="82">
        <v>4</v>
      </c>
      <c r="B123" s="83">
        <v>100000009861</v>
      </c>
      <c r="C123" s="82">
        <v>0</v>
      </c>
      <c r="D123" s="84" t="s">
        <v>2011</v>
      </c>
      <c r="E123" s="84" t="s">
        <v>2019</v>
      </c>
      <c r="F123" s="85">
        <v>8000000</v>
      </c>
      <c r="G123" s="85">
        <v>-7999999</v>
      </c>
      <c r="H123" s="84">
        <v>1</v>
      </c>
    </row>
    <row r="124" spans="1:9" x14ac:dyDescent="0.5">
      <c r="A124" s="82">
        <v>5</v>
      </c>
      <c r="B124" s="83">
        <v>100000009884</v>
      </c>
      <c r="C124" s="82">
        <v>0</v>
      </c>
      <c r="D124" s="84" t="s">
        <v>2006</v>
      </c>
      <c r="E124" s="84" t="s">
        <v>2019</v>
      </c>
      <c r="F124" s="85">
        <v>2000000</v>
      </c>
      <c r="G124" s="85">
        <v>-1999999</v>
      </c>
      <c r="H124" s="84">
        <v>1</v>
      </c>
    </row>
    <row r="125" spans="1:9" x14ac:dyDescent="0.5">
      <c r="A125" s="82">
        <v>6</v>
      </c>
      <c r="B125" s="83">
        <v>100000009890</v>
      </c>
      <c r="C125" s="82">
        <v>0</v>
      </c>
      <c r="D125" s="84" t="s">
        <v>2041</v>
      </c>
      <c r="E125" s="84" t="s">
        <v>2019</v>
      </c>
      <c r="F125" s="85">
        <v>43000</v>
      </c>
      <c r="G125" s="85">
        <v>-42999</v>
      </c>
      <c r="H125" s="84">
        <v>1</v>
      </c>
    </row>
    <row r="126" spans="1:9" x14ac:dyDescent="0.5">
      <c r="A126" s="82">
        <v>7</v>
      </c>
      <c r="B126" s="83">
        <v>100000009897</v>
      </c>
      <c r="C126" s="82">
        <v>0</v>
      </c>
      <c r="D126" s="84" t="s">
        <v>2018</v>
      </c>
      <c r="E126" s="84" t="s">
        <v>2019</v>
      </c>
      <c r="F126" s="85">
        <v>406000</v>
      </c>
      <c r="G126" s="85">
        <v>-405999</v>
      </c>
      <c r="H126" s="84">
        <v>1</v>
      </c>
    </row>
    <row r="127" spans="1:9" x14ac:dyDescent="0.5">
      <c r="A127" s="84"/>
      <c r="B127" s="158" t="s">
        <v>89</v>
      </c>
      <c r="C127" s="158"/>
      <c r="D127" s="158"/>
      <c r="E127" s="158"/>
      <c r="F127" s="86">
        <f>SUM(F120:F126)</f>
        <v>16299000</v>
      </c>
      <c r="G127" s="86">
        <f>SUM(G120:G126)</f>
        <v>-16298993</v>
      </c>
      <c r="H127" s="86">
        <f>SUM(H120:H126)</f>
        <v>7</v>
      </c>
    </row>
    <row r="128" spans="1:9" x14ac:dyDescent="0.5">
      <c r="A128" s="84"/>
      <c r="B128" s="158" t="s">
        <v>88</v>
      </c>
      <c r="C128" s="158"/>
      <c r="D128" s="158"/>
      <c r="E128" s="158"/>
      <c r="F128" s="86">
        <f>F116+F127</f>
        <v>243502388.09</v>
      </c>
      <c r="G128" s="86">
        <f>G116+G127</f>
        <v>-73494841.00999999</v>
      </c>
      <c r="H128" s="86">
        <f>H116+H127</f>
        <v>170007547.08000001</v>
      </c>
      <c r="I128" s="87"/>
    </row>
    <row r="130" spans="1:8" x14ac:dyDescent="0.5">
      <c r="A130" s="77" t="s">
        <v>94</v>
      </c>
    </row>
    <row r="131" spans="1:8" s="92" customFormat="1" x14ac:dyDescent="0.5">
      <c r="A131" s="78" t="s">
        <v>0</v>
      </c>
      <c r="B131" s="91" t="s">
        <v>58</v>
      </c>
      <c r="C131" s="78" t="s">
        <v>59</v>
      </c>
      <c r="D131" s="78" t="s">
        <v>60</v>
      </c>
      <c r="E131" s="78" t="s">
        <v>61</v>
      </c>
      <c r="F131" s="78" t="s">
        <v>62</v>
      </c>
      <c r="G131" s="78" t="s">
        <v>63</v>
      </c>
      <c r="H131" s="78" t="s">
        <v>64</v>
      </c>
    </row>
    <row r="132" spans="1:8" x14ac:dyDescent="0.5">
      <c r="A132" s="82">
        <v>1</v>
      </c>
      <c r="B132" s="83">
        <v>100000009828</v>
      </c>
      <c r="C132" s="82">
        <v>0</v>
      </c>
      <c r="D132" s="84" t="s">
        <v>2016</v>
      </c>
      <c r="E132" s="84" t="s">
        <v>2042</v>
      </c>
      <c r="F132" s="85">
        <v>80000</v>
      </c>
      <c r="G132" s="85">
        <v>-64500</v>
      </c>
      <c r="H132" s="85">
        <v>15500</v>
      </c>
    </row>
    <row r="133" spans="1:8" x14ac:dyDescent="0.5">
      <c r="A133" s="82">
        <v>2</v>
      </c>
      <c r="B133" s="83">
        <v>100000009829</v>
      </c>
      <c r="C133" s="82">
        <v>0</v>
      </c>
      <c r="D133" s="84" t="s">
        <v>2008</v>
      </c>
      <c r="E133" s="84" t="s">
        <v>2043</v>
      </c>
      <c r="F133" s="85">
        <v>170000</v>
      </c>
      <c r="G133" s="85">
        <v>-132897.5</v>
      </c>
      <c r="H133" s="85">
        <v>37102.5</v>
      </c>
    </row>
    <row r="134" spans="1:8" x14ac:dyDescent="0.5">
      <c r="A134" s="82">
        <v>3</v>
      </c>
      <c r="B134" s="83">
        <v>100000009839</v>
      </c>
      <c r="C134" s="82">
        <v>0</v>
      </c>
      <c r="D134" s="84" t="s">
        <v>1968</v>
      </c>
      <c r="E134" s="84" t="s">
        <v>2044</v>
      </c>
      <c r="F134" s="85">
        <v>1300000</v>
      </c>
      <c r="G134" s="85">
        <v>-952430.52</v>
      </c>
      <c r="H134" s="85">
        <v>347569.48</v>
      </c>
    </row>
    <row r="135" spans="1:8" x14ac:dyDescent="0.5">
      <c r="A135" s="82">
        <v>4</v>
      </c>
      <c r="B135" s="83">
        <v>100000009876</v>
      </c>
      <c r="C135" s="82">
        <v>0</v>
      </c>
      <c r="D135" s="84" t="s">
        <v>2045</v>
      </c>
      <c r="E135" s="84" t="s">
        <v>2046</v>
      </c>
      <c r="F135" s="85">
        <v>140000</v>
      </c>
      <c r="G135" s="85">
        <v>-114415.89</v>
      </c>
      <c r="H135" s="85">
        <v>25584.11</v>
      </c>
    </row>
    <row r="136" spans="1:8" x14ac:dyDescent="0.5">
      <c r="A136" s="82">
        <v>5</v>
      </c>
      <c r="B136" s="83">
        <v>100000009912</v>
      </c>
      <c r="C136" s="82">
        <v>0</v>
      </c>
      <c r="D136" s="84" t="s">
        <v>1969</v>
      </c>
      <c r="E136" s="84" t="s">
        <v>2047</v>
      </c>
      <c r="F136" s="85">
        <v>200000</v>
      </c>
      <c r="G136" s="85">
        <v>-116931.8</v>
      </c>
      <c r="H136" s="85">
        <v>83068.2</v>
      </c>
    </row>
    <row r="137" spans="1:8" x14ac:dyDescent="0.5">
      <c r="A137" s="82">
        <v>6</v>
      </c>
      <c r="B137" s="83">
        <v>100000009917</v>
      </c>
      <c r="C137" s="82">
        <v>0</v>
      </c>
      <c r="D137" s="84" t="s">
        <v>2048</v>
      </c>
      <c r="E137" s="84" t="s">
        <v>2049</v>
      </c>
      <c r="F137" s="85">
        <v>750000</v>
      </c>
      <c r="G137" s="85">
        <v>-501963.46</v>
      </c>
      <c r="H137" s="85">
        <v>248036.54</v>
      </c>
    </row>
    <row r="138" spans="1:8" x14ac:dyDescent="0.5">
      <c r="A138" s="84"/>
      <c r="B138" s="158" t="s">
        <v>94</v>
      </c>
      <c r="C138" s="158"/>
      <c r="D138" s="158"/>
      <c r="E138" s="158"/>
      <c r="F138" s="86">
        <f>SUM(F132:F137)</f>
        <v>2640000</v>
      </c>
      <c r="G138" s="86">
        <f>SUM(G132:G137)</f>
        <v>-1883139.17</v>
      </c>
      <c r="H138" s="86">
        <f>SUM(H132:H137)</f>
        <v>756860.83</v>
      </c>
    </row>
    <row r="139" spans="1:8" x14ac:dyDescent="0.5">
      <c r="F139" s="87"/>
      <c r="G139" s="87"/>
      <c r="H139" s="87"/>
    </row>
    <row r="140" spans="1:8" x14ac:dyDescent="0.5">
      <c r="A140" s="77" t="s">
        <v>101</v>
      </c>
    </row>
    <row r="141" spans="1:8" s="92" customFormat="1" x14ac:dyDescent="0.5">
      <c r="A141" s="78" t="s">
        <v>0</v>
      </c>
      <c r="B141" s="91" t="s">
        <v>58</v>
      </c>
      <c r="C141" s="78" t="s">
        <v>59</v>
      </c>
      <c r="D141" s="78" t="s">
        <v>60</v>
      </c>
      <c r="E141" s="78" t="s">
        <v>61</v>
      </c>
      <c r="F141" s="78" t="s">
        <v>62</v>
      </c>
      <c r="G141" s="78" t="s">
        <v>63</v>
      </c>
      <c r="H141" s="78" t="s">
        <v>64</v>
      </c>
    </row>
    <row r="142" spans="1:8" x14ac:dyDescent="0.5">
      <c r="A142" s="82">
        <v>1</v>
      </c>
      <c r="B142" s="83">
        <v>100000009894</v>
      </c>
      <c r="C142" s="82">
        <v>0</v>
      </c>
      <c r="D142" s="84" t="s">
        <v>1971</v>
      </c>
      <c r="E142" s="84" t="s">
        <v>2047</v>
      </c>
      <c r="F142" s="85">
        <v>1250000</v>
      </c>
      <c r="G142" s="85">
        <v>-1249999</v>
      </c>
      <c r="H142" s="84">
        <v>1</v>
      </c>
    </row>
    <row r="143" spans="1:8" x14ac:dyDescent="0.5">
      <c r="A143" s="82">
        <v>2</v>
      </c>
      <c r="B143" s="83">
        <v>100000009895</v>
      </c>
      <c r="C143" s="82">
        <v>0</v>
      </c>
      <c r="D143" s="84" t="s">
        <v>1971</v>
      </c>
      <c r="E143" s="84" t="s">
        <v>2050</v>
      </c>
      <c r="F143" s="85">
        <v>150000</v>
      </c>
      <c r="G143" s="85">
        <v>-149999</v>
      </c>
      <c r="H143" s="84">
        <v>1</v>
      </c>
    </row>
    <row r="144" spans="1:8" x14ac:dyDescent="0.5">
      <c r="A144" s="82">
        <v>3</v>
      </c>
      <c r="B144" s="83">
        <v>100000009914</v>
      </c>
      <c r="C144" s="82">
        <v>0</v>
      </c>
      <c r="D144" s="84" t="s">
        <v>2051</v>
      </c>
      <c r="E144" s="84" t="s">
        <v>2052</v>
      </c>
      <c r="F144" s="85">
        <v>35000</v>
      </c>
      <c r="G144" s="85">
        <v>-34999</v>
      </c>
      <c r="H144" s="84">
        <v>1</v>
      </c>
    </row>
    <row r="145" spans="1:9" x14ac:dyDescent="0.5">
      <c r="A145" s="84"/>
      <c r="B145" s="158" t="s">
        <v>94</v>
      </c>
      <c r="C145" s="158"/>
      <c r="D145" s="158"/>
      <c r="E145" s="158"/>
      <c r="F145" s="86">
        <f>SUM(F142:F144)</f>
        <v>1435000</v>
      </c>
      <c r="G145" s="86">
        <f>SUM(G142:G144)</f>
        <v>-1434997</v>
      </c>
      <c r="H145" s="86">
        <f>SUM(H142:H144)</f>
        <v>3</v>
      </c>
    </row>
    <row r="146" spans="1:9" x14ac:dyDescent="0.5">
      <c r="A146" s="84"/>
      <c r="B146" s="160" t="s">
        <v>88</v>
      </c>
      <c r="C146" s="161"/>
      <c r="D146" s="161"/>
      <c r="E146" s="162"/>
      <c r="F146" s="86">
        <f>F138+F145</f>
        <v>4075000</v>
      </c>
      <c r="G146" s="86">
        <f>G138+G145</f>
        <v>-3318136.17</v>
      </c>
      <c r="H146" s="86">
        <f>H138+H145</f>
        <v>756863.83</v>
      </c>
      <c r="I146" s="74">
        <v>4</v>
      </c>
    </row>
    <row r="148" spans="1:9" x14ac:dyDescent="0.5">
      <c r="A148" s="77" t="s">
        <v>2053</v>
      </c>
    </row>
    <row r="149" spans="1:9" s="92" customFormat="1" x14ac:dyDescent="0.5">
      <c r="A149" s="78" t="s">
        <v>0</v>
      </c>
      <c r="B149" s="91" t="s">
        <v>58</v>
      </c>
      <c r="C149" s="78" t="s">
        <v>59</v>
      </c>
      <c r="D149" s="78" t="s">
        <v>60</v>
      </c>
      <c r="E149" s="78" t="s">
        <v>61</v>
      </c>
      <c r="F149" s="78" t="s">
        <v>62</v>
      </c>
      <c r="G149" s="78" t="s">
        <v>63</v>
      </c>
      <c r="H149" s="78" t="s">
        <v>64</v>
      </c>
    </row>
    <row r="150" spans="1:9" x14ac:dyDescent="0.5">
      <c r="A150" s="82">
        <v>1</v>
      </c>
      <c r="B150" s="83">
        <v>100000009915</v>
      </c>
      <c r="C150" s="82">
        <v>0</v>
      </c>
      <c r="D150" s="84" t="s">
        <v>2048</v>
      </c>
      <c r="E150" s="84" t="s">
        <v>2054</v>
      </c>
      <c r="F150" s="85">
        <v>200000</v>
      </c>
      <c r="G150" s="85">
        <v>-199999</v>
      </c>
      <c r="H150" s="84">
        <v>1</v>
      </c>
    </row>
    <row r="151" spans="1:9" x14ac:dyDescent="0.5">
      <c r="A151" s="82">
        <v>2</v>
      </c>
      <c r="B151" s="83">
        <v>100000009916</v>
      </c>
      <c r="C151" s="82">
        <v>0</v>
      </c>
      <c r="D151" s="84" t="s">
        <v>2055</v>
      </c>
      <c r="E151" s="84" t="s">
        <v>2056</v>
      </c>
      <c r="F151" s="85">
        <v>150000</v>
      </c>
      <c r="G151" s="85">
        <v>-149999</v>
      </c>
      <c r="H151" s="84">
        <v>1</v>
      </c>
    </row>
    <row r="152" spans="1:9" x14ac:dyDescent="0.5">
      <c r="A152" s="84"/>
      <c r="B152" s="158" t="s">
        <v>106</v>
      </c>
      <c r="C152" s="158"/>
      <c r="D152" s="158"/>
      <c r="E152" s="158"/>
      <c r="F152" s="86">
        <f>SUM(F150:F151)</f>
        <v>350000</v>
      </c>
      <c r="G152" s="86">
        <f>SUM(G150:G151)</f>
        <v>-349998</v>
      </c>
      <c r="H152" s="86">
        <f>SUM(H150:H151)</f>
        <v>2</v>
      </c>
    </row>
    <row r="153" spans="1:9" x14ac:dyDescent="0.5">
      <c r="A153" s="84"/>
      <c r="B153" s="158" t="s">
        <v>88</v>
      </c>
      <c r="C153" s="158"/>
      <c r="D153" s="158"/>
      <c r="E153" s="158"/>
      <c r="F153" s="86">
        <f>F152</f>
        <v>350000</v>
      </c>
      <c r="G153" s="86">
        <f>G152</f>
        <v>-349998</v>
      </c>
      <c r="H153" s="86">
        <f>H152</f>
        <v>2</v>
      </c>
    </row>
    <row r="155" spans="1:9" x14ac:dyDescent="0.5">
      <c r="A155" s="77" t="s">
        <v>122</v>
      </c>
    </row>
    <row r="156" spans="1:9" s="92" customFormat="1" x14ac:dyDescent="0.5">
      <c r="A156" s="78" t="s">
        <v>0</v>
      </c>
      <c r="B156" s="91" t="s">
        <v>58</v>
      </c>
      <c r="C156" s="78" t="s">
        <v>59</v>
      </c>
      <c r="D156" s="78" t="s">
        <v>60</v>
      </c>
      <c r="E156" s="78" t="s">
        <v>61</v>
      </c>
      <c r="F156" s="78" t="s">
        <v>62</v>
      </c>
      <c r="G156" s="78" t="s">
        <v>63</v>
      </c>
      <c r="H156" s="78" t="s">
        <v>64</v>
      </c>
    </row>
    <row r="157" spans="1:9" x14ac:dyDescent="0.5">
      <c r="A157" s="82">
        <v>1</v>
      </c>
      <c r="B157" s="83">
        <v>100000229046</v>
      </c>
      <c r="C157" s="82">
        <v>0</v>
      </c>
      <c r="D157" s="84" t="s">
        <v>2057</v>
      </c>
      <c r="E157" s="84" t="s">
        <v>2058</v>
      </c>
      <c r="F157" s="85">
        <v>5500</v>
      </c>
      <c r="G157" s="85">
        <v>-3271.11</v>
      </c>
      <c r="H157" s="85">
        <v>2228.89</v>
      </c>
    </row>
    <row r="158" spans="1:9" x14ac:dyDescent="0.5">
      <c r="A158" s="82">
        <v>2</v>
      </c>
      <c r="B158" s="83">
        <v>100000229049</v>
      </c>
      <c r="C158" s="82">
        <v>0</v>
      </c>
      <c r="D158" s="84" t="s">
        <v>2057</v>
      </c>
      <c r="E158" s="84" t="s">
        <v>2059</v>
      </c>
      <c r="F158" s="85">
        <v>20400</v>
      </c>
      <c r="G158" s="85">
        <v>-12132.84</v>
      </c>
      <c r="H158" s="85">
        <v>8267.16</v>
      </c>
    </row>
    <row r="159" spans="1:9" x14ac:dyDescent="0.5">
      <c r="A159" s="82">
        <v>3</v>
      </c>
      <c r="B159" s="83">
        <v>100000320888</v>
      </c>
      <c r="C159" s="82">
        <v>0</v>
      </c>
      <c r="D159" s="84" t="s">
        <v>2060</v>
      </c>
      <c r="E159" s="84" t="s">
        <v>2061</v>
      </c>
      <c r="F159" s="85">
        <v>23000</v>
      </c>
      <c r="G159" s="85">
        <v>-8758.9</v>
      </c>
      <c r="H159" s="85">
        <v>14241.1</v>
      </c>
    </row>
    <row r="160" spans="1:9" x14ac:dyDescent="0.5">
      <c r="A160" s="82">
        <v>4</v>
      </c>
      <c r="B160" s="83">
        <v>100000320889</v>
      </c>
      <c r="C160" s="82">
        <v>0</v>
      </c>
      <c r="D160" s="84" t="s">
        <v>2060</v>
      </c>
      <c r="E160" s="84" t="s">
        <v>2061</v>
      </c>
      <c r="F160" s="85">
        <v>23000</v>
      </c>
      <c r="G160" s="85">
        <v>-8758.9</v>
      </c>
      <c r="H160" s="85">
        <v>14241.1</v>
      </c>
    </row>
    <row r="161" spans="1:8" x14ac:dyDescent="0.5">
      <c r="A161" s="82">
        <v>5</v>
      </c>
      <c r="B161" s="83">
        <v>100000320890</v>
      </c>
      <c r="C161" s="82">
        <v>0</v>
      </c>
      <c r="D161" s="84" t="s">
        <v>2060</v>
      </c>
      <c r="E161" s="84" t="s">
        <v>2062</v>
      </c>
      <c r="F161" s="85">
        <v>28000</v>
      </c>
      <c r="G161" s="85">
        <v>-10663.01</v>
      </c>
      <c r="H161" s="85">
        <v>17336.990000000002</v>
      </c>
    </row>
    <row r="162" spans="1:8" x14ac:dyDescent="0.5">
      <c r="A162" s="82">
        <v>6</v>
      </c>
      <c r="B162" s="83">
        <v>100000320891</v>
      </c>
      <c r="C162" s="82">
        <v>0</v>
      </c>
      <c r="D162" s="84" t="s">
        <v>2060</v>
      </c>
      <c r="E162" s="84" t="s">
        <v>2062</v>
      </c>
      <c r="F162" s="85">
        <v>28000</v>
      </c>
      <c r="G162" s="85">
        <v>-10663.01</v>
      </c>
      <c r="H162" s="85">
        <v>17336.990000000002</v>
      </c>
    </row>
    <row r="163" spans="1:8" x14ac:dyDescent="0.5">
      <c r="A163" s="82">
        <v>7</v>
      </c>
      <c r="B163" s="83">
        <v>100000320892</v>
      </c>
      <c r="C163" s="82">
        <v>0</v>
      </c>
      <c r="D163" s="84" t="s">
        <v>2060</v>
      </c>
      <c r="E163" s="84" t="s">
        <v>2062</v>
      </c>
      <c r="F163" s="85">
        <v>28000</v>
      </c>
      <c r="G163" s="85">
        <v>-10663.01</v>
      </c>
      <c r="H163" s="85">
        <v>17336.990000000002</v>
      </c>
    </row>
    <row r="164" spans="1:8" x14ac:dyDescent="0.5">
      <c r="A164" s="82">
        <v>8</v>
      </c>
      <c r="B164" s="83">
        <v>100000320893</v>
      </c>
      <c r="C164" s="82">
        <v>0</v>
      </c>
      <c r="D164" s="84" t="s">
        <v>2060</v>
      </c>
      <c r="E164" s="84" t="s">
        <v>2063</v>
      </c>
      <c r="F164" s="85">
        <v>33000</v>
      </c>
      <c r="G164" s="85">
        <v>-12567.12</v>
      </c>
      <c r="H164" s="85">
        <v>20432.88</v>
      </c>
    </row>
    <row r="165" spans="1:8" x14ac:dyDescent="0.5">
      <c r="A165" s="82">
        <v>9</v>
      </c>
      <c r="B165" s="83">
        <v>100000320894</v>
      </c>
      <c r="C165" s="82">
        <v>0</v>
      </c>
      <c r="D165" s="84" t="s">
        <v>2060</v>
      </c>
      <c r="E165" s="84" t="s">
        <v>2063</v>
      </c>
      <c r="F165" s="85">
        <v>33000</v>
      </c>
      <c r="G165" s="85">
        <v>-12567.12</v>
      </c>
      <c r="H165" s="85">
        <v>20432.88</v>
      </c>
    </row>
    <row r="166" spans="1:8" x14ac:dyDescent="0.5">
      <c r="A166" s="82">
        <v>10</v>
      </c>
      <c r="B166" s="83">
        <v>100000320895</v>
      </c>
      <c r="C166" s="82">
        <v>0</v>
      </c>
      <c r="D166" s="84" t="s">
        <v>2060</v>
      </c>
      <c r="E166" s="84" t="s">
        <v>2063</v>
      </c>
      <c r="F166" s="85">
        <v>33000</v>
      </c>
      <c r="G166" s="85">
        <v>-12567.12</v>
      </c>
      <c r="H166" s="85">
        <v>20432.88</v>
      </c>
    </row>
    <row r="167" spans="1:8" x14ac:dyDescent="0.5">
      <c r="A167" s="82">
        <v>11</v>
      </c>
      <c r="B167" s="83">
        <v>100000320896</v>
      </c>
      <c r="C167" s="82">
        <v>0</v>
      </c>
      <c r="D167" s="84" t="s">
        <v>2060</v>
      </c>
      <c r="E167" s="84" t="s">
        <v>2063</v>
      </c>
      <c r="F167" s="85">
        <v>33000</v>
      </c>
      <c r="G167" s="85">
        <v>-12567.12</v>
      </c>
      <c r="H167" s="85">
        <v>20432.88</v>
      </c>
    </row>
    <row r="168" spans="1:8" x14ac:dyDescent="0.5">
      <c r="A168" s="82">
        <v>12</v>
      </c>
      <c r="B168" s="83">
        <v>100000320897</v>
      </c>
      <c r="C168" s="82">
        <v>0</v>
      </c>
      <c r="D168" s="84" t="s">
        <v>2060</v>
      </c>
      <c r="E168" s="84" t="s">
        <v>2063</v>
      </c>
      <c r="F168" s="85">
        <v>33000</v>
      </c>
      <c r="G168" s="85">
        <v>-12567.12</v>
      </c>
      <c r="H168" s="85">
        <v>20432.88</v>
      </c>
    </row>
    <row r="169" spans="1:8" x14ac:dyDescent="0.5">
      <c r="A169" s="82">
        <v>13</v>
      </c>
      <c r="B169" s="83">
        <v>100000320898</v>
      </c>
      <c r="C169" s="82">
        <v>0</v>
      </c>
      <c r="D169" s="84" t="s">
        <v>2060</v>
      </c>
      <c r="E169" s="84" t="s">
        <v>2064</v>
      </c>
      <c r="F169" s="85">
        <v>6000</v>
      </c>
      <c r="G169" s="85">
        <v>-2284.9299999999998</v>
      </c>
      <c r="H169" s="85">
        <v>3715.07</v>
      </c>
    </row>
    <row r="170" spans="1:8" x14ac:dyDescent="0.5">
      <c r="A170" s="82">
        <v>14</v>
      </c>
      <c r="B170" s="83">
        <v>100000320899</v>
      </c>
      <c r="C170" s="82">
        <v>0</v>
      </c>
      <c r="D170" s="84" t="s">
        <v>2060</v>
      </c>
      <c r="E170" s="84" t="s">
        <v>2064</v>
      </c>
      <c r="F170" s="85">
        <v>6000</v>
      </c>
      <c r="G170" s="85">
        <v>-2284.9299999999998</v>
      </c>
      <c r="H170" s="85">
        <v>3715.07</v>
      </c>
    </row>
    <row r="171" spans="1:8" x14ac:dyDescent="0.5">
      <c r="A171" s="82">
        <v>15</v>
      </c>
      <c r="B171" s="83">
        <v>100000322342</v>
      </c>
      <c r="C171" s="82">
        <v>0</v>
      </c>
      <c r="D171" s="84" t="s">
        <v>123</v>
      </c>
      <c r="E171" s="84" t="s">
        <v>124</v>
      </c>
      <c r="F171" s="85">
        <v>400000</v>
      </c>
      <c r="G171" s="85">
        <v>-151369.85999999999</v>
      </c>
      <c r="H171" s="85">
        <v>248630.14</v>
      </c>
    </row>
    <row r="172" spans="1:8" x14ac:dyDescent="0.5">
      <c r="A172" s="82">
        <v>16</v>
      </c>
      <c r="B172" s="83">
        <v>100000399925</v>
      </c>
      <c r="C172" s="82">
        <v>0</v>
      </c>
      <c r="D172" s="84" t="s">
        <v>303</v>
      </c>
      <c r="E172" s="84" t="s">
        <v>739</v>
      </c>
      <c r="F172" s="85">
        <v>11900</v>
      </c>
      <c r="G172" s="85">
        <v>-2037.71</v>
      </c>
      <c r="H172" s="85">
        <v>9862.2900000000009</v>
      </c>
    </row>
    <row r="173" spans="1:8" x14ac:dyDescent="0.5">
      <c r="A173" s="82">
        <v>17</v>
      </c>
      <c r="B173" s="83">
        <v>100000399926</v>
      </c>
      <c r="C173" s="82">
        <v>0</v>
      </c>
      <c r="D173" s="84" t="s">
        <v>303</v>
      </c>
      <c r="E173" s="84" t="s">
        <v>739</v>
      </c>
      <c r="F173" s="85">
        <v>11900</v>
      </c>
      <c r="G173" s="85">
        <v>-2037.7</v>
      </c>
      <c r="H173" s="85">
        <v>9862.2999999999993</v>
      </c>
    </row>
    <row r="174" spans="1:8" x14ac:dyDescent="0.5">
      <c r="A174" s="82">
        <v>18</v>
      </c>
      <c r="B174" s="83">
        <v>100000399927</v>
      </c>
      <c r="C174" s="82">
        <v>0</v>
      </c>
      <c r="D174" s="84" t="s">
        <v>303</v>
      </c>
      <c r="E174" s="84" t="s">
        <v>739</v>
      </c>
      <c r="F174" s="85">
        <v>11900</v>
      </c>
      <c r="G174" s="85">
        <v>-2037.71</v>
      </c>
      <c r="H174" s="85">
        <v>9862.2900000000009</v>
      </c>
    </row>
    <row r="175" spans="1:8" x14ac:dyDescent="0.5">
      <c r="A175" s="82">
        <v>19</v>
      </c>
      <c r="B175" s="83">
        <v>100000399928</v>
      </c>
      <c r="C175" s="82">
        <v>0</v>
      </c>
      <c r="D175" s="84" t="s">
        <v>303</v>
      </c>
      <c r="E175" s="84" t="s">
        <v>739</v>
      </c>
      <c r="F175" s="85">
        <v>11900</v>
      </c>
      <c r="G175" s="85">
        <v>-2037.7</v>
      </c>
      <c r="H175" s="85">
        <v>9862.2999999999993</v>
      </c>
    </row>
    <row r="176" spans="1:8" x14ac:dyDescent="0.5">
      <c r="A176" s="82">
        <v>20</v>
      </c>
      <c r="B176" s="83">
        <v>100000580226</v>
      </c>
      <c r="C176" s="82">
        <v>0</v>
      </c>
      <c r="D176" s="84" t="s">
        <v>2065</v>
      </c>
      <c r="E176" s="84" t="s">
        <v>2066</v>
      </c>
      <c r="F176" s="85">
        <v>46000</v>
      </c>
      <c r="G176" s="84">
        <v>-219.86</v>
      </c>
      <c r="H176" s="85">
        <v>45780.14</v>
      </c>
    </row>
    <row r="177" spans="1:8" x14ac:dyDescent="0.5">
      <c r="A177" s="82">
        <v>21</v>
      </c>
      <c r="B177" s="83">
        <v>100000580227</v>
      </c>
      <c r="C177" s="82">
        <v>0</v>
      </c>
      <c r="D177" s="84" t="s">
        <v>2065</v>
      </c>
      <c r="E177" s="84" t="s">
        <v>2066</v>
      </c>
      <c r="F177" s="85">
        <v>46000</v>
      </c>
      <c r="G177" s="84">
        <v>-219.95</v>
      </c>
      <c r="H177" s="85">
        <v>45780.05</v>
      </c>
    </row>
    <row r="178" spans="1:8" x14ac:dyDescent="0.5">
      <c r="A178" s="82">
        <v>22</v>
      </c>
      <c r="B178" s="83">
        <v>100000580228</v>
      </c>
      <c r="C178" s="82">
        <v>0</v>
      </c>
      <c r="D178" s="84" t="s">
        <v>2065</v>
      </c>
      <c r="E178" s="84" t="s">
        <v>2066</v>
      </c>
      <c r="F178" s="85">
        <v>46000</v>
      </c>
      <c r="G178" s="84">
        <v>-219.95</v>
      </c>
      <c r="H178" s="85">
        <v>45780.05</v>
      </c>
    </row>
    <row r="179" spans="1:8" x14ac:dyDescent="0.5">
      <c r="A179" s="82">
        <v>23</v>
      </c>
      <c r="B179" s="83">
        <v>100000580229</v>
      </c>
      <c r="C179" s="82">
        <v>0</v>
      </c>
      <c r="D179" s="84" t="s">
        <v>2065</v>
      </c>
      <c r="E179" s="84" t="s">
        <v>2066</v>
      </c>
      <c r="F179" s="85">
        <v>46000</v>
      </c>
      <c r="G179" s="84">
        <v>-219.95</v>
      </c>
      <c r="H179" s="85">
        <v>45780.05</v>
      </c>
    </row>
    <row r="180" spans="1:8" x14ac:dyDescent="0.5">
      <c r="A180" s="82">
        <v>24</v>
      </c>
      <c r="B180" s="83">
        <v>100000580230</v>
      </c>
      <c r="C180" s="82">
        <v>0</v>
      </c>
      <c r="D180" s="84" t="s">
        <v>2065</v>
      </c>
      <c r="E180" s="84" t="s">
        <v>2066</v>
      </c>
      <c r="F180" s="85">
        <v>46000</v>
      </c>
      <c r="G180" s="84">
        <v>-219.95</v>
      </c>
      <c r="H180" s="85">
        <v>45780.05</v>
      </c>
    </row>
    <row r="181" spans="1:8" x14ac:dyDescent="0.5">
      <c r="A181" s="82">
        <v>25</v>
      </c>
      <c r="B181" s="83">
        <v>100000580231</v>
      </c>
      <c r="C181" s="82">
        <v>0</v>
      </c>
      <c r="D181" s="84" t="s">
        <v>2065</v>
      </c>
      <c r="E181" s="84" t="s">
        <v>2067</v>
      </c>
      <c r="F181" s="85">
        <v>60000</v>
      </c>
      <c r="G181" s="84">
        <v>-286.89</v>
      </c>
      <c r="H181" s="85">
        <v>59713.11</v>
      </c>
    </row>
    <row r="182" spans="1:8" x14ac:dyDescent="0.5">
      <c r="A182" s="82">
        <v>26</v>
      </c>
      <c r="B182" s="83">
        <v>100000580232</v>
      </c>
      <c r="C182" s="82">
        <v>0</v>
      </c>
      <c r="D182" s="84" t="s">
        <v>2065</v>
      </c>
      <c r="E182" s="84" t="s">
        <v>2067</v>
      </c>
      <c r="F182" s="85">
        <v>60000</v>
      </c>
      <c r="G182" s="84">
        <v>-286.89</v>
      </c>
      <c r="H182" s="85">
        <v>59713.11</v>
      </c>
    </row>
    <row r="183" spans="1:8" x14ac:dyDescent="0.5">
      <c r="A183" s="82">
        <v>27</v>
      </c>
      <c r="B183" s="83">
        <v>100000580233</v>
      </c>
      <c r="C183" s="82">
        <v>0</v>
      </c>
      <c r="D183" s="84" t="s">
        <v>2065</v>
      </c>
      <c r="E183" s="84" t="s">
        <v>2067</v>
      </c>
      <c r="F183" s="85">
        <v>60000</v>
      </c>
      <c r="G183" s="84">
        <v>-286.89</v>
      </c>
      <c r="H183" s="85">
        <v>59713.11</v>
      </c>
    </row>
    <row r="184" spans="1:8" x14ac:dyDescent="0.5">
      <c r="A184" s="82">
        <v>28</v>
      </c>
      <c r="B184" s="83">
        <v>100000580234</v>
      </c>
      <c r="C184" s="82">
        <v>0</v>
      </c>
      <c r="D184" s="84" t="s">
        <v>2065</v>
      </c>
      <c r="E184" s="84" t="s">
        <v>2068</v>
      </c>
      <c r="F184" s="85">
        <v>51000</v>
      </c>
      <c r="G184" s="84">
        <v>-243.85</v>
      </c>
      <c r="H184" s="85">
        <v>50756.15</v>
      </c>
    </row>
    <row r="185" spans="1:8" x14ac:dyDescent="0.5">
      <c r="A185" s="82">
        <v>29</v>
      </c>
      <c r="B185" s="83">
        <v>100000580235</v>
      </c>
      <c r="C185" s="82">
        <v>0</v>
      </c>
      <c r="D185" s="84" t="s">
        <v>2065</v>
      </c>
      <c r="E185" s="84" t="s">
        <v>2068</v>
      </c>
      <c r="F185" s="85">
        <v>51000</v>
      </c>
      <c r="G185" s="84">
        <v>-243.85</v>
      </c>
      <c r="H185" s="85">
        <v>50756.15</v>
      </c>
    </row>
    <row r="186" spans="1:8" x14ac:dyDescent="0.5">
      <c r="A186" s="82">
        <v>30</v>
      </c>
      <c r="B186" s="83">
        <v>100000580236</v>
      </c>
      <c r="C186" s="82">
        <v>0</v>
      </c>
      <c r="D186" s="84" t="s">
        <v>2065</v>
      </c>
      <c r="E186" s="84" t="s">
        <v>2068</v>
      </c>
      <c r="F186" s="85">
        <v>51000</v>
      </c>
      <c r="G186" s="84">
        <v>-243.85</v>
      </c>
      <c r="H186" s="85">
        <v>50756.15</v>
      </c>
    </row>
    <row r="187" spans="1:8" x14ac:dyDescent="0.5">
      <c r="A187" s="82">
        <v>31</v>
      </c>
      <c r="B187" s="83">
        <v>100000580237</v>
      </c>
      <c r="C187" s="82">
        <v>0</v>
      </c>
      <c r="D187" s="84" t="s">
        <v>2065</v>
      </c>
      <c r="E187" s="84" t="s">
        <v>2069</v>
      </c>
      <c r="F187" s="85">
        <v>67000</v>
      </c>
      <c r="G187" s="84">
        <v>-320.36</v>
      </c>
      <c r="H187" s="85">
        <v>66679.64</v>
      </c>
    </row>
    <row r="188" spans="1:8" x14ac:dyDescent="0.5">
      <c r="A188" s="82">
        <v>32</v>
      </c>
      <c r="B188" s="83">
        <v>100000580238</v>
      </c>
      <c r="C188" s="82">
        <v>0</v>
      </c>
      <c r="D188" s="84" t="s">
        <v>2065</v>
      </c>
      <c r="E188" s="84" t="s">
        <v>2069</v>
      </c>
      <c r="F188" s="85">
        <v>67000</v>
      </c>
      <c r="G188" s="84">
        <v>-320.36</v>
      </c>
      <c r="H188" s="85">
        <v>66679.64</v>
      </c>
    </row>
    <row r="189" spans="1:8" x14ac:dyDescent="0.5">
      <c r="A189" s="82">
        <v>33</v>
      </c>
      <c r="B189" s="83">
        <v>100000580239</v>
      </c>
      <c r="C189" s="82">
        <v>0</v>
      </c>
      <c r="D189" s="84" t="s">
        <v>2065</v>
      </c>
      <c r="E189" s="84" t="s">
        <v>2069</v>
      </c>
      <c r="F189" s="85">
        <v>67000</v>
      </c>
      <c r="G189" s="84">
        <v>-320.36</v>
      </c>
      <c r="H189" s="85">
        <v>66679.64</v>
      </c>
    </row>
    <row r="190" spans="1:8" x14ac:dyDescent="0.5">
      <c r="A190" s="82">
        <v>34</v>
      </c>
      <c r="B190" s="83">
        <v>100000580240</v>
      </c>
      <c r="C190" s="82">
        <v>0</v>
      </c>
      <c r="D190" s="84" t="s">
        <v>2065</v>
      </c>
      <c r="E190" s="84" t="s">
        <v>2069</v>
      </c>
      <c r="F190" s="85">
        <v>67000</v>
      </c>
      <c r="G190" s="84">
        <v>-320.36</v>
      </c>
      <c r="H190" s="85">
        <v>66679.64</v>
      </c>
    </row>
    <row r="191" spans="1:8" x14ac:dyDescent="0.5">
      <c r="A191" s="82">
        <v>35</v>
      </c>
      <c r="B191" s="83">
        <v>100000580241</v>
      </c>
      <c r="C191" s="82">
        <v>0</v>
      </c>
      <c r="D191" s="84" t="s">
        <v>2065</v>
      </c>
      <c r="E191" s="84" t="s">
        <v>2069</v>
      </c>
      <c r="F191" s="85">
        <v>67000</v>
      </c>
      <c r="G191" s="84">
        <v>-320.36</v>
      </c>
      <c r="H191" s="85">
        <v>66679.64</v>
      </c>
    </row>
    <row r="192" spans="1:8" x14ac:dyDescent="0.5">
      <c r="A192" s="82">
        <v>36</v>
      </c>
      <c r="B192" s="83">
        <v>100000580242</v>
      </c>
      <c r="C192" s="82">
        <v>0</v>
      </c>
      <c r="D192" s="84" t="s">
        <v>2065</v>
      </c>
      <c r="E192" s="84" t="s">
        <v>2069</v>
      </c>
      <c r="F192" s="85">
        <v>67000</v>
      </c>
      <c r="G192" s="84">
        <v>-320.36</v>
      </c>
      <c r="H192" s="85">
        <v>66679.64</v>
      </c>
    </row>
    <row r="193" spans="1:8" x14ac:dyDescent="0.5">
      <c r="A193" s="82">
        <v>37</v>
      </c>
      <c r="B193" s="83">
        <v>100000580243</v>
      </c>
      <c r="C193" s="82">
        <v>0</v>
      </c>
      <c r="D193" s="84" t="s">
        <v>2065</v>
      </c>
      <c r="E193" s="84" t="s">
        <v>2069</v>
      </c>
      <c r="F193" s="85">
        <v>67000</v>
      </c>
      <c r="G193" s="84">
        <v>-320.36</v>
      </c>
      <c r="H193" s="85">
        <v>66679.64</v>
      </c>
    </row>
    <row r="194" spans="1:8" x14ac:dyDescent="0.5">
      <c r="A194" s="82">
        <v>38</v>
      </c>
      <c r="B194" s="83">
        <v>100000580244</v>
      </c>
      <c r="C194" s="82">
        <v>0</v>
      </c>
      <c r="D194" s="84" t="s">
        <v>2065</v>
      </c>
      <c r="E194" s="84" t="s">
        <v>2069</v>
      </c>
      <c r="F194" s="85">
        <v>67000</v>
      </c>
      <c r="G194" s="84">
        <v>-320.36</v>
      </c>
      <c r="H194" s="85">
        <v>66679.64</v>
      </c>
    </row>
    <row r="195" spans="1:8" x14ac:dyDescent="0.5">
      <c r="A195" s="82">
        <v>39</v>
      </c>
      <c r="B195" s="83">
        <v>100000580245</v>
      </c>
      <c r="C195" s="82">
        <v>0</v>
      </c>
      <c r="D195" s="84" t="s">
        <v>2065</v>
      </c>
      <c r="E195" s="84" t="s">
        <v>2069</v>
      </c>
      <c r="F195" s="85">
        <v>67000</v>
      </c>
      <c r="G195" s="84">
        <v>-320.36</v>
      </c>
      <c r="H195" s="85">
        <v>66679.64</v>
      </c>
    </row>
    <row r="196" spans="1:8" x14ac:dyDescent="0.5">
      <c r="A196" s="82">
        <v>40</v>
      </c>
      <c r="B196" s="83">
        <v>100000580246</v>
      </c>
      <c r="C196" s="82">
        <v>0</v>
      </c>
      <c r="D196" s="84" t="s">
        <v>2065</v>
      </c>
      <c r="E196" s="84" t="s">
        <v>2069</v>
      </c>
      <c r="F196" s="85">
        <v>67000</v>
      </c>
      <c r="G196" s="84">
        <v>-320.36</v>
      </c>
      <c r="H196" s="85">
        <v>66679.64</v>
      </c>
    </row>
    <row r="197" spans="1:8" x14ac:dyDescent="0.5">
      <c r="A197" s="82">
        <v>41</v>
      </c>
      <c r="B197" s="83">
        <v>100000580247</v>
      </c>
      <c r="C197" s="82">
        <v>0</v>
      </c>
      <c r="D197" s="84" t="s">
        <v>2065</v>
      </c>
      <c r="E197" s="84" t="s">
        <v>2069</v>
      </c>
      <c r="F197" s="85">
        <v>67000</v>
      </c>
      <c r="G197" s="84">
        <v>-320.36</v>
      </c>
      <c r="H197" s="85">
        <v>66679.64</v>
      </c>
    </row>
    <row r="198" spans="1:8" x14ac:dyDescent="0.5">
      <c r="A198" s="82">
        <v>42</v>
      </c>
      <c r="B198" s="83">
        <v>100000580248</v>
      </c>
      <c r="C198" s="82">
        <v>0</v>
      </c>
      <c r="D198" s="84" t="s">
        <v>2065</v>
      </c>
      <c r="E198" s="84" t="s">
        <v>2069</v>
      </c>
      <c r="F198" s="85">
        <v>67000</v>
      </c>
      <c r="G198" s="84">
        <v>-320.36</v>
      </c>
      <c r="H198" s="85">
        <v>66679.64</v>
      </c>
    </row>
    <row r="199" spans="1:8" x14ac:dyDescent="0.5">
      <c r="A199" s="84"/>
      <c r="B199" s="158" t="s">
        <v>122</v>
      </c>
      <c r="C199" s="158"/>
      <c r="D199" s="158"/>
      <c r="E199" s="158"/>
      <c r="F199" s="86">
        <f>SUM(F157:F198)</f>
        <v>2147500</v>
      </c>
      <c r="G199" s="86">
        <f>SUM(G157:G198)</f>
        <v>-298373.11999999988</v>
      </c>
      <c r="H199" s="86">
        <f>SUM(H157:H198)</f>
        <v>1849126.879999999</v>
      </c>
    </row>
    <row r="201" spans="1:8" x14ac:dyDescent="0.5">
      <c r="A201" s="77" t="s">
        <v>133</v>
      </c>
    </row>
    <row r="202" spans="1:8" s="92" customFormat="1" x14ac:dyDescent="0.5">
      <c r="A202" s="78" t="s">
        <v>0</v>
      </c>
      <c r="B202" s="91" t="s">
        <v>58</v>
      </c>
      <c r="C202" s="78" t="s">
        <v>59</v>
      </c>
      <c r="D202" s="78" t="s">
        <v>60</v>
      </c>
      <c r="E202" s="78" t="s">
        <v>61</v>
      </c>
      <c r="F202" s="78" t="s">
        <v>62</v>
      </c>
      <c r="G202" s="78" t="s">
        <v>63</v>
      </c>
      <c r="H202" s="78" t="s">
        <v>64</v>
      </c>
    </row>
    <row r="203" spans="1:8" x14ac:dyDescent="0.5">
      <c r="A203" s="82">
        <v>1</v>
      </c>
      <c r="B203" s="83">
        <v>100000009780</v>
      </c>
      <c r="C203" s="82">
        <v>0</v>
      </c>
      <c r="D203" s="84" t="s">
        <v>1967</v>
      </c>
      <c r="E203" s="84" t="s">
        <v>2070</v>
      </c>
      <c r="F203" s="85">
        <v>194000</v>
      </c>
      <c r="G203" s="85">
        <v>-193999</v>
      </c>
      <c r="H203" s="84">
        <v>1</v>
      </c>
    </row>
    <row r="204" spans="1:8" x14ac:dyDescent="0.5">
      <c r="A204" s="82">
        <v>2</v>
      </c>
      <c r="B204" s="83">
        <v>100000009781</v>
      </c>
      <c r="C204" s="82">
        <v>0</v>
      </c>
      <c r="D204" s="84" t="s">
        <v>2071</v>
      </c>
      <c r="E204" s="84" t="s">
        <v>2072</v>
      </c>
      <c r="F204" s="85">
        <v>166064</v>
      </c>
      <c r="G204" s="85">
        <v>-166063</v>
      </c>
      <c r="H204" s="84">
        <v>1</v>
      </c>
    </row>
    <row r="205" spans="1:8" x14ac:dyDescent="0.5">
      <c r="A205" s="82">
        <v>3</v>
      </c>
      <c r="B205" s="83">
        <v>100000009782</v>
      </c>
      <c r="C205" s="82">
        <v>0</v>
      </c>
      <c r="D205" s="84" t="s">
        <v>2073</v>
      </c>
      <c r="E205" s="84" t="s">
        <v>2072</v>
      </c>
      <c r="F205" s="85">
        <v>379315</v>
      </c>
      <c r="G205" s="85">
        <v>-379314</v>
      </c>
      <c r="H205" s="84">
        <v>1</v>
      </c>
    </row>
    <row r="206" spans="1:8" x14ac:dyDescent="0.5">
      <c r="A206" s="82">
        <v>4</v>
      </c>
      <c r="B206" s="83">
        <v>100000009783</v>
      </c>
      <c r="C206" s="82">
        <v>0</v>
      </c>
      <c r="D206" s="84" t="s">
        <v>2074</v>
      </c>
      <c r="E206" s="84" t="s">
        <v>2072</v>
      </c>
      <c r="F206" s="85">
        <v>150000</v>
      </c>
      <c r="G206" s="85">
        <v>-149999</v>
      </c>
      <c r="H206" s="84">
        <v>1</v>
      </c>
    </row>
    <row r="207" spans="1:8" x14ac:dyDescent="0.5">
      <c r="A207" s="82">
        <v>5</v>
      </c>
      <c r="B207" s="83">
        <v>100000009784</v>
      </c>
      <c r="C207" s="82">
        <v>0</v>
      </c>
      <c r="D207" s="84" t="s">
        <v>2075</v>
      </c>
      <c r="E207" s="84" t="s">
        <v>2076</v>
      </c>
      <c r="F207" s="85">
        <v>60000</v>
      </c>
      <c r="G207" s="85">
        <v>-59999</v>
      </c>
      <c r="H207" s="84">
        <v>1</v>
      </c>
    </row>
    <row r="208" spans="1:8" x14ac:dyDescent="0.5">
      <c r="A208" s="82">
        <v>6</v>
      </c>
      <c r="B208" s="83">
        <v>100000009785</v>
      </c>
      <c r="C208" s="82">
        <v>0</v>
      </c>
      <c r="D208" s="84" t="s">
        <v>2077</v>
      </c>
      <c r="E208" s="84" t="s">
        <v>2076</v>
      </c>
      <c r="F208" s="85">
        <v>30000</v>
      </c>
      <c r="G208" s="85">
        <v>-29999</v>
      </c>
      <c r="H208" s="84">
        <v>1</v>
      </c>
    </row>
    <row r="209" spans="1:8" x14ac:dyDescent="0.5">
      <c r="A209" s="82">
        <v>7</v>
      </c>
      <c r="B209" s="83">
        <v>100000009786</v>
      </c>
      <c r="C209" s="82">
        <v>0</v>
      </c>
      <c r="D209" s="84" t="s">
        <v>2078</v>
      </c>
      <c r="E209" s="84" t="s">
        <v>2079</v>
      </c>
      <c r="F209" s="85">
        <v>13538.46</v>
      </c>
      <c r="G209" s="85">
        <v>-13537.46</v>
      </c>
      <c r="H209" s="84">
        <v>1</v>
      </c>
    </row>
    <row r="210" spans="1:8" x14ac:dyDescent="0.5">
      <c r="A210" s="82">
        <v>8</v>
      </c>
      <c r="B210" s="83">
        <v>100000009787</v>
      </c>
      <c r="C210" s="82">
        <v>0</v>
      </c>
      <c r="D210" s="84" t="s">
        <v>2080</v>
      </c>
      <c r="E210" s="84" t="s">
        <v>743</v>
      </c>
      <c r="F210" s="85">
        <v>100000</v>
      </c>
      <c r="G210" s="85">
        <v>-99999</v>
      </c>
      <c r="H210" s="84">
        <v>1</v>
      </c>
    </row>
    <row r="211" spans="1:8" x14ac:dyDescent="0.5">
      <c r="A211" s="82">
        <v>9</v>
      </c>
      <c r="B211" s="83">
        <v>100000009788</v>
      </c>
      <c r="C211" s="82">
        <v>0</v>
      </c>
      <c r="D211" s="84" t="s">
        <v>2078</v>
      </c>
      <c r="E211" s="84" t="s">
        <v>2081</v>
      </c>
      <c r="F211" s="85">
        <v>6473.5</v>
      </c>
      <c r="G211" s="85">
        <v>-6472.5</v>
      </c>
      <c r="H211" s="84">
        <v>1</v>
      </c>
    </row>
    <row r="212" spans="1:8" x14ac:dyDescent="0.5">
      <c r="A212" s="82">
        <v>10</v>
      </c>
      <c r="B212" s="83">
        <v>100000009789</v>
      </c>
      <c r="C212" s="82">
        <v>0</v>
      </c>
      <c r="D212" s="84" t="s">
        <v>2078</v>
      </c>
      <c r="E212" s="84" t="s">
        <v>2072</v>
      </c>
      <c r="F212" s="85">
        <v>36367.339999999997</v>
      </c>
      <c r="G212" s="85">
        <v>-36366.339999999997</v>
      </c>
      <c r="H212" s="84">
        <v>1</v>
      </c>
    </row>
    <row r="213" spans="1:8" x14ac:dyDescent="0.5">
      <c r="A213" s="82">
        <v>11</v>
      </c>
      <c r="B213" s="83">
        <v>100000009790</v>
      </c>
      <c r="C213" s="82">
        <v>0</v>
      </c>
      <c r="D213" s="84" t="s">
        <v>2082</v>
      </c>
      <c r="E213" s="84" t="s">
        <v>2072</v>
      </c>
      <c r="F213" s="85">
        <v>20000</v>
      </c>
      <c r="G213" s="85">
        <v>-19999</v>
      </c>
      <c r="H213" s="84">
        <v>1</v>
      </c>
    </row>
    <row r="214" spans="1:8" x14ac:dyDescent="0.5">
      <c r="A214" s="82">
        <v>12</v>
      </c>
      <c r="B214" s="83">
        <v>100000009791</v>
      </c>
      <c r="C214" s="82">
        <v>0</v>
      </c>
      <c r="D214" s="84" t="s">
        <v>2083</v>
      </c>
      <c r="E214" s="84" t="s">
        <v>2072</v>
      </c>
      <c r="F214" s="85">
        <v>26700</v>
      </c>
      <c r="G214" s="85">
        <v>-26699</v>
      </c>
      <c r="H214" s="84">
        <v>1</v>
      </c>
    </row>
    <row r="215" spans="1:8" x14ac:dyDescent="0.5">
      <c r="A215" s="82">
        <v>13</v>
      </c>
      <c r="B215" s="83">
        <v>100000009792</v>
      </c>
      <c r="C215" s="82">
        <v>0</v>
      </c>
      <c r="D215" s="84" t="s">
        <v>2083</v>
      </c>
      <c r="E215" s="84" t="s">
        <v>2072</v>
      </c>
      <c r="F215" s="85">
        <v>26500</v>
      </c>
      <c r="G215" s="85">
        <v>-26499</v>
      </c>
      <c r="H215" s="84">
        <v>1</v>
      </c>
    </row>
    <row r="216" spans="1:8" x14ac:dyDescent="0.5">
      <c r="A216" s="82">
        <v>14</v>
      </c>
      <c r="B216" s="83">
        <v>100000009793</v>
      </c>
      <c r="C216" s="82">
        <v>0</v>
      </c>
      <c r="D216" s="84" t="s">
        <v>2084</v>
      </c>
      <c r="E216" s="84" t="s">
        <v>2085</v>
      </c>
      <c r="F216" s="85">
        <v>69900</v>
      </c>
      <c r="G216" s="85">
        <v>-69899</v>
      </c>
      <c r="H216" s="84">
        <v>1</v>
      </c>
    </row>
    <row r="217" spans="1:8" x14ac:dyDescent="0.5">
      <c r="A217" s="82">
        <v>15</v>
      </c>
      <c r="B217" s="83">
        <v>100000141541</v>
      </c>
      <c r="C217" s="82">
        <v>0</v>
      </c>
      <c r="D217" s="84" t="s">
        <v>2086</v>
      </c>
      <c r="E217" s="84" t="s">
        <v>2087</v>
      </c>
      <c r="F217" s="85">
        <v>13000</v>
      </c>
      <c r="G217" s="85">
        <v>-12999</v>
      </c>
      <c r="H217" s="84">
        <v>1</v>
      </c>
    </row>
    <row r="218" spans="1:8" x14ac:dyDescent="0.5">
      <c r="A218" s="82">
        <v>16</v>
      </c>
      <c r="B218" s="83">
        <v>100000141542</v>
      </c>
      <c r="C218" s="82">
        <v>0</v>
      </c>
      <c r="D218" s="84" t="s">
        <v>2086</v>
      </c>
      <c r="E218" s="84" t="s">
        <v>2087</v>
      </c>
      <c r="F218" s="85">
        <v>13000</v>
      </c>
      <c r="G218" s="85">
        <v>-12999</v>
      </c>
      <c r="H218" s="84">
        <v>1</v>
      </c>
    </row>
    <row r="219" spans="1:8" x14ac:dyDescent="0.5">
      <c r="A219" s="82">
        <v>17</v>
      </c>
      <c r="B219" s="83">
        <v>100000141543</v>
      </c>
      <c r="C219" s="82">
        <v>0</v>
      </c>
      <c r="D219" s="84" t="s">
        <v>2086</v>
      </c>
      <c r="E219" s="84" t="s">
        <v>2087</v>
      </c>
      <c r="F219" s="85">
        <v>13000</v>
      </c>
      <c r="G219" s="85">
        <v>-12999</v>
      </c>
      <c r="H219" s="84">
        <v>1</v>
      </c>
    </row>
    <row r="220" spans="1:8" x14ac:dyDescent="0.5">
      <c r="A220" s="82">
        <v>18</v>
      </c>
      <c r="B220" s="83">
        <v>100000141544</v>
      </c>
      <c r="C220" s="82">
        <v>0</v>
      </c>
      <c r="D220" s="84" t="s">
        <v>2086</v>
      </c>
      <c r="E220" s="84" t="s">
        <v>2087</v>
      </c>
      <c r="F220" s="85">
        <v>13000</v>
      </c>
      <c r="G220" s="85">
        <v>-12999</v>
      </c>
      <c r="H220" s="84">
        <v>1</v>
      </c>
    </row>
    <row r="221" spans="1:8" x14ac:dyDescent="0.5">
      <c r="A221" s="82">
        <v>19</v>
      </c>
      <c r="B221" s="83">
        <v>100000141545</v>
      </c>
      <c r="C221" s="82">
        <v>0</v>
      </c>
      <c r="D221" s="84" t="s">
        <v>2086</v>
      </c>
      <c r="E221" s="84" t="s">
        <v>2087</v>
      </c>
      <c r="F221" s="85">
        <v>13000</v>
      </c>
      <c r="G221" s="85">
        <v>-12999</v>
      </c>
      <c r="H221" s="84">
        <v>1</v>
      </c>
    </row>
    <row r="222" spans="1:8" x14ac:dyDescent="0.5">
      <c r="A222" s="82">
        <v>20</v>
      </c>
      <c r="B222" s="83">
        <v>100000141546</v>
      </c>
      <c r="C222" s="82">
        <v>0</v>
      </c>
      <c r="D222" s="84" t="s">
        <v>2086</v>
      </c>
      <c r="E222" s="84" t="s">
        <v>2087</v>
      </c>
      <c r="F222" s="85">
        <v>13000</v>
      </c>
      <c r="G222" s="85">
        <v>-12999</v>
      </c>
      <c r="H222" s="84">
        <v>1</v>
      </c>
    </row>
    <row r="223" spans="1:8" x14ac:dyDescent="0.5">
      <c r="A223" s="82">
        <v>21</v>
      </c>
      <c r="B223" s="83">
        <v>100000202457</v>
      </c>
      <c r="C223" s="82">
        <v>0</v>
      </c>
      <c r="D223" s="84" t="s">
        <v>2088</v>
      </c>
      <c r="E223" s="84" t="s">
        <v>2089</v>
      </c>
      <c r="F223" s="85">
        <v>11561.35</v>
      </c>
      <c r="G223" s="85">
        <v>-11560.35</v>
      </c>
      <c r="H223" s="84">
        <v>1</v>
      </c>
    </row>
    <row r="224" spans="1:8" x14ac:dyDescent="0.5">
      <c r="A224" s="82">
        <v>22</v>
      </c>
      <c r="B224" s="83">
        <v>100000202458</v>
      </c>
      <c r="C224" s="82">
        <v>0</v>
      </c>
      <c r="D224" s="84" t="s">
        <v>2088</v>
      </c>
      <c r="E224" s="84" t="s">
        <v>2090</v>
      </c>
      <c r="F224" s="85">
        <v>7778.9</v>
      </c>
      <c r="G224" s="85">
        <v>-7777.9</v>
      </c>
      <c r="H224" s="84">
        <v>1</v>
      </c>
    </row>
    <row r="225" spans="1:9" x14ac:dyDescent="0.5">
      <c r="A225" s="82">
        <v>23</v>
      </c>
      <c r="B225" s="83">
        <v>100000202459</v>
      </c>
      <c r="C225" s="82">
        <v>0</v>
      </c>
      <c r="D225" s="84" t="s">
        <v>2088</v>
      </c>
      <c r="E225" s="84" t="s">
        <v>2091</v>
      </c>
      <c r="F225" s="85">
        <v>36594</v>
      </c>
      <c r="G225" s="85">
        <v>-36593</v>
      </c>
      <c r="H225" s="84">
        <v>1</v>
      </c>
    </row>
    <row r="226" spans="1:9" x14ac:dyDescent="0.5">
      <c r="A226" s="82">
        <v>24</v>
      </c>
      <c r="B226" s="83">
        <v>100000202460</v>
      </c>
      <c r="C226" s="82">
        <v>0</v>
      </c>
      <c r="D226" s="84" t="s">
        <v>2088</v>
      </c>
      <c r="E226" s="84" t="s">
        <v>2092</v>
      </c>
      <c r="F226" s="85">
        <v>15568.5</v>
      </c>
      <c r="G226" s="85">
        <v>-15567.5</v>
      </c>
      <c r="H226" s="84">
        <v>1</v>
      </c>
    </row>
    <row r="227" spans="1:9" x14ac:dyDescent="0.5">
      <c r="A227" s="82">
        <v>25</v>
      </c>
      <c r="B227" s="83">
        <v>100000202461</v>
      </c>
      <c r="C227" s="82">
        <v>0</v>
      </c>
      <c r="D227" s="84" t="s">
        <v>2088</v>
      </c>
      <c r="E227" s="84" t="s">
        <v>2093</v>
      </c>
      <c r="F227" s="85">
        <v>13696</v>
      </c>
      <c r="G227" s="85">
        <v>-13695</v>
      </c>
      <c r="H227" s="84">
        <v>1</v>
      </c>
    </row>
    <row r="228" spans="1:9" x14ac:dyDescent="0.5">
      <c r="A228" s="82"/>
      <c r="B228" s="158" t="s">
        <v>122</v>
      </c>
      <c r="C228" s="158"/>
      <c r="D228" s="158"/>
      <c r="E228" s="158"/>
      <c r="F228" s="86">
        <f>SUM(F203:F227)</f>
        <v>1442057.05</v>
      </c>
      <c r="G228" s="86">
        <f>SUM(G203:G227)</f>
        <v>-1442032.05</v>
      </c>
      <c r="H228" s="86">
        <f>SUM(H203:H227)</f>
        <v>25</v>
      </c>
    </row>
    <row r="229" spans="1:9" x14ac:dyDescent="0.5">
      <c r="A229" s="82"/>
      <c r="B229" s="158" t="s">
        <v>88</v>
      </c>
      <c r="C229" s="158"/>
      <c r="D229" s="158"/>
      <c r="E229" s="158"/>
      <c r="F229" s="86">
        <f>F199+F228</f>
        <v>3589557.05</v>
      </c>
      <c r="G229" s="86">
        <f>G199+G228</f>
        <v>-1740405.17</v>
      </c>
      <c r="H229" s="86">
        <f>H199+H228</f>
        <v>1849151.879999999</v>
      </c>
      <c r="I229" s="74">
        <v>6</v>
      </c>
    </row>
    <row r="231" spans="1:9" x14ac:dyDescent="0.5">
      <c r="A231" s="77" t="s">
        <v>2094</v>
      </c>
    </row>
    <row r="232" spans="1:9" s="92" customFormat="1" x14ac:dyDescent="0.5">
      <c r="A232" s="78" t="s">
        <v>0</v>
      </c>
      <c r="B232" s="91" t="s">
        <v>58</v>
      </c>
      <c r="C232" s="78" t="s">
        <v>59</v>
      </c>
      <c r="D232" s="78" t="s">
        <v>60</v>
      </c>
      <c r="E232" s="78" t="s">
        <v>61</v>
      </c>
      <c r="F232" s="78" t="s">
        <v>62</v>
      </c>
      <c r="G232" s="78" t="s">
        <v>63</v>
      </c>
      <c r="H232" s="78" t="s">
        <v>64</v>
      </c>
    </row>
    <row r="233" spans="1:9" x14ac:dyDescent="0.5">
      <c r="A233" s="82">
        <v>1</v>
      </c>
      <c r="B233" s="83">
        <v>100000302385</v>
      </c>
      <c r="C233" s="82">
        <v>0</v>
      </c>
      <c r="D233" s="84" t="s">
        <v>2095</v>
      </c>
      <c r="E233" s="84" t="s">
        <v>2096</v>
      </c>
      <c r="F233" s="85">
        <v>1629000</v>
      </c>
      <c r="G233" s="85">
        <v>-715197.95</v>
      </c>
      <c r="H233" s="85">
        <v>913802.05</v>
      </c>
    </row>
    <row r="234" spans="1:9" x14ac:dyDescent="0.5">
      <c r="A234" s="82">
        <v>2</v>
      </c>
      <c r="B234" s="83">
        <v>100000302386</v>
      </c>
      <c r="C234" s="82">
        <v>0</v>
      </c>
      <c r="D234" s="84" t="s">
        <v>2095</v>
      </c>
      <c r="E234" s="84" t="s">
        <v>2096</v>
      </c>
      <c r="F234" s="85">
        <v>1629000</v>
      </c>
      <c r="G234" s="85">
        <v>-715197.95</v>
      </c>
      <c r="H234" s="85">
        <v>913802.05</v>
      </c>
    </row>
    <row r="235" spans="1:9" x14ac:dyDescent="0.5">
      <c r="A235" s="82">
        <v>3</v>
      </c>
      <c r="B235" s="83">
        <v>100000302387</v>
      </c>
      <c r="C235" s="82">
        <v>0</v>
      </c>
      <c r="D235" s="84" t="s">
        <v>2095</v>
      </c>
      <c r="E235" s="84" t="s">
        <v>2097</v>
      </c>
      <c r="F235" s="85">
        <v>782000</v>
      </c>
      <c r="G235" s="85">
        <v>-343330.14</v>
      </c>
      <c r="H235" s="85">
        <v>438669.86</v>
      </c>
    </row>
    <row r="236" spans="1:9" x14ac:dyDescent="0.5">
      <c r="A236" s="82">
        <v>4</v>
      </c>
      <c r="B236" s="83">
        <v>100000303460</v>
      </c>
      <c r="C236" s="82">
        <v>0</v>
      </c>
      <c r="D236" s="84" t="s">
        <v>2098</v>
      </c>
      <c r="E236" s="84" t="s">
        <v>2099</v>
      </c>
      <c r="F236" s="85">
        <v>800000</v>
      </c>
      <c r="G236" s="85">
        <v>-347397.26</v>
      </c>
      <c r="H236" s="85">
        <v>452602.74</v>
      </c>
    </row>
    <row r="237" spans="1:9" x14ac:dyDescent="0.5">
      <c r="A237" s="82">
        <v>5</v>
      </c>
      <c r="B237" s="83">
        <v>100000303461</v>
      </c>
      <c r="C237" s="82">
        <v>0</v>
      </c>
      <c r="D237" s="84" t="s">
        <v>2098</v>
      </c>
      <c r="E237" s="84" t="s">
        <v>2099</v>
      </c>
      <c r="F237" s="85">
        <v>800000</v>
      </c>
      <c r="G237" s="85">
        <v>-347397.26</v>
      </c>
      <c r="H237" s="85">
        <v>452602.74</v>
      </c>
    </row>
    <row r="238" spans="1:9" x14ac:dyDescent="0.5">
      <c r="A238" s="82">
        <v>6</v>
      </c>
      <c r="B238" s="83">
        <v>100000371982</v>
      </c>
      <c r="C238" s="82">
        <v>0</v>
      </c>
      <c r="D238" s="84" t="s">
        <v>2100</v>
      </c>
      <c r="E238" s="84" t="s">
        <v>2101</v>
      </c>
      <c r="F238" s="85">
        <v>786000</v>
      </c>
      <c r="G238" s="85">
        <v>-368666.3</v>
      </c>
      <c r="H238" s="85">
        <v>417333.7</v>
      </c>
    </row>
    <row r="239" spans="1:9" x14ac:dyDescent="0.5">
      <c r="A239" s="82">
        <v>7</v>
      </c>
      <c r="B239" s="83">
        <v>100000371983</v>
      </c>
      <c r="C239" s="82">
        <v>0</v>
      </c>
      <c r="D239" s="84" t="s">
        <v>2100</v>
      </c>
      <c r="E239" s="84" t="s">
        <v>2101</v>
      </c>
      <c r="F239" s="85">
        <v>786000</v>
      </c>
      <c r="G239" s="85">
        <v>-368666.3</v>
      </c>
      <c r="H239" s="85">
        <v>417333.7</v>
      </c>
    </row>
    <row r="240" spans="1:9" x14ac:dyDescent="0.5">
      <c r="A240" s="82">
        <v>8</v>
      </c>
      <c r="B240" s="83">
        <v>100000371984</v>
      </c>
      <c r="C240" s="82">
        <v>0</v>
      </c>
      <c r="D240" s="84" t="s">
        <v>2100</v>
      </c>
      <c r="E240" s="84" t="s">
        <v>2101</v>
      </c>
      <c r="F240" s="85">
        <v>786000</v>
      </c>
      <c r="G240" s="85">
        <v>-368666.3</v>
      </c>
      <c r="H240" s="85">
        <v>417333.7</v>
      </c>
    </row>
    <row r="241" spans="1:8" x14ac:dyDescent="0.5">
      <c r="A241" s="82">
        <v>9</v>
      </c>
      <c r="B241" s="83">
        <v>100000371985</v>
      </c>
      <c r="C241" s="82">
        <v>0</v>
      </c>
      <c r="D241" s="84" t="s">
        <v>2100</v>
      </c>
      <c r="E241" s="84" t="s">
        <v>2101</v>
      </c>
      <c r="F241" s="85">
        <v>786000</v>
      </c>
      <c r="G241" s="85">
        <v>-368666.3</v>
      </c>
      <c r="H241" s="85">
        <v>417333.7</v>
      </c>
    </row>
    <row r="242" spans="1:8" x14ac:dyDescent="0.5">
      <c r="A242" s="82">
        <v>10</v>
      </c>
      <c r="B242" s="83">
        <v>100000376196</v>
      </c>
      <c r="C242" s="82">
        <v>0</v>
      </c>
      <c r="D242" s="84" t="s">
        <v>760</v>
      </c>
      <c r="E242" s="84" t="s">
        <v>2102</v>
      </c>
      <c r="F242" s="85">
        <v>7532800</v>
      </c>
      <c r="G242" s="85">
        <v>-5535824.8099999996</v>
      </c>
      <c r="H242" s="85">
        <v>1996975.19</v>
      </c>
    </row>
    <row r="243" spans="1:8" x14ac:dyDescent="0.5">
      <c r="A243" s="82">
        <v>11</v>
      </c>
      <c r="B243" s="83">
        <v>100000401450</v>
      </c>
      <c r="C243" s="82">
        <v>0</v>
      </c>
      <c r="D243" s="84" t="s">
        <v>182</v>
      </c>
      <c r="E243" s="84" t="s">
        <v>2103</v>
      </c>
      <c r="F243" s="85">
        <v>148516</v>
      </c>
      <c r="G243" s="85">
        <v>-103114.18</v>
      </c>
      <c r="H243" s="85">
        <v>45401.82</v>
      </c>
    </row>
    <row r="244" spans="1:8" x14ac:dyDescent="0.5">
      <c r="A244" s="82">
        <v>12</v>
      </c>
      <c r="B244" s="83">
        <v>100000444161</v>
      </c>
      <c r="C244" s="82">
        <v>0</v>
      </c>
      <c r="D244" s="84" t="s">
        <v>2104</v>
      </c>
      <c r="E244" s="84" t="s">
        <v>219</v>
      </c>
      <c r="F244" s="85">
        <v>822000</v>
      </c>
      <c r="G244" s="85">
        <v>-208089.86</v>
      </c>
      <c r="H244" s="85">
        <v>613910.14</v>
      </c>
    </row>
    <row r="245" spans="1:8" x14ac:dyDescent="0.5">
      <c r="A245" s="82">
        <v>13</v>
      </c>
      <c r="B245" s="83">
        <v>100000444162</v>
      </c>
      <c r="C245" s="82">
        <v>0</v>
      </c>
      <c r="D245" s="84" t="s">
        <v>2104</v>
      </c>
      <c r="E245" s="84" t="s">
        <v>219</v>
      </c>
      <c r="F245" s="85">
        <v>822000</v>
      </c>
      <c r="G245" s="85">
        <v>-208089.86</v>
      </c>
      <c r="H245" s="85">
        <v>613910.14</v>
      </c>
    </row>
    <row r="246" spans="1:8" x14ac:dyDescent="0.5">
      <c r="A246" s="82">
        <v>14</v>
      </c>
      <c r="B246" s="83">
        <v>100000444163</v>
      </c>
      <c r="C246" s="82">
        <v>0</v>
      </c>
      <c r="D246" s="84" t="s">
        <v>2104</v>
      </c>
      <c r="E246" s="84" t="s">
        <v>219</v>
      </c>
      <c r="F246" s="85">
        <v>822000</v>
      </c>
      <c r="G246" s="85">
        <v>-208089.86</v>
      </c>
      <c r="H246" s="85">
        <v>613910.14</v>
      </c>
    </row>
    <row r="247" spans="1:8" x14ac:dyDescent="0.5">
      <c r="A247" s="82">
        <v>15</v>
      </c>
      <c r="B247" s="83">
        <v>100000447444</v>
      </c>
      <c r="C247" s="82">
        <v>0</v>
      </c>
      <c r="D247" s="84" t="s">
        <v>340</v>
      </c>
      <c r="E247" s="84" t="s">
        <v>767</v>
      </c>
      <c r="F247" s="85">
        <v>1570225</v>
      </c>
      <c r="G247" s="85">
        <v>-586075.86</v>
      </c>
      <c r="H247" s="85">
        <v>984149.14</v>
      </c>
    </row>
    <row r="248" spans="1:8" x14ac:dyDescent="0.5">
      <c r="A248" s="82">
        <v>16</v>
      </c>
      <c r="B248" s="83">
        <v>100000447571</v>
      </c>
      <c r="C248" s="82">
        <v>0</v>
      </c>
      <c r="D248" s="84" t="s">
        <v>340</v>
      </c>
      <c r="E248" s="84" t="s">
        <v>769</v>
      </c>
      <c r="F248" s="85">
        <v>746325</v>
      </c>
      <c r="G248" s="85">
        <v>-255777.89</v>
      </c>
      <c r="H248" s="85">
        <v>490547.11</v>
      </c>
    </row>
    <row r="249" spans="1:8" x14ac:dyDescent="0.5">
      <c r="A249" s="82">
        <v>17</v>
      </c>
      <c r="B249" s="83">
        <v>100000447572</v>
      </c>
      <c r="C249" s="82">
        <v>0</v>
      </c>
      <c r="D249" s="84" t="s">
        <v>340</v>
      </c>
      <c r="E249" s="84" t="s">
        <v>769</v>
      </c>
      <c r="F249" s="85">
        <v>746325</v>
      </c>
      <c r="G249" s="85">
        <v>-255777.9</v>
      </c>
      <c r="H249" s="85">
        <v>490547.1</v>
      </c>
    </row>
    <row r="250" spans="1:8" x14ac:dyDescent="0.5">
      <c r="A250" s="82">
        <v>18</v>
      </c>
      <c r="B250" s="83">
        <v>100000447573</v>
      </c>
      <c r="C250" s="82">
        <v>0</v>
      </c>
      <c r="D250" s="84" t="s">
        <v>340</v>
      </c>
      <c r="E250" s="84" t="s">
        <v>769</v>
      </c>
      <c r="F250" s="85">
        <v>746325</v>
      </c>
      <c r="G250" s="85">
        <v>-255777.89</v>
      </c>
      <c r="H250" s="85">
        <v>490547.11</v>
      </c>
    </row>
    <row r="251" spans="1:8" x14ac:dyDescent="0.5">
      <c r="A251" s="82">
        <v>19</v>
      </c>
      <c r="B251" s="83">
        <v>100000447574</v>
      </c>
      <c r="C251" s="82">
        <v>0</v>
      </c>
      <c r="D251" s="84" t="s">
        <v>340</v>
      </c>
      <c r="E251" s="84" t="s">
        <v>769</v>
      </c>
      <c r="F251" s="85">
        <v>746325</v>
      </c>
      <c r="G251" s="85">
        <v>-255777.9</v>
      </c>
      <c r="H251" s="85">
        <v>490547.1</v>
      </c>
    </row>
    <row r="252" spans="1:8" x14ac:dyDescent="0.5">
      <c r="A252" s="82">
        <v>20</v>
      </c>
      <c r="B252" s="83">
        <v>100000447575</v>
      </c>
      <c r="C252" s="82">
        <v>0</v>
      </c>
      <c r="D252" s="84" t="s">
        <v>340</v>
      </c>
      <c r="E252" s="84" t="s">
        <v>769</v>
      </c>
      <c r="F252" s="85">
        <v>746325</v>
      </c>
      <c r="G252" s="85">
        <v>-255777.89</v>
      </c>
      <c r="H252" s="85">
        <v>490547.11</v>
      </c>
    </row>
    <row r="253" spans="1:8" x14ac:dyDescent="0.5">
      <c r="A253" s="82">
        <v>21</v>
      </c>
      <c r="B253" s="83">
        <v>100000447576</v>
      </c>
      <c r="C253" s="82">
        <v>0</v>
      </c>
      <c r="D253" s="84" t="s">
        <v>340</v>
      </c>
      <c r="E253" s="84" t="s">
        <v>769</v>
      </c>
      <c r="F253" s="85">
        <v>746325</v>
      </c>
      <c r="G253" s="85">
        <v>-255777.89</v>
      </c>
      <c r="H253" s="85">
        <v>490547.11</v>
      </c>
    </row>
    <row r="254" spans="1:8" x14ac:dyDescent="0.5">
      <c r="A254" s="82">
        <v>22</v>
      </c>
      <c r="B254" s="83">
        <v>100000447577</v>
      </c>
      <c r="C254" s="82">
        <v>0</v>
      </c>
      <c r="D254" s="84" t="s">
        <v>340</v>
      </c>
      <c r="E254" s="84" t="s">
        <v>769</v>
      </c>
      <c r="F254" s="85">
        <v>746325</v>
      </c>
      <c r="G254" s="85">
        <v>-255777.9</v>
      </c>
      <c r="H254" s="85">
        <v>490547.1</v>
      </c>
    </row>
    <row r="255" spans="1:8" x14ac:dyDescent="0.5">
      <c r="A255" s="82">
        <v>23</v>
      </c>
      <c r="B255" s="83">
        <v>100000447578</v>
      </c>
      <c r="C255" s="82">
        <v>0</v>
      </c>
      <c r="D255" s="84" t="s">
        <v>340</v>
      </c>
      <c r="E255" s="84" t="s">
        <v>769</v>
      </c>
      <c r="F255" s="85">
        <v>746325</v>
      </c>
      <c r="G255" s="85">
        <v>-255777.89</v>
      </c>
      <c r="H255" s="85">
        <v>490547.11</v>
      </c>
    </row>
    <row r="256" spans="1:8" x14ac:dyDescent="0.5">
      <c r="A256" s="82">
        <v>24</v>
      </c>
      <c r="B256" s="83">
        <v>100000447579</v>
      </c>
      <c r="C256" s="82">
        <v>0</v>
      </c>
      <c r="D256" s="84" t="s">
        <v>340</v>
      </c>
      <c r="E256" s="84" t="s">
        <v>769</v>
      </c>
      <c r="F256" s="85">
        <v>746325</v>
      </c>
      <c r="G256" s="85">
        <v>-255777.9</v>
      </c>
      <c r="H256" s="85">
        <v>490547.1</v>
      </c>
    </row>
    <row r="257" spans="1:8" x14ac:dyDescent="0.5">
      <c r="A257" s="82">
        <v>25</v>
      </c>
      <c r="B257" s="83">
        <v>100000447580</v>
      </c>
      <c r="C257" s="82">
        <v>0</v>
      </c>
      <c r="D257" s="84" t="s">
        <v>340</v>
      </c>
      <c r="E257" s="84" t="s">
        <v>769</v>
      </c>
      <c r="F257" s="85">
        <v>746325</v>
      </c>
      <c r="G257" s="85">
        <v>-255777.9</v>
      </c>
      <c r="H257" s="85">
        <v>490547.1</v>
      </c>
    </row>
    <row r="258" spans="1:8" x14ac:dyDescent="0.5">
      <c r="A258" s="82">
        <v>26</v>
      </c>
      <c r="B258" s="83">
        <v>100000447581</v>
      </c>
      <c r="C258" s="82">
        <v>0</v>
      </c>
      <c r="D258" s="84" t="s">
        <v>340</v>
      </c>
      <c r="E258" s="84" t="s">
        <v>769</v>
      </c>
      <c r="F258" s="85">
        <v>746325</v>
      </c>
      <c r="G258" s="85">
        <v>-255777.89</v>
      </c>
      <c r="H258" s="85">
        <v>490547.11</v>
      </c>
    </row>
    <row r="259" spans="1:8" x14ac:dyDescent="0.5">
      <c r="A259" s="82">
        <v>27</v>
      </c>
      <c r="B259" s="83">
        <v>100000447582</v>
      </c>
      <c r="C259" s="82">
        <v>0</v>
      </c>
      <c r="D259" s="84" t="s">
        <v>340</v>
      </c>
      <c r="E259" s="84" t="s">
        <v>769</v>
      </c>
      <c r="F259" s="85">
        <v>746325</v>
      </c>
      <c r="G259" s="85">
        <v>-255777.9</v>
      </c>
      <c r="H259" s="85">
        <v>490547.1</v>
      </c>
    </row>
    <row r="260" spans="1:8" x14ac:dyDescent="0.5">
      <c r="A260" s="82">
        <v>28</v>
      </c>
      <c r="B260" s="83">
        <v>100000447583</v>
      </c>
      <c r="C260" s="82">
        <v>0</v>
      </c>
      <c r="D260" s="84" t="s">
        <v>340</v>
      </c>
      <c r="E260" s="84" t="s">
        <v>769</v>
      </c>
      <c r="F260" s="85">
        <v>746325</v>
      </c>
      <c r="G260" s="85">
        <v>-255777.89</v>
      </c>
      <c r="H260" s="85">
        <v>490547.11</v>
      </c>
    </row>
    <row r="261" spans="1:8" x14ac:dyDescent="0.5">
      <c r="A261" s="82">
        <v>29</v>
      </c>
      <c r="B261" s="83">
        <v>100000447584</v>
      </c>
      <c r="C261" s="82">
        <v>0</v>
      </c>
      <c r="D261" s="84" t="s">
        <v>340</v>
      </c>
      <c r="E261" s="84" t="s">
        <v>769</v>
      </c>
      <c r="F261" s="85">
        <v>746325</v>
      </c>
      <c r="G261" s="85">
        <v>-255777.9</v>
      </c>
      <c r="H261" s="85">
        <v>490547.1</v>
      </c>
    </row>
    <row r="262" spans="1:8" x14ac:dyDescent="0.5">
      <c r="A262" s="82">
        <v>30</v>
      </c>
      <c r="B262" s="83">
        <v>100000447585</v>
      </c>
      <c r="C262" s="82">
        <v>0</v>
      </c>
      <c r="D262" s="84" t="s">
        <v>340</v>
      </c>
      <c r="E262" s="84" t="s">
        <v>769</v>
      </c>
      <c r="F262" s="85">
        <v>746325</v>
      </c>
      <c r="G262" s="85">
        <v>-255777.89</v>
      </c>
      <c r="H262" s="85">
        <v>490547.11</v>
      </c>
    </row>
    <row r="263" spans="1:8" x14ac:dyDescent="0.5">
      <c r="A263" s="82">
        <v>31</v>
      </c>
      <c r="B263" s="83">
        <v>100000447586</v>
      </c>
      <c r="C263" s="82">
        <v>0</v>
      </c>
      <c r="D263" s="84" t="s">
        <v>340</v>
      </c>
      <c r="E263" s="84" t="s">
        <v>769</v>
      </c>
      <c r="F263" s="85">
        <v>746325</v>
      </c>
      <c r="G263" s="85">
        <v>-255777.9</v>
      </c>
      <c r="H263" s="85">
        <v>490547.1</v>
      </c>
    </row>
    <row r="264" spans="1:8" x14ac:dyDescent="0.5">
      <c r="A264" s="82">
        <v>32</v>
      </c>
      <c r="B264" s="83">
        <v>100000447587</v>
      </c>
      <c r="C264" s="82">
        <v>0</v>
      </c>
      <c r="D264" s="84" t="s">
        <v>340</v>
      </c>
      <c r="E264" s="84" t="s">
        <v>769</v>
      </c>
      <c r="F264" s="85">
        <v>746325</v>
      </c>
      <c r="G264" s="85">
        <v>-255777.89</v>
      </c>
      <c r="H264" s="85">
        <v>490547.11</v>
      </c>
    </row>
    <row r="265" spans="1:8" x14ac:dyDescent="0.5">
      <c r="A265" s="82">
        <v>33</v>
      </c>
      <c r="B265" s="83">
        <v>100000447588</v>
      </c>
      <c r="C265" s="82">
        <v>0</v>
      </c>
      <c r="D265" s="84" t="s">
        <v>340</v>
      </c>
      <c r="E265" s="84" t="s">
        <v>769</v>
      </c>
      <c r="F265" s="85">
        <v>746325</v>
      </c>
      <c r="G265" s="85">
        <v>-255777.9</v>
      </c>
      <c r="H265" s="85">
        <v>490547.1</v>
      </c>
    </row>
    <row r="266" spans="1:8" x14ac:dyDescent="0.5">
      <c r="A266" s="82">
        <v>34</v>
      </c>
      <c r="B266" s="83">
        <v>100000447589</v>
      </c>
      <c r="C266" s="82">
        <v>0</v>
      </c>
      <c r="D266" s="84" t="s">
        <v>340</v>
      </c>
      <c r="E266" s="84" t="s">
        <v>769</v>
      </c>
      <c r="F266" s="85">
        <v>746325</v>
      </c>
      <c r="G266" s="85">
        <v>-255777.89</v>
      </c>
      <c r="H266" s="85">
        <v>490547.11</v>
      </c>
    </row>
    <row r="267" spans="1:8" x14ac:dyDescent="0.5">
      <c r="A267" s="82">
        <v>35</v>
      </c>
      <c r="B267" s="83">
        <v>100000447590</v>
      </c>
      <c r="C267" s="82">
        <v>0</v>
      </c>
      <c r="D267" s="84" t="s">
        <v>340</v>
      </c>
      <c r="E267" s="84" t="s">
        <v>2105</v>
      </c>
      <c r="F267" s="85">
        <v>746325</v>
      </c>
      <c r="G267" s="85">
        <v>-252003.5</v>
      </c>
      <c r="H267" s="85">
        <v>494321.5</v>
      </c>
    </row>
    <row r="268" spans="1:8" x14ac:dyDescent="0.5">
      <c r="A268" s="82">
        <v>36</v>
      </c>
      <c r="B268" s="83">
        <v>100000447591</v>
      </c>
      <c r="C268" s="82">
        <v>0</v>
      </c>
      <c r="D268" s="84" t="s">
        <v>340</v>
      </c>
      <c r="E268" s="84" t="s">
        <v>2105</v>
      </c>
      <c r="F268" s="85">
        <v>746325</v>
      </c>
      <c r="G268" s="85">
        <v>-252003.49</v>
      </c>
      <c r="H268" s="85">
        <v>494321.51</v>
      </c>
    </row>
    <row r="269" spans="1:8" x14ac:dyDescent="0.5">
      <c r="A269" s="82">
        <v>37</v>
      </c>
      <c r="B269" s="83">
        <v>100000447592</v>
      </c>
      <c r="C269" s="82">
        <v>0</v>
      </c>
      <c r="D269" s="84" t="s">
        <v>340</v>
      </c>
      <c r="E269" s="84" t="s">
        <v>2105</v>
      </c>
      <c r="F269" s="85">
        <v>746325</v>
      </c>
      <c r="G269" s="85">
        <v>-252003.5</v>
      </c>
      <c r="H269" s="85">
        <v>494321.5</v>
      </c>
    </row>
    <row r="270" spans="1:8" x14ac:dyDescent="0.5">
      <c r="A270" s="82">
        <v>38</v>
      </c>
      <c r="B270" s="83">
        <v>100000447593</v>
      </c>
      <c r="C270" s="82">
        <v>0</v>
      </c>
      <c r="D270" s="84" t="s">
        <v>340</v>
      </c>
      <c r="E270" s="84" t="s">
        <v>2105</v>
      </c>
      <c r="F270" s="85">
        <v>746325</v>
      </c>
      <c r="G270" s="85">
        <v>-252003.49</v>
      </c>
      <c r="H270" s="85">
        <v>494321.51</v>
      </c>
    </row>
    <row r="271" spans="1:8" x14ac:dyDescent="0.5">
      <c r="A271" s="82">
        <v>39</v>
      </c>
      <c r="B271" s="83">
        <v>100000447594</v>
      </c>
      <c r="C271" s="82">
        <v>0</v>
      </c>
      <c r="D271" s="84" t="s">
        <v>340</v>
      </c>
      <c r="E271" s="84" t="s">
        <v>2105</v>
      </c>
      <c r="F271" s="85">
        <v>746325</v>
      </c>
      <c r="G271" s="85">
        <v>-252003.5</v>
      </c>
      <c r="H271" s="85">
        <v>494321.5</v>
      </c>
    </row>
    <row r="272" spans="1:8" x14ac:dyDescent="0.5">
      <c r="A272" s="82">
        <v>40</v>
      </c>
      <c r="B272" s="83">
        <v>100000447595</v>
      </c>
      <c r="C272" s="82">
        <v>0</v>
      </c>
      <c r="D272" s="84" t="s">
        <v>340</v>
      </c>
      <c r="E272" s="84" t="s">
        <v>2105</v>
      </c>
      <c r="F272" s="85">
        <v>746325</v>
      </c>
      <c r="G272" s="85">
        <v>-252003.49</v>
      </c>
      <c r="H272" s="85">
        <v>494321.51</v>
      </c>
    </row>
    <row r="273" spans="1:8" x14ac:dyDescent="0.5">
      <c r="A273" s="82">
        <v>41</v>
      </c>
      <c r="B273" s="83">
        <v>100000492918</v>
      </c>
      <c r="C273" s="82">
        <v>0</v>
      </c>
      <c r="D273" s="84" t="s">
        <v>197</v>
      </c>
      <c r="E273" s="84" t="s">
        <v>1808</v>
      </c>
      <c r="F273" s="85">
        <v>119572.5</v>
      </c>
      <c r="G273" s="85">
        <v>-119571.5</v>
      </c>
      <c r="H273" s="84">
        <v>1</v>
      </c>
    </row>
    <row r="274" spans="1:8" x14ac:dyDescent="0.5">
      <c r="A274" s="82">
        <v>42</v>
      </c>
      <c r="B274" s="83">
        <v>100000492923</v>
      </c>
      <c r="C274" s="82">
        <v>0</v>
      </c>
      <c r="D274" s="84" t="s">
        <v>197</v>
      </c>
      <c r="E274" s="84" t="s">
        <v>772</v>
      </c>
      <c r="F274" s="85">
        <v>6865650</v>
      </c>
      <c r="G274" s="85">
        <v>-2815270.73</v>
      </c>
      <c r="H274" s="85">
        <v>4050379.27</v>
      </c>
    </row>
    <row r="275" spans="1:8" x14ac:dyDescent="0.5">
      <c r="A275" s="82">
        <v>43</v>
      </c>
      <c r="B275" s="83">
        <v>100000492928</v>
      </c>
      <c r="C275" s="82">
        <v>0</v>
      </c>
      <c r="D275" s="84" t="s">
        <v>197</v>
      </c>
      <c r="E275" s="84" t="s">
        <v>773</v>
      </c>
      <c r="F275" s="85">
        <v>2114320</v>
      </c>
      <c r="G275" s="85">
        <v>-1210220.3600000001</v>
      </c>
      <c r="H275" s="85">
        <v>904099.64</v>
      </c>
    </row>
    <row r="276" spans="1:8" x14ac:dyDescent="0.5">
      <c r="A276" s="82">
        <v>44</v>
      </c>
      <c r="B276" s="83">
        <v>100000516933</v>
      </c>
      <c r="C276" s="82">
        <v>0</v>
      </c>
      <c r="D276" s="84" t="s">
        <v>518</v>
      </c>
      <c r="E276" s="84" t="s">
        <v>2106</v>
      </c>
      <c r="F276" s="85">
        <v>782063</v>
      </c>
      <c r="G276" s="85">
        <v>-316153.58</v>
      </c>
      <c r="H276" s="85">
        <v>465909.42</v>
      </c>
    </row>
    <row r="277" spans="1:8" x14ac:dyDescent="0.5">
      <c r="A277" s="82">
        <v>45</v>
      </c>
      <c r="B277" s="83">
        <v>100000516934</v>
      </c>
      <c r="C277" s="82">
        <v>0</v>
      </c>
      <c r="D277" s="84" t="s">
        <v>518</v>
      </c>
      <c r="E277" s="84" t="s">
        <v>2106</v>
      </c>
      <c r="F277" s="85">
        <v>782063</v>
      </c>
      <c r="G277" s="85">
        <v>-316153.57</v>
      </c>
      <c r="H277" s="85">
        <v>465909.43</v>
      </c>
    </row>
    <row r="278" spans="1:8" x14ac:dyDescent="0.5">
      <c r="A278" s="82">
        <v>46</v>
      </c>
      <c r="B278" s="83">
        <v>100000516935</v>
      </c>
      <c r="C278" s="82">
        <v>0</v>
      </c>
      <c r="D278" s="84" t="s">
        <v>518</v>
      </c>
      <c r="E278" s="84" t="s">
        <v>2106</v>
      </c>
      <c r="F278" s="85">
        <v>782063</v>
      </c>
      <c r="G278" s="85">
        <v>-316153.58</v>
      </c>
      <c r="H278" s="85">
        <v>465909.42</v>
      </c>
    </row>
    <row r="279" spans="1:8" x14ac:dyDescent="0.5">
      <c r="A279" s="82">
        <v>47</v>
      </c>
      <c r="B279" s="83">
        <v>100000516936</v>
      </c>
      <c r="C279" s="82">
        <v>0</v>
      </c>
      <c r="D279" s="84" t="s">
        <v>518</v>
      </c>
      <c r="E279" s="84" t="s">
        <v>2106</v>
      </c>
      <c r="F279" s="85">
        <v>782063</v>
      </c>
      <c r="G279" s="85">
        <v>-316153.57</v>
      </c>
      <c r="H279" s="85">
        <v>465909.43</v>
      </c>
    </row>
    <row r="280" spans="1:8" x14ac:dyDescent="0.5">
      <c r="A280" s="82">
        <v>48</v>
      </c>
      <c r="B280" s="83">
        <v>100000516937</v>
      </c>
      <c r="C280" s="82">
        <v>0</v>
      </c>
      <c r="D280" s="84" t="s">
        <v>518</v>
      </c>
      <c r="E280" s="84" t="s">
        <v>2106</v>
      </c>
      <c r="F280" s="85">
        <v>782063</v>
      </c>
      <c r="G280" s="85">
        <v>-316153.58</v>
      </c>
      <c r="H280" s="85">
        <v>465909.42</v>
      </c>
    </row>
    <row r="281" spans="1:8" x14ac:dyDescent="0.5">
      <c r="A281" s="82">
        <v>49</v>
      </c>
      <c r="B281" s="83">
        <v>100000516938</v>
      </c>
      <c r="C281" s="82">
        <v>0</v>
      </c>
      <c r="D281" s="84" t="s">
        <v>518</v>
      </c>
      <c r="E281" s="84" t="s">
        <v>2106</v>
      </c>
      <c r="F281" s="85">
        <v>782063</v>
      </c>
      <c r="G281" s="85">
        <v>-316153.57</v>
      </c>
      <c r="H281" s="85">
        <v>465909.43</v>
      </c>
    </row>
    <row r="282" spans="1:8" x14ac:dyDescent="0.5">
      <c r="A282" s="82">
        <v>50</v>
      </c>
      <c r="B282" s="83">
        <v>100000517479</v>
      </c>
      <c r="C282" s="82">
        <v>0</v>
      </c>
      <c r="D282" s="84" t="s">
        <v>518</v>
      </c>
      <c r="E282" s="84" t="s">
        <v>2107</v>
      </c>
      <c r="F282" s="85">
        <v>5517562</v>
      </c>
      <c r="G282" s="85">
        <v>-3284723.23</v>
      </c>
      <c r="H282" s="85">
        <v>2232838.77</v>
      </c>
    </row>
    <row r="283" spans="1:8" x14ac:dyDescent="0.5">
      <c r="A283" s="82">
        <v>51</v>
      </c>
      <c r="B283" s="83">
        <v>100000518015</v>
      </c>
      <c r="C283" s="82">
        <v>0</v>
      </c>
      <c r="D283" s="84" t="s">
        <v>200</v>
      </c>
      <c r="E283" s="84" t="s">
        <v>183</v>
      </c>
      <c r="F283" s="85">
        <v>1183420</v>
      </c>
      <c r="G283" s="85">
        <v>-449994.55</v>
      </c>
      <c r="H283" s="85">
        <v>733425.45</v>
      </c>
    </row>
    <row r="284" spans="1:8" x14ac:dyDescent="0.5">
      <c r="A284" s="82">
        <v>52</v>
      </c>
      <c r="B284" s="83">
        <v>100000548956</v>
      </c>
      <c r="C284" s="82">
        <v>0</v>
      </c>
      <c r="D284" s="84" t="s">
        <v>634</v>
      </c>
      <c r="E284" s="84" t="s">
        <v>2108</v>
      </c>
      <c r="F284" s="85">
        <v>148516</v>
      </c>
      <c r="G284" s="85">
        <v>-102673.62</v>
      </c>
      <c r="H284" s="85">
        <v>45842.38</v>
      </c>
    </row>
    <row r="285" spans="1:8" x14ac:dyDescent="0.5">
      <c r="A285" s="82">
        <v>53</v>
      </c>
      <c r="B285" s="83">
        <v>100000548957</v>
      </c>
      <c r="C285" s="82">
        <v>0</v>
      </c>
      <c r="D285" s="84" t="s">
        <v>634</v>
      </c>
      <c r="E285" s="84" t="s">
        <v>2108</v>
      </c>
      <c r="F285" s="85">
        <v>148516</v>
      </c>
      <c r="G285" s="85">
        <v>-102673.62</v>
      </c>
      <c r="H285" s="85">
        <v>45842.38</v>
      </c>
    </row>
    <row r="286" spans="1:8" x14ac:dyDescent="0.5">
      <c r="A286" s="82">
        <v>54</v>
      </c>
      <c r="B286" s="83">
        <v>100000548958</v>
      </c>
      <c r="C286" s="82">
        <v>0</v>
      </c>
      <c r="D286" s="84" t="s">
        <v>634</v>
      </c>
      <c r="E286" s="84" t="s">
        <v>2108</v>
      </c>
      <c r="F286" s="85">
        <v>148516</v>
      </c>
      <c r="G286" s="85">
        <v>-102673.62</v>
      </c>
      <c r="H286" s="85">
        <v>45842.38</v>
      </c>
    </row>
    <row r="287" spans="1:8" x14ac:dyDescent="0.5">
      <c r="A287" s="82">
        <v>55</v>
      </c>
      <c r="B287" s="83">
        <v>100000548959</v>
      </c>
      <c r="C287" s="82">
        <v>0</v>
      </c>
      <c r="D287" s="84" t="s">
        <v>634</v>
      </c>
      <c r="E287" s="84" t="s">
        <v>2108</v>
      </c>
      <c r="F287" s="85">
        <v>148516</v>
      </c>
      <c r="G287" s="85">
        <v>-102673.62</v>
      </c>
      <c r="H287" s="85">
        <v>45842.38</v>
      </c>
    </row>
    <row r="288" spans="1:8" x14ac:dyDescent="0.5">
      <c r="A288" s="82">
        <v>56</v>
      </c>
      <c r="B288" s="83">
        <v>100000548960</v>
      </c>
      <c r="C288" s="82">
        <v>0</v>
      </c>
      <c r="D288" s="84" t="s">
        <v>634</v>
      </c>
      <c r="E288" s="84" t="s">
        <v>2108</v>
      </c>
      <c r="F288" s="85">
        <v>148516</v>
      </c>
      <c r="G288" s="85">
        <v>-102673.62</v>
      </c>
      <c r="H288" s="85">
        <v>45842.38</v>
      </c>
    </row>
    <row r="289" spans="1:8" x14ac:dyDescent="0.5">
      <c r="A289" s="82">
        <v>57</v>
      </c>
      <c r="B289" s="83">
        <v>100000548961</v>
      </c>
      <c r="C289" s="82">
        <v>0</v>
      </c>
      <c r="D289" s="84" t="s">
        <v>634</v>
      </c>
      <c r="E289" s="84" t="s">
        <v>2108</v>
      </c>
      <c r="F289" s="85">
        <v>148516</v>
      </c>
      <c r="G289" s="85">
        <v>-102673.62</v>
      </c>
      <c r="H289" s="85">
        <v>45842.38</v>
      </c>
    </row>
    <row r="290" spans="1:8" x14ac:dyDescent="0.5">
      <c r="A290" s="82">
        <v>58</v>
      </c>
      <c r="B290" s="83">
        <v>100000548962</v>
      </c>
      <c r="C290" s="82">
        <v>0</v>
      </c>
      <c r="D290" s="84" t="s">
        <v>634</v>
      </c>
      <c r="E290" s="84" t="s">
        <v>2108</v>
      </c>
      <c r="F290" s="85">
        <v>148516</v>
      </c>
      <c r="G290" s="85">
        <v>-102673.62</v>
      </c>
      <c r="H290" s="85">
        <v>45842.38</v>
      </c>
    </row>
    <row r="291" spans="1:8" x14ac:dyDescent="0.5">
      <c r="A291" s="82">
        <v>59</v>
      </c>
      <c r="B291" s="83">
        <v>100000548963</v>
      </c>
      <c r="C291" s="82">
        <v>0</v>
      </c>
      <c r="D291" s="84" t="s">
        <v>634</v>
      </c>
      <c r="E291" s="84" t="s">
        <v>2108</v>
      </c>
      <c r="F291" s="85">
        <v>148516</v>
      </c>
      <c r="G291" s="85">
        <v>-102673.62</v>
      </c>
      <c r="H291" s="85">
        <v>45842.38</v>
      </c>
    </row>
    <row r="292" spans="1:8" x14ac:dyDescent="0.5">
      <c r="A292" s="82">
        <v>60</v>
      </c>
      <c r="B292" s="83">
        <v>100000548964</v>
      </c>
      <c r="C292" s="82">
        <v>0</v>
      </c>
      <c r="D292" s="84" t="s">
        <v>634</v>
      </c>
      <c r="E292" s="84" t="s">
        <v>2108</v>
      </c>
      <c r="F292" s="85">
        <v>148516</v>
      </c>
      <c r="G292" s="85">
        <v>-102673.62</v>
      </c>
      <c r="H292" s="85">
        <v>45842.38</v>
      </c>
    </row>
    <row r="293" spans="1:8" x14ac:dyDescent="0.5">
      <c r="A293" s="82">
        <v>61</v>
      </c>
      <c r="B293" s="83">
        <v>100000548965</v>
      </c>
      <c r="C293" s="82">
        <v>0</v>
      </c>
      <c r="D293" s="84" t="s">
        <v>634</v>
      </c>
      <c r="E293" s="84" t="s">
        <v>2108</v>
      </c>
      <c r="F293" s="85">
        <v>148516</v>
      </c>
      <c r="G293" s="85">
        <v>-102673.61</v>
      </c>
      <c r="H293" s="85">
        <v>45842.39</v>
      </c>
    </row>
    <row r="294" spans="1:8" x14ac:dyDescent="0.5">
      <c r="A294" s="82">
        <v>62</v>
      </c>
      <c r="B294" s="83">
        <v>100000548966</v>
      </c>
      <c r="C294" s="82">
        <v>0</v>
      </c>
      <c r="D294" s="84" t="s">
        <v>634</v>
      </c>
      <c r="E294" s="84" t="s">
        <v>2108</v>
      </c>
      <c r="F294" s="85">
        <v>148516</v>
      </c>
      <c r="G294" s="85">
        <v>-102673.62</v>
      </c>
      <c r="H294" s="85">
        <v>45842.38</v>
      </c>
    </row>
    <row r="295" spans="1:8" x14ac:dyDescent="0.5">
      <c r="A295" s="82">
        <v>63</v>
      </c>
      <c r="B295" s="83">
        <v>100000548967</v>
      </c>
      <c r="C295" s="82">
        <v>0</v>
      </c>
      <c r="D295" s="84" t="s">
        <v>634</v>
      </c>
      <c r="E295" s="84" t="s">
        <v>2108</v>
      </c>
      <c r="F295" s="85">
        <v>148516</v>
      </c>
      <c r="G295" s="85">
        <v>-102673.62</v>
      </c>
      <c r="H295" s="85">
        <v>45842.38</v>
      </c>
    </row>
    <row r="296" spans="1:8" x14ac:dyDescent="0.5">
      <c r="A296" s="82">
        <v>64</v>
      </c>
      <c r="B296" s="83">
        <v>100000548968</v>
      </c>
      <c r="C296" s="82">
        <v>0</v>
      </c>
      <c r="D296" s="84" t="s">
        <v>634</v>
      </c>
      <c r="E296" s="84" t="s">
        <v>2108</v>
      </c>
      <c r="F296" s="85">
        <v>148516</v>
      </c>
      <c r="G296" s="85">
        <v>-102673.61</v>
      </c>
      <c r="H296" s="85">
        <v>45842.39</v>
      </c>
    </row>
    <row r="297" spans="1:8" x14ac:dyDescent="0.5">
      <c r="A297" s="82">
        <v>65</v>
      </c>
      <c r="B297" s="83">
        <v>100000548969</v>
      </c>
      <c r="C297" s="82">
        <v>0</v>
      </c>
      <c r="D297" s="84" t="s">
        <v>634</v>
      </c>
      <c r="E297" s="84" t="s">
        <v>2108</v>
      </c>
      <c r="F297" s="85">
        <v>148516</v>
      </c>
      <c r="G297" s="85">
        <v>-102673.61</v>
      </c>
      <c r="H297" s="85">
        <v>45842.39</v>
      </c>
    </row>
    <row r="298" spans="1:8" x14ac:dyDescent="0.5">
      <c r="A298" s="82">
        <v>66</v>
      </c>
      <c r="B298" s="83">
        <v>100000548970</v>
      </c>
      <c r="C298" s="82">
        <v>0</v>
      </c>
      <c r="D298" s="84" t="s">
        <v>634</v>
      </c>
      <c r="E298" s="84" t="s">
        <v>2108</v>
      </c>
      <c r="F298" s="85">
        <v>148516</v>
      </c>
      <c r="G298" s="85">
        <v>-102673.61</v>
      </c>
      <c r="H298" s="85">
        <v>45842.39</v>
      </c>
    </row>
    <row r="299" spans="1:8" x14ac:dyDescent="0.5">
      <c r="A299" s="82">
        <v>67</v>
      </c>
      <c r="B299" s="83">
        <v>100000548971</v>
      </c>
      <c r="C299" s="82">
        <v>0</v>
      </c>
      <c r="D299" s="84" t="s">
        <v>634</v>
      </c>
      <c r="E299" s="84" t="s">
        <v>2108</v>
      </c>
      <c r="F299" s="85">
        <v>148516</v>
      </c>
      <c r="G299" s="85">
        <v>-102673.62</v>
      </c>
      <c r="H299" s="85">
        <v>45842.38</v>
      </c>
    </row>
    <row r="300" spans="1:8" x14ac:dyDescent="0.5">
      <c r="A300" s="82">
        <v>68</v>
      </c>
      <c r="B300" s="83">
        <v>100000548972</v>
      </c>
      <c r="C300" s="82">
        <v>0</v>
      </c>
      <c r="D300" s="84" t="s">
        <v>634</v>
      </c>
      <c r="E300" s="84" t="s">
        <v>2108</v>
      </c>
      <c r="F300" s="85">
        <v>148516</v>
      </c>
      <c r="G300" s="85">
        <v>-102673.61</v>
      </c>
      <c r="H300" s="85">
        <v>45842.39</v>
      </c>
    </row>
    <row r="301" spans="1:8" x14ac:dyDescent="0.5">
      <c r="A301" s="82">
        <v>69</v>
      </c>
      <c r="B301" s="83">
        <v>100000548973</v>
      </c>
      <c r="C301" s="82">
        <v>0</v>
      </c>
      <c r="D301" s="84" t="s">
        <v>634</v>
      </c>
      <c r="E301" s="84" t="s">
        <v>2108</v>
      </c>
      <c r="F301" s="85">
        <v>148516</v>
      </c>
      <c r="G301" s="85">
        <v>-102673.62</v>
      </c>
      <c r="H301" s="85">
        <v>45842.38</v>
      </c>
    </row>
    <row r="302" spans="1:8" x14ac:dyDescent="0.5">
      <c r="A302" s="82">
        <v>70</v>
      </c>
      <c r="B302" s="83">
        <v>100000548974</v>
      </c>
      <c r="C302" s="82">
        <v>0</v>
      </c>
      <c r="D302" s="84" t="s">
        <v>634</v>
      </c>
      <c r="E302" s="84" t="s">
        <v>2108</v>
      </c>
      <c r="F302" s="85">
        <v>148516</v>
      </c>
      <c r="G302" s="85">
        <v>-102673.61</v>
      </c>
      <c r="H302" s="85">
        <v>45842.39</v>
      </c>
    </row>
    <row r="303" spans="1:8" x14ac:dyDescent="0.5">
      <c r="A303" s="82">
        <v>71</v>
      </c>
      <c r="B303" s="83">
        <v>100000548975</v>
      </c>
      <c r="C303" s="82">
        <v>0</v>
      </c>
      <c r="D303" s="84" t="s">
        <v>634</v>
      </c>
      <c r="E303" s="84" t="s">
        <v>2108</v>
      </c>
      <c r="F303" s="85">
        <v>148516</v>
      </c>
      <c r="G303" s="85">
        <v>-102673.62</v>
      </c>
      <c r="H303" s="85">
        <v>45842.38</v>
      </c>
    </row>
    <row r="304" spans="1:8" x14ac:dyDescent="0.5">
      <c r="A304" s="82">
        <v>72</v>
      </c>
      <c r="B304" s="83">
        <v>100000548976</v>
      </c>
      <c r="C304" s="82">
        <v>0</v>
      </c>
      <c r="D304" s="84" t="s">
        <v>634</v>
      </c>
      <c r="E304" s="84" t="s">
        <v>2108</v>
      </c>
      <c r="F304" s="85">
        <v>148516</v>
      </c>
      <c r="G304" s="85">
        <v>-102673.61</v>
      </c>
      <c r="H304" s="85">
        <v>45842.39</v>
      </c>
    </row>
    <row r="305" spans="1:8" x14ac:dyDescent="0.5">
      <c r="A305" s="82">
        <v>73</v>
      </c>
      <c r="B305" s="83">
        <v>100000548977</v>
      </c>
      <c r="C305" s="82">
        <v>0</v>
      </c>
      <c r="D305" s="84" t="s">
        <v>634</v>
      </c>
      <c r="E305" s="84" t="s">
        <v>2108</v>
      </c>
      <c r="F305" s="85">
        <v>148516</v>
      </c>
      <c r="G305" s="85">
        <v>-102673.62</v>
      </c>
      <c r="H305" s="85">
        <v>45842.38</v>
      </c>
    </row>
    <row r="306" spans="1:8" x14ac:dyDescent="0.5">
      <c r="A306" s="82">
        <v>74</v>
      </c>
      <c r="B306" s="83">
        <v>100000548978</v>
      </c>
      <c r="C306" s="82">
        <v>0</v>
      </c>
      <c r="D306" s="84" t="s">
        <v>634</v>
      </c>
      <c r="E306" s="84" t="s">
        <v>2108</v>
      </c>
      <c r="F306" s="85">
        <v>148516</v>
      </c>
      <c r="G306" s="85">
        <v>-102673.61</v>
      </c>
      <c r="H306" s="85">
        <v>45842.39</v>
      </c>
    </row>
    <row r="307" spans="1:8" x14ac:dyDescent="0.5">
      <c r="A307" s="82">
        <v>75</v>
      </c>
      <c r="B307" s="83">
        <v>100000548979</v>
      </c>
      <c r="C307" s="82">
        <v>0</v>
      </c>
      <c r="D307" s="84" t="s">
        <v>634</v>
      </c>
      <c r="E307" s="84" t="s">
        <v>2108</v>
      </c>
      <c r="F307" s="85">
        <v>148516</v>
      </c>
      <c r="G307" s="85">
        <v>-102673.62</v>
      </c>
      <c r="H307" s="85">
        <v>45842.38</v>
      </c>
    </row>
    <row r="308" spans="1:8" x14ac:dyDescent="0.5">
      <c r="A308" s="82">
        <v>76</v>
      </c>
      <c r="B308" s="83">
        <v>100000548980</v>
      </c>
      <c r="C308" s="82">
        <v>0</v>
      </c>
      <c r="D308" s="84" t="s">
        <v>634</v>
      </c>
      <c r="E308" s="84" t="s">
        <v>2108</v>
      </c>
      <c r="F308" s="85">
        <v>148516</v>
      </c>
      <c r="G308" s="85">
        <v>-102673.61</v>
      </c>
      <c r="H308" s="85">
        <v>45842.39</v>
      </c>
    </row>
    <row r="309" spans="1:8" x14ac:dyDescent="0.5">
      <c r="A309" s="82">
        <v>77</v>
      </c>
      <c r="B309" s="83">
        <v>100000548981</v>
      </c>
      <c r="C309" s="82">
        <v>0</v>
      </c>
      <c r="D309" s="84" t="s">
        <v>634</v>
      </c>
      <c r="E309" s="84" t="s">
        <v>2108</v>
      </c>
      <c r="F309" s="85">
        <v>148516</v>
      </c>
      <c r="G309" s="85">
        <v>-102673.62</v>
      </c>
      <c r="H309" s="85">
        <v>45842.38</v>
      </c>
    </row>
    <row r="310" spans="1:8" x14ac:dyDescent="0.5">
      <c r="A310" s="82">
        <v>78</v>
      </c>
      <c r="B310" s="83">
        <v>100000548982</v>
      </c>
      <c r="C310" s="82">
        <v>0</v>
      </c>
      <c r="D310" s="84" t="s">
        <v>634</v>
      </c>
      <c r="E310" s="84" t="s">
        <v>2108</v>
      </c>
      <c r="F310" s="85">
        <v>148516</v>
      </c>
      <c r="G310" s="85">
        <v>-102673.61</v>
      </c>
      <c r="H310" s="85">
        <v>45842.39</v>
      </c>
    </row>
    <row r="311" spans="1:8" x14ac:dyDescent="0.5">
      <c r="A311" s="82">
        <v>79</v>
      </c>
      <c r="B311" s="83">
        <v>100000548983</v>
      </c>
      <c r="C311" s="82">
        <v>0</v>
      </c>
      <c r="D311" s="84" t="s">
        <v>634</v>
      </c>
      <c r="E311" s="84" t="s">
        <v>2108</v>
      </c>
      <c r="F311" s="85">
        <v>148516</v>
      </c>
      <c r="G311" s="85">
        <v>-102673.62</v>
      </c>
      <c r="H311" s="85">
        <v>45842.38</v>
      </c>
    </row>
    <row r="312" spans="1:8" x14ac:dyDescent="0.5">
      <c r="A312" s="82">
        <v>80</v>
      </c>
      <c r="B312" s="83">
        <v>100000548984</v>
      </c>
      <c r="C312" s="82">
        <v>0</v>
      </c>
      <c r="D312" s="84" t="s">
        <v>634</v>
      </c>
      <c r="E312" s="84" t="s">
        <v>2108</v>
      </c>
      <c r="F312" s="85">
        <v>148516</v>
      </c>
      <c r="G312" s="85">
        <v>-102673.61</v>
      </c>
      <c r="H312" s="85">
        <v>45842.39</v>
      </c>
    </row>
    <row r="313" spans="1:8" x14ac:dyDescent="0.5">
      <c r="A313" s="82">
        <v>81</v>
      </c>
      <c r="B313" s="83">
        <v>100000548985</v>
      </c>
      <c r="C313" s="82">
        <v>0</v>
      </c>
      <c r="D313" s="84" t="s">
        <v>634</v>
      </c>
      <c r="E313" s="84" t="s">
        <v>2108</v>
      </c>
      <c r="F313" s="85">
        <v>148516</v>
      </c>
      <c r="G313" s="85">
        <v>-102673.62</v>
      </c>
      <c r="H313" s="85">
        <v>45842.38</v>
      </c>
    </row>
    <row r="314" spans="1:8" x14ac:dyDescent="0.5">
      <c r="A314" s="82">
        <v>82</v>
      </c>
      <c r="B314" s="83">
        <v>100000548986</v>
      </c>
      <c r="C314" s="82">
        <v>0</v>
      </c>
      <c r="D314" s="84" t="s">
        <v>634</v>
      </c>
      <c r="E314" s="84" t="s">
        <v>2108</v>
      </c>
      <c r="F314" s="85">
        <v>148516</v>
      </c>
      <c r="G314" s="85">
        <v>-102673.61</v>
      </c>
      <c r="H314" s="85">
        <v>45842.39</v>
      </c>
    </row>
    <row r="315" spans="1:8" x14ac:dyDescent="0.5">
      <c r="A315" s="82">
        <v>83</v>
      </c>
      <c r="B315" s="83">
        <v>100000548987</v>
      </c>
      <c r="C315" s="82">
        <v>0</v>
      </c>
      <c r="D315" s="84" t="s">
        <v>634</v>
      </c>
      <c r="E315" s="84" t="s">
        <v>2108</v>
      </c>
      <c r="F315" s="85">
        <v>148516</v>
      </c>
      <c r="G315" s="85">
        <v>-102673.62</v>
      </c>
      <c r="H315" s="85">
        <v>45842.38</v>
      </c>
    </row>
    <row r="316" spans="1:8" x14ac:dyDescent="0.5">
      <c r="A316" s="82">
        <v>84</v>
      </c>
      <c r="B316" s="83">
        <v>100000548988</v>
      </c>
      <c r="C316" s="82">
        <v>0</v>
      </c>
      <c r="D316" s="84" t="s">
        <v>634</v>
      </c>
      <c r="E316" s="84" t="s">
        <v>2108</v>
      </c>
      <c r="F316" s="85">
        <v>148516</v>
      </c>
      <c r="G316" s="85">
        <v>-102673.62</v>
      </c>
      <c r="H316" s="85">
        <v>45842.38</v>
      </c>
    </row>
    <row r="317" spans="1:8" x14ac:dyDescent="0.5">
      <c r="A317" s="82">
        <v>85</v>
      </c>
      <c r="B317" s="83">
        <v>100000548989</v>
      </c>
      <c r="C317" s="82">
        <v>0</v>
      </c>
      <c r="D317" s="84" t="s">
        <v>634</v>
      </c>
      <c r="E317" s="84" t="s">
        <v>2108</v>
      </c>
      <c r="F317" s="85">
        <v>148516</v>
      </c>
      <c r="G317" s="85">
        <v>-102673.61</v>
      </c>
      <c r="H317" s="85">
        <v>45842.39</v>
      </c>
    </row>
    <row r="318" spans="1:8" x14ac:dyDescent="0.5">
      <c r="A318" s="82">
        <v>86</v>
      </c>
      <c r="B318" s="83">
        <v>100000548990</v>
      </c>
      <c r="C318" s="82">
        <v>0</v>
      </c>
      <c r="D318" s="84" t="s">
        <v>634</v>
      </c>
      <c r="E318" s="84" t="s">
        <v>2108</v>
      </c>
      <c r="F318" s="85">
        <v>148516</v>
      </c>
      <c r="G318" s="85">
        <v>-102673.62</v>
      </c>
      <c r="H318" s="85">
        <v>45842.38</v>
      </c>
    </row>
    <row r="319" spans="1:8" x14ac:dyDescent="0.5">
      <c r="A319" s="82">
        <v>87</v>
      </c>
      <c r="B319" s="83">
        <v>100000548991</v>
      </c>
      <c r="C319" s="82">
        <v>0</v>
      </c>
      <c r="D319" s="84" t="s">
        <v>634</v>
      </c>
      <c r="E319" s="84" t="s">
        <v>2108</v>
      </c>
      <c r="F319" s="85">
        <v>148516</v>
      </c>
      <c r="G319" s="85">
        <v>-102673.61</v>
      </c>
      <c r="H319" s="85">
        <v>45842.39</v>
      </c>
    </row>
    <row r="320" spans="1:8" x14ac:dyDescent="0.5">
      <c r="A320" s="82">
        <v>88</v>
      </c>
      <c r="B320" s="83">
        <v>100000548992</v>
      </c>
      <c r="C320" s="82">
        <v>0</v>
      </c>
      <c r="D320" s="84" t="s">
        <v>634</v>
      </c>
      <c r="E320" s="84" t="s">
        <v>2108</v>
      </c>
      <c r="F320" s="85">
        <v>148516</v>
      </c>
      <c r="G320" s="85">
        <v>-102673.61</v>
      </c>
      <c r="H320" s="85">
        <v>45842.39</v>
      </c>
    </row>
    <row r="321" spans="1:8" x14ac:dyDescent="0.5">
      <c r="A321" s="82">
        <v>89</v>
      </c>
      <c r="B321" s="83">
        <v>100000548993</v>
      </c>
      <c r="C321" s="82">
        <v>0</v>
      </c>
      <c r="D321" s="84" t="s">
        <v>634</v>
      </c>
      <c r="E321" s="84" t="s">
        <v>2108</v>
      </c>
      <c r="F321" s="85">
        <v>148516</v>
      </c>
      <c r="G321" s="85">
        <v>-102673.62</v>
      </c>
      <c r="H321" s="85">
        <v>45842.38</v>
      </c>
    </row>
    <row r="322" spans="1:8" x14ac:dyDescent="0.5">
      <c r="A322" s="82">
        <v>90</v>
      </c>
      <c r="B322" s="83">
        <v>100000548994</v>
      </c>
      <c r="C322" s="82">
        <v>0</v>
      </c>
      <c r="D322" s="84" t="s">
        <v>634</v>
      </c>
      <c r="E322" s="84" t="s">
        <v>2108</v>
      </c>
      <c r="F322" s="85">
        <v>148516</v>
      </c>
      <c r="G322" s="85">
        <v>-102673.62</v>
      </c>
      <c r="H322" s="85">
        <v>45842.38</v>
      </c>
    </row>
    <row r="323" spans="1:8" x14ac:dyDescent="0.5">
      <c r="A323" s="82">
        <v>91</v>
      </c>
      <c r="B323" s="83">
        <v>100000548995</v>
      </c>
      <c r="C323" s="82">
        <v>0</v>
      </c>
      <c r="D323" s="84" t="s">
        <v>634</v>
      </c>
      <c r="E323" s="84" t="s">
        <v>2108</v>
      </c>
      <c r="F323" s="85">
        <v>148516</v>
      </c>
      <c r="G323" s="85">
        <v>-102673.61</v>
      </c>
      <c r="H323" s="85">
        <v>45842.39</v>
      </c>
    </row>
    <row r="324" spans="1:8" x14ac:dyDescent="0.5">
      <c r="A324" s="82">
        <v>92</v>
      </c>
      <c r="B324" s="83">
        <v>100000548996</v>
      </c>
      <c r="C324" s="82">
        <v>0</v>
      </c>
      <c r="D324" s="84" t="s">
        <v>634</v>
      </c>
      <c r="E324" s="84" t="s">
        <v>2108</v>
      </c>
      <c r="F324" s="85">
        <v>148516</v>
      </c>
      <c r="G324" s="85">
        <v>-102673.61</v>
      </c>
      <c r="H324" s="85">
        <v>45842.39</v>
      </c>
    </row>
    <row r="325" spans="1:8" x14ac:dyDescent="0.5">
      <c r="A325" s="82">
        <v>93</v>
      </c>
      <c r="B325" s="83">
        <v>100000548997</v>
      </c>
      <c r="C325" s="82">
        <v>0</v>
      </c>
      <c r="D325" s="84" t="s">
        <v>634</v>
      </c>
      <c r="E325" s="84" t="s">
        <v>2108</v>
      </c>
      <c r="F325" s="85">
        <v>148516</v>
      </c>
      <c r="G325" s="85">
        <v>-102673.62</v>
      </c>
      <c r="H325" s="85">
        <v>45842.38</v>
      </c>
    </row>
    <row r="326" spans="1:8" x14ac:dyDescent="0.5">
      <c r="A326" s="82">
        <v>94</v>
      </c>
      <c r="B326" s="83">
        <v>100000548998</v>
      </c>
      <c r="C326" s="82">
        <v>0</v>
      </c>
      <c r="D326" s="84" t="s">
        <v>634</v>
      </c>
      <c r="E326" s="84" t="s">
        <v>2108</v>
      </c>
      <c r="F326" s="85">
        <v>148516</v>
      </c>
      <c r="G326" s="85">
        <v>-102673.62</v>
      </c>
      <c r="H326" s="85">
        <v>45842.38</v>
      </c>
    </row>
    <row r="327" spans="1:8" x14ac:dyDescent="0.5">
      <c r="A327" s="82">
        <v>95</v>
      </c>
      <c r="B327" s="83">
        <v>100000548999</v>
      </c>
      <c r="C327" s="82">
        <v>0</v>
      </c>
      <c r="D327" s="84" t="s">
        <v>634</v>
      </c>
      <c r="E327" s="84" t="s">
        <v>2108</v>
      </c>
      <c r="F327" s="85">
        <v>148516</v>
      </c>
      <c r="G327" s="85">
        <v>-102673.61</v>
      </c>
      <c r="H327" s="85">
        <v>45842.39</v>
      </c>
    </row>
    <row r="328" spans="1:8" x14ac:dyDescent="0.5">
      <c r="A328" s="82">
        <v>96</v>
      </c>
      <c r="B328" s="83">
        <v>100000549000</v>
      </c>
      <c r="C328" s="82">
        <v>0</v>
      </c>
      <c r="D328" s="84" t="s">
        <v>634</v>
      </c>
      <c r="E328" s="84" t="s">
        <v>2108</v>
      </c>
      <c r="F328" s="85">
        <v>148516</v>
      </c>
      <c r="G328" s="85">
        <v>-102673.61</v>
      </c>
      <c r="H328" s="85">
        <v>45842.39</v>
      </c>
    </row>
    <row r="329" spans="1:8" x14ac:dyDescent="0.5">
      <c r="A329" s="82">
        <v>97</v>
      </c>
      <c r="B329" s="83">
        <v>100000549001</v>
      </c>
      <c r="C329" s="82">
        <v>0</v>
      </c>
      <c r="D329" s="84" t="s">
        <v>634</v>
      </c>
      <c r="E329" s="84" t="s">
        <v>2108</v>
      </c>
      <c r="F329" s="85">
        <v>148516</v>
      </c>
      <c r="G329" s="85">
        <v>-102673.62</v>
      </c>
      <c r="H329" s="85">
        <v>45842.38</v>
      </c>
    </row>
    <row r="330" spans="1:8" x14ac:dyDescent="0.5">
      <c r="A330" s="82">
        <v>98</v>
      </c>
      <c r="B330" s="83">
        <v>100000549002</v>
      </c>
      <c r="C330" s="82">
        <v>0</v>
      </c>
      <c r="D330" s="84" t="s">
        <v>634</v>
      </c>
      <c r="E330" s="84" t="s">
        <v>2108</v>
      </c>
      <c r="F330" s="85">
        <v>148516</v>
      </c>
      <c r="G330" s="85">
        <v>-102673.61</v>
      </c>
      <c r="H330" s="85">
        <v>45842.39</v>
      </c>
    </row>
    <row r="331" spans="1:8" x14ac:dyDescent="0.5">
      <c r="A331" s="82">
        <v>99</v>
      </c>
      <c r="B331" s="83">
        <v>100000549003</v>
      </c>
      <c r="C331" s="82">
        <v>0</v>
      </c>
      <c r="D331" s="84" t="s">
        <v>634</v>
      </c>
      <c r="E331" s="84" t="s">
        <v>2108</v>
      </c>
      <c r="F331" s="85">
        <v>148516</v>
      </c>
      <c r="G331" s="85">
        <v>-102673.62</v>
      </c>
      <c r="H331" s="85">
        <v>45842.38</v>
      </c>
    </row>
    <row r="332" spans="1:8" x14ac:dyDescent="0.5">
      <c r="A332" s="82">
        <v>100</v>
      </c>
      <c r="B332" s="83">
        <v>100000549004</v>
      </c>
      <c r="C332" s="82">
        <v>0</v>
      </c>
      <c r="D332" s="84" t="s">
        <v>634</v>
      </c>
      <c r="E332" s="84" t="s">
        <v>2108</v>
      </c>
      <c r="F332" s="85">
        <v>148516</v>
      </c>
      <c r="G332" s="85">
        <v>-102673.61</v>
      </c>
      <c r="H332" s="85">
        <v>45842.39</v>
      </c>
    </row>
    <row r="333" spans="1:8" x14ac:dyDescent="0.5">
      <c r="A333" s="82">
        <v>101</v>
      </c>
      <c r="B333" s="83">
        <v>100000549005</v>
      </c>
      <c r="C333" s="82">
        <v>0</v>
      </c>
      <c r="D333" s="84" t="s">
        <v>634</v>
      </c>
      <c r="E333" s="84" t="s">
        <v>2108</v>
      </c>
      <c r="F333" s="85">
        <v>148516</v>
      </c>
      <c r="G333" s="85">
        <v>-102673.62</v>
      </c>
      <c r="H333" s="85">
        <v>45842.38</v>
      </c>
    </row>
    <row r="334" spans="1:8" x14ac:dyDescent="0.5">
      <c r="A334" s="82">
        <v>102</v>
      </c>
      <c r="B334" s="83">
        <v>100000549006</v>
      </c>
      <c r="C334" s="82">
        <v>0</v>
      </c>
      <c r="D334" s="84" t="s">
        <v>634</v>
      </c>
      <c r="E334" s="84" t="s">
        <v>2108</v>
      </c>
      <c r="F334" s="85">
        <v>148516</v>
      </c>
      <c r="G334" s="85">
        <v>-102673.61</v>
      </c>
      <c r="H334" s="85">
        <v>45842.39</v>
      </c>
    </row>
    <row r="335" spans="1:8" x14ac:dyDescent="0.5">
      <c r="A335" s="82">
        <v>103</v>
      </c>
      <c r="B335" s="83">
        <v>100000549007</v>
      </c>
      <c r="C335" s="82">
        <v>0</v>
      </c>
      <c r="D335" s="84" t="s">
        <v>634</v>
      </c>
      <c r="E335" s="84" t="s">
        <v>2108</v>
      </c>
      <c r="F335" s="85">
        <v>148516</v>
      </c>
      <c r="G335" s="85">
        <v>-102673.62</v>
      </c>
      <c r="H335" s="85">
        <v>45842.38</v>
      </c>
    </row>
    <row r="336" spans="1:8" x14ac:dyDescent="0.5">
      <c r="A336" s="82">
        <v>104</v>
      </c>
      <c r="B336" s="83">
        <v>100000549008</v>
      </c>
      <c r="C336" s="82">
        <v>0</v>
      </c>
      <c r="D336" s="84" t="s">
        <v>634</v>
      </c>
      <c r="E336" s="84" t="s">
        <v>2108</v>
      </c>
      <c r="F336" s="85">
        <v>148516</v>
      </c>
      <c r="G336" s="85">
        <v>-102673.61</v>
      </c>
      <c r="H336" s="85">
        <v>45842.39</v>
      </c>
    </row>
    <row r="337" spans="1:8" x14ac:dyDescent="0.5">
      <c r="A337" s="82">
        <v>105</v>
      </c>
      <c r="B337" s="83">
        <v>100000549009</v>
      </c>
      <c r="C337" s="82">
        <v>0</v>
      </c>
      <c r="D337" s="84" t="s">
        <v>634</v>
      </c>
      <c r="E337" s="84" t="s">
        <v>2108</v>
      </c>
      <c r="F337" s="85">
        <v>148516</v>
      </c>
      <c r="G337" s="85">
        <v>-102673.62</v>
      </c>
      <c r="H337" s="85">
        <v>45842.38</v>
      </c>
    </row>
    <row r="338" spans="1:8" x14ac:dyDescent="0.5">
      <c r="A338" s="82">
        <v>106</v>
      </c>
      <c r="B338" s="83">
        <v>100000549010</v>
      </c>
      <c r="C338" s="82">
        <v>0</v>
      </c>
      <c r="D338" s="84" t="s">
        <v>634</v>
      </c>
      <c r="E338" s="84" t="s">
        <v>2108</v>
      </c>
      <c r="F338" s="85">
        <v>148516</v>
      </c>
      <c r="G338" s="85">
        <v>-102673.62</v>
      </c>
      <c r="H338" s="85">
        <v>45842.38</v>
      </c>
    </row>
    <row r="339" spans="1:8" x14ac:dyDescent="0.5">
      <c r="A339" s="82">
        <v>107</v>
      </c>
      <c r="B339" s="83">
        <v>100000549011</v>
      </c>
      <c r="C339" s="82">
        <v>0</v>
      </c>
      <c r="D339" s="84" t="s">
        <v>634</v>
      </c>
      <c r="E339" s="84" t="s">
        <v>2108</v>
      </c>
      <c r="F339" s="85">
        <v>148516</v>
      </c>
      <c r="G339" s="85">
        <v>-102673.61</v>
      </c>
      <c r="H339" s="85">
        <v>45842.39</v>
      </c>
    </row>
    <row r="340" spans="1:8" x14ac:dyDescent="0.5">
      <c r="A340" s="82">
        <v>108</v>
      </c>
      <c r="B340" s="83">
        <v>100000549012</v>
      </c>
      <c r="C340" s="82">
        <v>0</v>
      </c>
      <c r="D340" s="84" t="s">
        <v>634</v>
      </c>
      <c r="E340" s="84" t="s">
        <v>2108</v>
      </c>
      <c r="F340" s="85">
        <v>148516</v>
      </c>
      <c r="G340" s="85">
        <v>-102673.62</v>
      </c>
      <c r="H340" s="85">
        <v>45842.38</v>
      </c>
    </row>
    <row r="341" spans="1:8" x14ac:dyDescent="0.5">
      <c r="A341" s="82">
        <v>109</v>
      </c>
      <c r="B341" s="83">
        <v>100000549013</v>
      </c>
      <c r="C341" s="82">
        <v>0</v>
      </c>
      <c r="D341" s="84" t="s">
        <v>634</v>
      </c>
      <c r="E341" s="84" t="s">
        <v>2108</v>
      </c>
      <c r="F341" s="85">
        <v>148516</v>
      </c>
      <c r="G341" s="85">
        <v>-102673.61</v>
      </c>
      <c r="H341" s="85">
        <v>45842.39</v>
      </c>
    </row>
    <row r="342" spans="1:8" x14ac:dyDescent="0.5">
      <c r="A342" s="82">
        <v>110</v>
      </c>
      <c r="B342" s="83">
        <v>100000549014</v>
      </c>
      <c r="C342" s="82">
        <v>0</v>
      </c>
      <c r="D342" s="84" t="s">
        <v>634</v>
      </c>
      <c r="E342" s="84" t="s">
        <v>2108</v>
      </c>
      <c r="F342" s="85">
        <v>148516</v>
      </c>
      <c r="G342" s="85">
        <v>-102673.62</v>
      </c>
      <c r="H342" s="85">
        <v>45842.38</v>
      </c>
    </row>
    <row r="343" spans="1:8" x14ac:dyDescent="0.5">
      <c r="A343" s="82">
        <v>111</v>
      </c>
      <c r="B343" s="83">
        <v>100000549015</v>
      </c>
      <c r="C343" s="82">
        <v>0</v>
      </c>
      <c r="D343" s="84" t="s">
        <v>634</v>
      </c>
      <c r="E343" s="84" t="s">
        <v>2108</v>
      </c>
      <c r="F343" s="85">
        <v>148516</v>
      </c>
      <c r="G343" s="85">
        <v>-102673.61</v>
      </c>
      <c r="H343" s="85">
        <v>45842.39</v>
      </c>
    </row>
    <row r="344" spans="1:8" x14ac:dyDescent="0.5">
      <c r="A344" s="82">
        <v>112</v>
      </c>
      <c r="B344" s="83">
        <v>100000549016</v>
      </c>
      <c r="C344" s="82">
        <v>0</v>
      </c>
      <c r="D344" s="84" t="s">
        <v>634</v>
      </c>
      <c r="E344" s="84" t="s">
        <v>2108</v>
      </c>
      <c r="F344" s="85">
        <v>148516</v>
      </c>
      <c r="G344" s="85">
        <v>-102673.62</v>
      </c>
      <c r="H344" s="85">
        <v>45842.38</v>
      </c>
    </row>
    <row r="345" spans="1:8" x14ac:dyDescent="0.5">
      <c r="A345" s="82">
        <v>113</v>
      </c>
      <c r="B345" s="83">
        <v>100000549017</v>
      </c>
      <c r="C345" s="82">
        <v>0</v>
      </c>
      <c r="D345" s="84" t="s">
        <v>634</v>
      </c>
      <c r="E345" s="84" t="s">
        <v>2108</v>
      </c>
      <c r="F345" s="85">
        <v>148516</v>
      </c>
      <c r="G345" s="85">
        <v>-102673.61</v>
      </c>
      <c r="H345" s="85">
        <v>45842.39</v>
      </c>
    </row>
    <row r="346" spans="1:8" x14ac:dyDescent="0.5">
      <c r="A346" s="82">
        <v>114</v>
      </c>
      <c r="B346" s="83">
        <v>100000549018</v>
      </c>
      <c r="C346" s="82">
        <v>0</v>
      </c>
      <c r="D346" s="84" t="s">
        <v>634</v>
      </c>
      <c r="E346" s="84" t="s">
        <v>2108</v>
      </c>
      <c r="F346" s="85">
        <v>148516</v>
      </c>
      <c r="G346" s="85">
        <v>-102673.61</v>
      </c>
      <c r="H346" s="85">
        <v>45842.39</v>
      </c>
    </row>
    <row r="347" spans="1:8" x14ac:dyDescent="0.5">
      <c r="A347" s="82">
        <v>115</v>
      </c>
      <c r="B347" s="83">
        <v>100000549019</v>
      </c>
      <c r="C347" s="82">
        <v>0</v>
      </c>
      <c r="D347" s="84" t="s">
        <v>634</v>
      </c>
      <c r="E347" s="84" t="s">
        <v>2108</v>
      </c>
      <c r="F347" s="85">
        <v>148516</v>
      </c>
      <c r="G347" s="85">
        <v>-102673.62</v>
      </c>
      <c r="H347" s="85">
        <v>45842.38</v>
      </c>
    </row>
    <row r="348" spans="1:8" x14ac:dyDescent="0.5">
      <c r="A348" s="82">
        <v>116</v>
      </c>
      <c r="B348" s="83">
        <v>100000549020</v>
      </c>
      <c r="C348" s="82">
        <v>0</v>
      </c>
      <c r="D348" s="84" t="s">
        <v>634</v>
      </c>
      <c r="E348" s="84" t="s">
        <v>2108</v>
      </c>
      <c r="F348" s="85">
        <v>148516</v>
      </c>
      <c r="G348" s="85">
        <v>-102673.62</v>
      </c>
      <c r="H348" s="85">
        <v>45842.38</v>
      </c>
    </row>
    <row r="349" spans="1:8" x14ac:dyDescent="0.5">
      <c r="A349" s="82">
        <v>117</v>
      </c>
      <c r="B349" s="83">
        <v>100000549021</v>
      </c>
      <c r="C349" s="82">
        <v>0</v>
      </c>
      <c r="D349" s="84" t="s">
        <v>634</v>
      </c>
      <c r="E349" s="84" t="s">
        <v>2108</v>
      </c>
      <c r="F349" s="85">
        <v>148516</v>
      </c>
      <c r="G349" s="85">
        <v>-102673.60000000001</v>
      </c>
      <c r="H349" s="85">
        <v>45842.400000000001</v>
      </c>
    </row>
    <row r="350" spans="1:8" x14ac:dyDescent="0.5">
      <c r="A350" s="82">
        <v>118</v>
      </c>
      <c r="B350" s="83">
        <v>100000549022</v>
      </c>
      <c r="C350" s="82">
        <v>0</v>
      </c>
      <c r="D350" s="84" t="s">
        <v>634</v>
      </c>
      <c r="E350" s="84" t="s">
        <v>2108</v>
      </c>
      <c r="F350" s="85">
        <v>148516</v>
      </c>
      <c r="G350" s="85">
        <v>-102673.62</v>
      </c>
      <c r="H350" s="85">
        <v>45842.38</v>
      </c>
    </row>
    <row r="351" spans="1:8" x14ac:dyDescent="0.5">
      <c r="A351" s="82">
        <v>119</v>
      </c>
      <c r="B351" s="83">
        <v>100000549023</v>
      </c>
      <c r="C351" s="82">
        <v>0</v>
      </c>
      <c r="D351" s="84" t="s">
        <v>634</v>
      </c>
      <c r="E351" s="84" t="s">
        <v>2108</v>
      </c>
      <c r="F351" s="85">
        <v>148516</v>
      </c>
      <c r="G351" s="85">
        <v>-102673.60000000001</v>
      </c>
      <c r="H351" s="85">
        <v>45842.400000000001</v>
      </c>
    </row>
    <row r="352" spans="1:8" x14ac:dyDescent="0.5">
      <c r="A352" s="82">
        <v>120</v>
      </c>
      <c r="B352" s="83">
        <v>100000549024</v>
      </c>
      <c r="C352" s="82">
        <v>0</v>
      </c>
      <c r="D352" s="84" t="s">
        <v>634</v>
      </c>
      <c r="E352" s="84" t="s">
        <v>2108</v>
      </c>
      <c r="F352" s="85">
        <v>148516</v>
      </c>
      <c r="G352" s="85">
        <v>-102673.60000000001</v>
      </c>
      <c r="H352" s="85">
        <v>45842.400000000001</v>
      </c>
    </row>
    <row r="353" spans="1:8" x14ac:dyDescent="0.5">
      <c r="A353" s="82">
        <v>121</v>
      </c>
      <c r="B353" s="83">
        <v>100000549025</v>
      </c>
      <c r="C353" s="82">
        <v>0</v>
      </c>
      <c r="D353" s="84" t="s">
        <v>634</v>
      </c>
      <c r="E353" s="84" t="s">
        <v>2108</v>
      </c>
      <c r="F353" s="85">
        <v>148516</v>
      </c>
      <c r="G353" s="85">
        <v>-102673.62</v>
      </c>
      <c r="H353" s="85">
        <v>45842.38</v>
      </c>
    </row>
    <row r="354" spans="1:8" x14ac:dyDescent="0.5">
      <c r="A354" s="82">
        <v>122</v>
      </c>
      <c r="B354" s="83">
        <v>100000549026</v>
      </c>
      <c r="C354" s="82">
        <v>0</v>
      </c>
      <c r="D354" s="84" t="s">
        <v>634</v>
      </c>
      <c r="E354" s="84" t="s">
        <v>2108</v>
      </c>
      <c r="F354" s="85">
        <v>148516</v>
      </c>
      <c r="G354" s="85">
        <v>-102673.60000000001</v>
      </c>
      <c r="H354" s="85">
        <v>45842.400000000001</v>
      </c>
    </row>
    <row r="355" spans="1:8" x14ac:dyDescent="0.5">
      <c r="A355" s="82">
        <v>123</v>
      </c>
      <c r="B355" s="83">
        <v>100000549027</v>
      </c>
      <c r="C355" s="82">
        <v>0</v>
      </c>
      <c r="D355" s="84" t="s">
        <v>634</v>
      </c>
      <c r="E355" s="84" t="s">
        <v>2108</v>
      </c>
      <c r="F355" s="85">
        <v>148516</v>
      </c>
      <c r="G355" s="85">
        <v>-102673.62</v>
      </c>
      <c r="H355" s="85">
        <v>45842.38</v>
      </c>
    </row>
    <row r="356" spans="1:8" x14ac:dyDescent="0.5">
      <c r="A356" s="82">
        <v>124</v>
      </c>
      <c r="B356" s="83">
        <v>100000549028</v>
      </c>
      <c r="C356" s="82">
        <v>0</v>
      </c>
      <c r="D356" s="84" t="s">
        <v>634</v>
      </c>
      <c r="E356" s="84" t="s">
        <v>2108</v>
      </c>
      <c r="F356" s="85">
        <v>148516</v>
      </c>
      <c r="G356" s="85">
        <v>-102673.60000000001</v>
      </c>
      <c r="H356" s="85">
        <v>45842.400000000001</v>
      </c>
    </row>
    <row r="357" spans="1:8" x14ac:dyDescent="0.5">
      <c r="A357" s="82">
        <v>125</v>
      </c>
      <c r="B357" s="83">
        <v>100000549029</v>
      </c>
      <c r="C357" s="82">
        <v>0</v>
      </c>
      <c r="D357" s="84" t="s">
        <v>634</v>
      </c>
      <c r="E357" s="84" t="s">
        <v>2108</v>
      </c>
      <c r="F357" s="85">
        <v>148516</v>
      </c>
      <c r="G357" s="85">
        <v>-102673.62</v>
      </c>
      <c r="H357" s="85">
        <v>45842.38</v>
      </c>
    </row>
    <row r="358" spans="1:8" x14ac:dyDescent="0.5">
      <c r="A358" s="82">
        <v>126</v>
      </c>
      <c r="B358" s="83">
        <v>100000549030</v>
      </c>
      <c r="C358" s="82">
        <v>0</v>
      </c>
      <c r="D358" s="84" t="s">
        <v>634</v>
      </c>
      <c r="E358" s="84" t="s">
        <v>2108</v>
      </c>
      <c r="F358" s="85">
        <v>148516</v>
      </c>
      <c r="G358" s="85">
        <v>-102673.62</v>
      </c>
      <c r="H358" s="85">
        <v>45842.38</v>
      </c>
    </row>
    <row r="359" spans="1:8" x14ac:dyDescent="0.5">
      <c r="A359" s="82">
        <v>127</v>
      </c>
      <c r="B359" s="83">
        <v>100000549031</v>
      </c>
      <c r="C359" s="82">
        <v>0</v>
      </c>
      <c r="D359" s="84" t="s">
        <v>634</v>
      </c>
      <c r="E359" s="84" t="s">
        <v>2108</v>
      </c>
      <c r="F359" s="85">
        <v>148516</v>
      </c>
      <c r="G359" s="85">
        <v>-102673.60000000001</v>
      </c>
      <c r="H359" s="85">
        <v>45842.400000000001</v>
      </c>
    </row>
    <row r="360" spans="1:8" x14ac:dyDescent="0.5">
      <c r="A360" s="82">
        <v>128</v>
      </c>
      <c r="B360" s="83">
        <v>100000549032</v>
      </c>
      <c r="C360" s="82">
        <v>0</v>
      </c>
      <c r="D360" s="84" t="s">
        <v>634</v>
      </c>
      <c r="E360" s="84" t="s">
        <v>2108</v>
      </c>
      <c r="F360" s="85">
        <v>148516</v>
      </c>
      <c r="G360" s="85">
        <v>-102673.62</v>
      </c>
      <c r="H360" s="85">
        <v>45842.38</v>
      </c>
    </row>
    <row r="361" spans="1:8" x14ac:dyDescent="0.5">
      <c r="A361" s="82">
        <v>129</v>
      </c>
      <c r="B361" s="83">
        <v>100000549033</v>
      </c>
      <c r="C361" s="82">
        <v>0</v>
      </c>
      <c r="D361" s="84" t="s">
        <v>634</v>
      </c>
      <c r="E361" s="84" t="s">
        <v>2108</v>
      </c>
      <c r="F361" s="85">
        <v>148516</v>
      </c>
      <c r="G361" s="85">
        <v>-102673.60000000001</v>
      </c>
      <c r="H361" s="85">
        <v>45842.400000000001</v>
      </c>
    </row>
    <row r="362" spans="1:8" x14ac:dyDescent="0.5">
      <c r="A362" s="82">
        <v>130</v>
      </c>
      <c r="B362" s="83">
        <v>100000549034</v>
      </c>
      <c r="C362" s="82">
        <v>0</v>
      </c>
      <c r="D362" s="84" t="s">
        <v>634</v>
      </c>
      <c r="E362" s="84" t="s">
        <v>2108</v>
      </c>
      <c r="F362" s="85">
        <v>148516</v>
      </c>
      <c r="G362" s="85">
        <v>-102673.62</v>
      </c>
      <c r="H362" s="85">
        <v>45842.38</v>
      </c>
    </row>
    <row r="363" spans="1:8" x14ac:dyDescent="0.5">
      <c r="A363" s="82">
        <v>131</v>
      </c>
      <c r="B363" s="83">
        <v>100000549035</v>
      </c>
      <c r="C363" s="82">
        <v>0</v>
      </c>
      <c r="D363" s="84" t="s">
        <v>634</v>
      </c>
      <c r="E363" s="84" t="s">
        <v>2108</v>
      </c>
      <c r="F363" s="85">
        <v>148516</v>
      </c>
      <c r="G363" s="85">
        <v>-102673.60000000001</v>
      </c>
      <c r="H363" s="85">
        <v>45842.400000000001</v>
      </c>
    </row>
    <row r="364" spans="1:8" x14ac:dyDescent="0.5">
      <c r="A364" s="82">
        <v>132</v>
      </c>
      <c r="B364" s="83">
        <v>100000549036</v>
      </c>
      <c r="C364" s="82">
        <v>0</v>
      </c>
      <c r="D364" s="84" t="s">
        <v>634</v>
      </c>
      <c r="E364" s="84" t="s">
        <v>2108</v>
      </c>
      <c r="F364" s="85">
        <v>148516</v>
      </c>
      <c r="G364" s="85">
        <v>-102673.62</v>
      </c>
      <c r="H364" s="85">
        <v>45842.38</v>
      </c>
    </row>
    <row r="365" spans="1:8" x14ac:dyDescent="0.5">
      <c r="A365" s="82">
        <v>133</v>
      </c>
      <c r="B365" s="83">
        <v>100000549037</v>
      </c>
      <c r="C365" s="82">
        <v>0</v>
      </c>
      <c r="D365" s="84" t="s">
        <v>634</v>
      </c>
      <c r="E365" s="84" t="s">
        <v>2108</v>
      </c>
      <c r="F365" s="85">
        <v>148516</v>
      </c>
      <c r="G365" s="85">
        <v>-102673.60000000001</v>
      </c>
      <c r="H365" s="85">
        <v>45842.400000000001</v>
      </c>
    </row>
    <row r="366" spans="1:8" x14ac:dyDescent="0.5">
      <c r="A366" s="82">
        <v>134</v>
      </c>
      <c r="B366" s="83">
        <v>100000549038</v>
      </c>
      <c r="C366" s="82">
        <v>0</v>
      </c>
      <c r="D366" s="84" t="s">
        <v>634</v>
      </c>
      <c r="E366" s="84" t="s">
        <v>2108</v>
      </c>
      <c r="F366" s="85">
        <v>148516</v>
      </c>
      <c r="G366" s="85">
        <v>-102673.62</v>
      </c>
      <c r="H366" s="85">
        <v>45842.38</v>
      </c>
    </row>
    <row r="367" spans="1:8" x14ac:dyDescent="0.5">
      <c r="A367" s="82">
        <v>135</v>
      </c>
      <c r="B367" s="83">
        <v>100000549039</v>
      </c>
      <c r="C367" s="82">
        <v>0</v>
      </c>
      <c r="D367" s="84" t="s">
        <v>634</v>
      </c>
      <c r="E367" s="84" t="s">
        <v>2108</v>
      </c>
      <c r="F367" s="85">
        <v>148516</v>
      </c>
      <c r="G367" s="85">
        <v>-102673.60000000001</v>
      </c>
      <c r="H367" s="85">
        <v>45842.400000000001</v>
      </c>
    </row>
    <row r="368" spans="1:8" x14ac:dyDescent="0.5">
      <c r="A368" s="82">
        <v>136</v>
      </c>
      <c r="B368" s="83">
        <v>100000549040</v>
      </c>
      <c r="C368" s="82">
        <v>0</v>
      </c>
      <c r="D368" s="84" t="s">
        <v>634</v>
      </c>
      <c r="E368" s="84" t="s">
        <v>2108</v>
      </c>
      <c r="F368" s="85">
        <v>148516</v>
      </c>
      <c r="G368" s="85">
        <v>-102673.62</v>
      </c>
      <c r="H368" s="85">
        <v>45842.38</v>
      </c>
    </row>
    <row r="369" spans="1:8" x14ac:dyDescent="0.5">
      <c r="A369" s="82">
        <v>137</v>
      </c>
      <c r="B369" s="83">
        <v>100000549041</v>
      </c>
      <c r="C369" s="82">
        <v>0</v>
      </c>
      <c r="D369" s="84" t="s">
        <v>634</v>
      </c>
      <c r="E369" s="84" t="s">
        <v>2108</v>
      </c>
      <c r="F369" s="85">
        <v>148516</v>
      </c>
      <c r="G369" s="85">
        <v>-102673.60000000001</v>
      </c>
      <c r="H369" s="85">
        <v>45842.400000000001</v>
      </c>
    </row>
    <row r="370" spans="1:8" x14ac:dyDescent="0.5">
      <c r="A370" s="82">
        <v>138</v>
      </c>
      <c r="B370" s="83">
        <v>100000549042</v>
      </c>
      <c r="C370" s="82">
        <v>0</v>
      </c>
      <c r="D370" s="84" t="s">
        <v>634</v>
      </c>
      <c r="E370" s="84" t="s">
        <v>2108</v>
      </c>
      <c r="F370" s="85">
        <v>148516</v>
      </c>
      <c r="G370" s="85">
        <v>-102673.60000000001</v>
      </c>
      <c r="H370" s="85">
        <v>45842.400000000001</v>
      </c>
    </row>
    <row r="371" spans="1:8" x14ac:dyDescent="0.5">
      <c r="A371" s="82">
        <v>139</v>
      </c>
      <c r="B371" s="83">
        <v>100000549043</v>
      </c>
      <c r="C371" s="82">
        <v>0</v>
      </c>
      <c r="D371" s="84" t="s">
        <v>634</v>
      </c>
      <c r="E371" s="84" t="s">
        <v>2108</v>
      </c>
      <c r="F371" s="85">
        <v>148516</v>
      </c>
      <c r="G371" s="85">
        <v>-102673.62</v>
      </c>
      <c r="H371" s="85">
        <v>45842.38</v>
      </c>
    </row>
    <row r="372" spans="1:8" x14ac:dyDescent="0.5">
      <c r="A372" s="82">
        <v>140</v>
      </c>
      <c r="B372" s="83">
        <v>100000549044</v>
      </c>
      <c r="C372" s="82">
        <v>0</v>
      </c>
      <c r="D372" s="84" t="s">
        <v>634</v>
      </c>
      <c r="E372" s="84" t="s">
        <v>2108</v>
      </c>
      <c r="F372" s="85">
        <v>148516</v>
      </c>
      <c r="G372" s="85">
        <v>-102673.62</v>
      </c>
      <c r="H372" s="85">
        <v>45842.38</v>
      </c>
    </row>
    <row r="373" spans="1:8" x14ac:dyDescent="0.5">
      <c r="A373" s="82">
        <v>141</v>
      </c>
      <c r="B373" s="83">
        <v>100000549045</v>
      </c>
      <c r="C373" s="82">
        <v>0</v>
      </c>
      <c r="D373" s="84" t="s">
        <v>634</v>
      </c>
      <c r="E373" s="84" t="s">
        <v>2108</v>
      </c>
      <c r="F373" s="85">
        <v>148516</v>
      </c>
      <c r="G373" s="85">
        <v>-102673.60000000001</v>
      </c>
      <c r="H373" s="85">
        <v>45842.400000000001</v>
      </c>
    </row>
    <row r="374" spans="1:8" x14ac:dyDescent="0.5">
      <c r="A374" s="82">
        <v>142</v>
      </c>
      <c r="B374" s="83">
        <v>100000549046</v>
      </c>
      <c r="C374" s="82">
        <v>0</v>
      </c>
      <c r="D374" s="84" t="s">
        <v>634</v>
      </c>
      <c r="E374" s="84" t="s">
        <v>2108</v>
      </c>
      <c r="F374" s="85">
        <v>148516</v>
      </c>
      <c r="G374" s="85">
        <v>-102673.60000000001</v>
      </c>
      <c r="H374" s="85">
        <v>45842.400000000001</v>
      </c>
    </row>
    <row r="375" spans="1:8" x14ac:dyDescent="0.5">
      <c r="A375" s="82">
        <v>143</v>
      </c>
      <c r="B375" s="83">
        <v>100000549047</v>
      </c>
      <c r="C375" s="82">
        <v>0</v>
      </c>
      <c r="D375" s="84" t="s">
        <v>634</v>
      </c>
      <c r="E375" s="84" t="s">
        <v>2108</v>
      </c>
      <c r="F375" s="85">
        <v>148516</v>
      </c>
      <c r="G375" s="85">
        <v>-102673.62</v>
      </c>
      <c r="H375" s="85">
        <v>45842.38</v>
      </c>
    </row>
    <row r="376" spans="1:8" x14ac:dyDescent="0.5">
      <c r="A376" s="82">
        <v>144</v>
      </c>
      <c r="B376" s="83">
        <v>100000549048</v>
      </c>
      <c r="C376" s="82">
        <v>0</v>
      </c>
      <c r="D376" s="84" t="s">
        <v>634</v>
      </c>
      <c r="E376" s="84" t="s">
        <v>2108</v>
      </c>
      <c r="F376" s="85">
        <v>148516</v>
      </c>
      <c r="G376" s="85">
        <v>-102673.62</v>
      </c>
      <c r="H376" s="85">
        <v>45842.38</v>
      </c>
    </row>
    <row r="377" spans="1:8" x14ac:dyDescent="0.5">
      <c r="A377" s="82">
        <v>145</v>
      </c>
      <c r="B377" s="83">
        <v>100000549049</v>
      </c>
      <c r="C377" s="82">
        <v>0</v>
      </c>
      <c r="D377" s="84" t="s">
        <v>634</v>
      </c>
      <c r="E377" s="84" t="s">
        <v>2108</v>
      </c>
      <c r="F377" s="85">
        <v>148516</v>
      </c>
      <c r="G377" s="85">
        <v>-102673.60000000001</v>
      </c>
      <c r="H377" s="85">
        <v>45842.400000000001</v>
      </c>
    </row>
    <row r="378" spans="1:8" x14ac:dyDescent="0.5">
      <c r="A378" s="82">
        <v>146</v>
      </c>
      <c r="B378" s="83">
        <v>100000549050</v>
      </c>
      <c r="C378" s="82">
        <v>0</v>
      </c>
      <c r="D378" s="84" t="s">
        <v>634</v>
      </c>
      <c r="E378" s="84" t="s">
        <v>2108</v>
      </c>
      <c r="F378" s="85">
        <v>148516</v>
      </c>
      <c r="G378" s="85">
        <v>-102673.60000000001</v>
      </c>
      <c r="H378" s="85">
        <v>45842.400000000001</v>
      </c>
    </row>
    <row r="379" spans="1:8" x14ac:dyDescent="0.5">
      <c r="A379" s="82">
        <v>147</v>
      </c>
      <c r="B379" s="83">
        <v>100000549051</v>
      </c>
      <c r="C379" s="82">
        <v>0</v>
      </c>
      <c r="D379" s="84" t="s">
        <v>634</v>
      </c>
      <c r="E379" s="84" t="s">
        <v>2108</v>
      </c>
      <c r="F379" s="85">
        <v>148516</v>
      </c>
      <c r="G379" s="85">
        <v>-102673.62</v>
      </c>
      <c r="H379" s="85">
        <v>45842.38</v>
      </c>
    </row>
    <row r="380" spans="1:8" x14ac:dyDescent="0.5">
      <c r="A380" s="82">
        <v>148</v>
      </c>
      <c r="B380" s="83">
        <v>100000549052</v>
      </c>
      <c r="C380" s="82">
        <v>0</v>
      </c>
      <c r="D380" s="84" t="s">
        <v>634</v>
      </c>
      <c r="E380" s="84" t="s">
        <v>2108</v>
      </c>
      <c r="F380" s="85">
        <v>148516</v>
      </c>
      <c r="G380" s="85">
        <v>-102673.62</v>
      </c>
      <c r="H380" s="85">
        <v>45842.38</v>
      </c>
    </row>
    <row r="381" spans="1:8" x14ac:dyDescent="0.5">
      <c r="A381" s="82">
        <v>149</v>
      </c>
      <c r="B381" s="83">
        <v>100000549053</v>
      </c>
      <c r="C381" s="82">
        <v>0</v>
      </c>
      <c r="D381" s="84" t="s">
        <v>634</v>
      </c>
      <c r="E381" s="84" t="s">
        <v>2108</v>
      </c>
      <c r="F381" s="85">
        <v>148516</v>
      </c>
      <c r="G381" s="85">
        <v>-102673.60000000001</v>
      </c>
      <c r="H381" s="85">
        <v>45842.400000000001</v>
      </c>
    </row>
    <row r="382" spans="1:8" x14ac:dyDescent="0.5">
      <c r="A382" s="82">
        <v>150</v>
      </c>
      <c r="B382" s="83">
        <v>100000549054</v>
      </c>
      <c r="C382" s="82">
        <v>0</v>
      </c>
      <c r="D382" s="84" t="s">
        <v>634</v>
      </c>
      <c r="E382" s="84" t="s">
        <v>2108</v>
      </c>
      <c r="F382" s="85">
        <v>148516</v>
      </c>
      <c r="G382" s="85">
        <v>-102673.62</v>
      </c>
      <c r="H382" s="85">
        <v>45842.38</v>
      </c>
    </row>
    <row r="383" spans="1:8" x14ac:dyDescent="0.5">
      <c r="A383" s="82">
        <v>151</v>
      </c>
      <c r="B383" s="83">
        <v>100000549056</v>
      </c>
      <c r="C383" s="82">
        <v>0</v>
      </c>
      <c r="D383" s="84" t="s">
        <v>634</v>
      </c>
      <c r="E383" s="84" t="s">
        <v>2108</v>
      </c>
      <c r="F383" s="85">
        <v>148516</v>
      </c>
      <c r="G383" s="85">
        <v>-102673.60000000001</v>
      </c>
      <c r="H383" s="85">
        <v>45842.400000000001</v>
      </c>
    </row>
    <row r="384" spans="1:8" x14ac:dyDescent="0.5">
      <c r="A384" s="82">
        <v>152</v>
      </c>
      <c r="B384" s="83">
        <v>100000549057</v>
      </c>
      <c r="C384" s="82">
        <v>0</v>
      </c>
      <c r="D384" s="84" t="s">
        <v>634</v>
      </c>
      <c r="E384" s="84" t="s">
        <v>2108</v>
      </c>
      <c r="F384" s="85">
        <v>148516</v>
      </c>
      <c r="G384" s="85">
        <v>-102673.60000000001</v>
      </c>
      <c r="H384" s="85">
        <v>45842.400000000001</v>
      </c>
    </row>
    <row r="385" spans="1:8" x14ac:dyDescent="0.5">
      <c r="A385" s="82">
        <v>153</v>
      </c>
      <c r="B385" s="83">
        <v>100000549058</v>
      </c>
      <c r="C385" s="82">
        <v>0</v>
      </c>
      <c r="D385" s="84" t="s">
        <v>634</v>
      </c>
      <c r="E385" s="84" t="s">
        <v>2108</v>
      </c>
      <c r="F385" s="85">
        <v>148516</v>
      </c>
      <c r="G385" s="85">
        <v>-102673.62</v>
      </c>
      <c r="H385" s="85">
        <v>45842.38</v>
      </c>
    </row>
    <row r="386" spans="1:8" x14ac:dyDescent="0.5">
      <c r="A386" s="82">
        <v>154</v>
      </c>
      <c r="B386" s="83">
        <v>100000549059</v>
      </c>
      <c r="C386" s="82">
        <v>0</v>
      </c>
      <c r="D386" s="84" t="s">
        <v>634</v>
      </c>
      <c r="E386" s="84" t="s">
        <v>2108</v>
      </c>
      <c r="F386" s="85">
        <v>148516</v>
      </c>
      <c r="G386" s="85">
        <v>-102673.62</v>
      </c>
      <c r="H386" s="85">
        <v>45842.38</v>
      </c>
    </row>
    <row r="387" spans="1:8" x14ac:dyDescent="0.5">
      <c r="A387" s="82">
        <v>155</v>
      </c>
      <c r="B387" s="83">
        <v>100000549060</v>
      </c>
      <c r="C387" s="82">
        <v>0</v>
      </c>
      <c r="D387" s="84" t="s">
        <v>634</v>
      </c>
      <c r="E387" s="84" t="s">
        <v>2108</v>
      </c>
      <c r="F387" s="85">
        <v>148516</v>
      </c>
      <c r="G387" s="85">
        <v>-102673.60000000001</v>
      </c>
      <c r="H387" s="85">
        <v>45842.400000000001</v>
      </c>
    </row>
    <row r="388" spans="1:8" x14ac:dyDescent="0.5">
      <c r="A388" s="82">
        <v>156</v>
      </c>
      <c r="B388" s="83">
        <v>100000549061</v>
      </c>
      <c r="C388" s="82">
        <v>0</v>
      </c>
      <c r="D388" s="84" t="s">
        <v>634</v>
      </c>
      <c r="E388" s="84" t="s">
        <v>2108</v>
      </c>
      <c r="F388" s="85">
        <v>148516</v>
      </c>
      <c r="G388" s="85">
        <v>-102673.60000000001</v>
      </c>
      <c r="H388" s="85">
        <v>45842.400000000001</v>
      </c>
    </row>
    <row r="389" spans="1:8" x14ac:dyDescent="0.5">
      <c r="A389" s="82">
        <v>157</v>
      </c>
      <c r="B389" s="83">
        <v>100000549062</v>
      </c>
      <c r="C389" s="82">
        <v>0</v>
      </c>
      <c r="D389" s="84" t="s">
        <v>634</v>
      </c>
      <c r="E389" s="84" t="s">
        <v>2108</v>
      </c>
      <c r="F389" s="85">
        <v>148516</v>
      </c>
      <c r="G389" s="85">
        <v>-102673.62</v>
      </c>
      <c r="H389" s="85">
        <v>45842.38</v>
      </c>
    </row>
    <row r="390" spans="1:8" x14ac:dyDescent="0.5">
      <c r="A390" s="82">
        <v>158</v>
      </c>
      <c r="B390" s="83">
        <v>100000549063</v>
      </c>
      <c r="C390" s="82">
        <v>0</v>
      </c>
      <c r="D390" s="84" t="s">
        <v>634</v>
      </c>
      <c r="E390" s="84" t="s">
        <v>2108</v>
      </c>
      <c r="F390" s="85">
        <v>148516</v>
      </c>
      <c r="G390" s="85">
        <v>-102673.62</v>
      </c>
      <c r="H390" s="85">
        <v>45842.38</v>
      </c>
    </row>
    <row r="391" spans="1:8" x14ac:dyDescent="0.5">
      <c r="A391" s="82">
        <v>159</v>
      </c>
      <c r="B391" s="83">
        <v>100000549064</v>
      </c>
      <c r="C391" s="82">
        <v>0</v>
      </c>
      <c r="D391" s="84" t="s">
        <v>634</v>
      </c>
      <c r="E391" s="84" t="s">
        <v>2108</v>
      </c>
      <c r="F391" s="85">
        <v>148516</v>
      </c>
      <c r="G391" s="85">
        <v>-102673.60000000001</v>
      </c>
      <c r="H391" s="85">
        <v>45842.400000000001</v>
      </c>
    </row>
    <row r="392" spans="1:8" x14ac:dyDescent="0.5">
      <c r="A392" s="82">
        <v>160</v>
      </c>
      <c r="B392" s="83">
        <v>100000549065</v>
      </c>
      <c r="C392" s="82">
        <v>0</v>
      </c>
      <c r="D392" s="84" t="s">
        <v>634</v>
      </c>
      <c r="E392" s="84" t="s">
        <v>2108</v>
      </c>
      <c r="F392" s="85">
        <v>148516</v>
      </c>
      <c r="G392" s="85">
        <v>-102673.60000000001</v>
      </c>
      <c r="H392" s="85">
        <v>45842.400000000001</v>
      </c>
    </row>
    <row r="393" spans="1:8" x14ac:dyDescent="0.5">
      <c r="A393" s="82">
        <v>161</v>
      </c>
      <c r="B393" s="83">
        <v>100000549066</v>
      </c>
      <c r="C393" s="82">
        <v>0</v>
      </c>
      <c r="D393" s="84" t="s">
        <v>634</v>
      </c>
      <c r="E393" s="84" t="s">
        <v>2108</v>
      </c>
      <c r="F393" s="85">
        <v>148516</v>
      </c>
      <c r="G393" s="85">
        <v>-102673.62</v>
      </c>
      <c r="H393" s="85">
        <v>45842.38</v>
      </c>
    </row>
    <row r="394" spans="1:8" x14ac:dyDescent="0.5">
      <c r="A394" s="82">
        <v>162</v>
      </c>
      <c r="B394" s="83">
        <v>100000549067</v>
      </c>
      <c r="C394" s="82">
        <v>0</v>
      </c>
      <c r="D394" s="84" t="s">
        <v>634</v>
      </c>
      <c r="E394" s="84" t="s">
        <v>2108</v>
      </c>
      <c r="F394" s="85">
        <v>148516</v>
      </c>
      <c r="G394" s="85">
        <v>-102673.62</v>
      </c>
      <c r="H394" s="85">
        <v>45842.38</v>
      </c>
    </row>
    <row r="395" spans="1:8" x14ac:dyDescent="0.5">
      <c r="A395" s="82">
        <v>163</v>
      </c>
      <c r="B395" s="83">
        <v>100000549068</v>
      </c>
      <c r="C395" s="82">
        <v>0</v>
      </c>
      <c r="D395" s="84" t="s">
        <v>634</v>
      </c>
      <c r="E395" s="84" t="s">
        <v>2108</v>
      </c>
      <c r="F395" s="85">
        <v>148516</v>
      </c>
      <c r="G395" s="85">
        <v>-102673.60000000001</v>
      </c>
      <c r="H395" s="85">
        <v>45842.400000000001</v>
      </c>
    </row>
    <row r="396" spans="1:8" x14ac:dyDescent="0.5">
      <c r="A396" s="82">
        <v>164</v>
      </c>
      <c r="B396" s="83">
        <v>100000549069</v>
      </c>
      <c r="C396" s="82">
        <v>0</v>
      </c>
      <c r="D396" s="84" t="s">
        <v>634</v>
      </c>
      <c r="E396" s="84" t="s">
        <v>2108</v>
      </c>
      <c r="F396" s="85">
        <v>148516</v>
      </c>
      <c r="G396" s="85">
        <v>-102673.60000000001</v>
      </c>
      <c r="H396" s="85">
        <v>45842.400000000001</v>
      </c>
    </row>
    <row r="397" spans="1:8" x14ac:dyDescent="0.5">
      <c r="A397" s="82">
        <v>165</v>
      </c>
      <c r="B397" s="83">
        <v>100000549070</v>
      </c>
      <c r="C397" s="82">
        <v>0</v>
      </c>
      <c r="D397" s="84" t="s">
        <v>634</v>
      </c>
      <c r="E397" s="84" t="s">
        <v>2108</v>
      </c>
      <c r="F397" s="85">
        <v>148516</v>
      </c>
      <c r="G397" s="85">
        <v>-102673.62</v>
      </c>
      <c r="H397" s="85">
        <v>45842.38</v>
      </c>
    </row>
    <row r="398" spans="1:8" x14ac:dyDescent="0.5">
      <c r="A398" s="82">
        <v>166</v>
      </c>
      <c r="B398" s="83">
        <v>100000549071</v>
      </c>
      <c r="C398" s="82">
        <v>0</v>
      </c>
      <c r="D398" s="84" t="s">
        <v>634</v>
      </c>
      <c r="E398" s="84" t="s">
        <v>2108</v>
      </c>
      <c r="F398" s="85">
        <v>148516</v>
      </c>
      <c r="G398" s="85">
        <v>-102673.62</v>
      </c>
      <c r="H398" s="85">
        <v>45842.38</v>
      </c>
    </row>
    <row r="399" spans="1:8" x14ac:dyDescent="0.5">
      <c r="A399" s="82">
        <v>167</v>
      </c>
      <c r="B399" s="83">
        <v>100000549072</v>
      </c>
      <c r="C399" s="82">
        <v>0</v>
      </c>
      <c r="D399" s="84" t="s">
        <v>634</v>
      </c>
      <c r="E399" s="84" t="s">
        <v>2108</v>
      </c>
      <c r="F399" s="85">
        <v>148516</v>
      </c>
      <c r="G399" s="85">
        <v>-102673.60000000001</v>
      </c>
      <c r="H399" s="85">
        <v>45842.400000000001</v>
      </c>
    </row>
    <row r="400" spans="1:8" x14ac:dyDescent="0.5">
      <c r="A400" s="82">
        <v>168</v>
      </c>
      <c r="B400" s="83">
        <v>100000549073</v>
      </c>
      <c r="C400" s="82">
        <v>0</v>
      </c>
      <c r="D400" s="84" t="s">
        <v>634</v>
      </c>
      <c r="E400" s="84" t="s">
        <v>2108</v>
      </c>
      <c r="F400" s="85">
        <v>148516</v>
      </c>
      <c r="G400" s="85">
        <v>-102673.60000000001</v>
      </c>
      <c r="H400" s="85">
        <v>45842.400000000001</v>
      </c>
    </row>
    <row r="401" spans="1:8" x14ac:dyDescent="0.5">
      <c r="A401" s="82">
        <v>169</v>
      </c>
      <c r="B401" s="83">
        <v>100000549074</v>
      </c>
      <c r="C401" s="82">
        <v>0</v>
      </c>
      <c r="D401" s="84" t="s">
        <v>634</v>
      </c>
      <c r="E401" s="84" t="s">
        <v>2108</v>
      </c>
      <c r="F401" s="85">
        <v>148516</v>
      </c>
      <c r="G401" s="85">
        <v>-102673.62</v>
      </c>
      <c r="H401" s="85">
        <v>45842.38</v>
      </c>
    </row>
    <row r="402" spans="1:8" x14ac:dyDescent="0.5">
      <c r="A402" s="82">
        <v>170</v>
      </c>
      <c r="B402" s="83">
        <v>100000549075</v>
      </c>
      <c r="C402" s="82">
        <v>0</v>
      </c>
      <c r="D402" s="84" t="s">
        <v>634</v>
      </c>
      <c r="E402" s="84" t="s">
        <v>2108</v>
      </c>
      <c r="F402" s="85">
        <v>148516</v>
      </c>
      <c r="G402" s="85">
        <v>-102673.62</v>
      </c>
      <c r="H402" s="85">
        <v>45842.38</v>
      </c>
    </row>
    <row r="403" spans="1:8" x14ac:dyDescent="0.5">
      <c r="A403" s="82">
        <v>171</v>
      </c>
      <c r="B403" s="83">
        <v>100000549076</v>
      </c>
      <c r="C403" s="82">
        <v>0</v>
      </c>
      <c r="D403" s="84" t="s">
        <v>634</v>
      </c>
      <c r="E403" s="84" t="s">
        <v>2108</v>
      </c>
      <c r="F403" s="85">
        <v>148516</v>
      </c>
      <c r="G403" s="85">
        <v>-102673.60000000001</v>
      </c>
      <c r="H403" s="85">
        <v>45842.400000000001</v>
      </c>
    </row>
    <row r="404" spans="1:8" x14ac:dyDescent="0.5">
      <c r="A404" s="82">
        <v>172</v>
      </c>
      <c r="B404" s="83">
        <v>100000549077</v>
      </c>
      <c r="C404" s="82">
        <v>0</v>
      </c>
      <c r="D404" s="84" t="s">
        <v>634</v>
      </c>
      <c r="E404" s="84" t="s">
        <v>2108</v>
      </c>
      <c r="F404" s="85">
        <v>148516</v>
      </c>
      <c r="G404" s="85">
        <v>-102673.62</v>
      </c>
      <c r="H404" s="85">
        <v>45842.38</v>
      </c>
    </row>
    <row r="405" spans="1:8" x14ac:dyDescent="0.5">
      <c r="A405" s="82">
        <v>173</v>
      </c>
      <c r="B405" s="83">
        <v>100000549078</v>
      </c>
      <c r="C405" s="82">
        <v>0</v>
      </c>
      <c r="D405" s="84" t="s">
        <v>634</v>
      </c>
      <c r="E405" s="84" t="s">
        <v>2108</v>
      </c>
      <c r="F405" s="85">
        <v>148516</v>
      </c>
      <c r="G405" s="85">
        <v>-102673.60000000001</v>
      </c>
      <c r="H405" s="85">
        <v>45842.400000000001</v>
      </c>
    </row>
    <row r="406" spans="1:8" x14ac:dyDescent="0.5">
      <c r="A406" s="82">
        <v>174</v>
      </c>
      <c r="B406" s="83">
        <v>100000549079</v>
      </c>
      <c r="C406" s="82">
        <v>0</v>
      </c>
      <c r="D406" s="84" t="s">
        <v>634</v>
      </c>
      <c r="E406" s="84" t="s">
        <v>2108</v>
      </c>
      <c r="F406" s="85">
        <v>148516</v>
      </c>
      <c r="G406" s="85">
        <v>-102673.62</v>
      </c>
      <c r="H406" s="85">
        <v>45842.38</v>
      </c>
    </row>
    <row r="407" spans="1:8" x14ac:dyDescent="0.5">
      <c r="A407" s="82">
        <v>175</v>
      </c>
      <c r="B407" s="83">
        <v>100000549080</v>
      </c>
      <c r="C407" s="82">
        <v>0</v>
      </c>
      <c r="D407" s="84" t="s">
        <v>634</v>
      </c>
      <c r="E407" s="84" t="s">
        <v>2108</v>
      </c>
      <c r="F407" s="85">
        <v>148516</v>
      </c>
      <c r="G407" s="85">
        <v>-102673.60000000001</v>
      </c>
      <c r="H407" s="85">
        <v>45842.400000000001</v>
      </c>
    </row>
    <row r="408" spans="1:8" x14ac:dyDescent="0.5">
      <c r="A408" s="82">
        <v>176</v>
      </c>
      <c r="B408" s="83">
        <v>100000549081</v>
      </c>
      <c r="C408" s="82">
        <v>0</v>
      </c>
      <c r="D408" s="84" t="s">
        <v>634</v>
      </c>
      <c r="E408" s="84" t="s">
        <v>2108</v>
      </c>
      <c r="F408" s="85">
        <v>148516</v>
      </c>
      <c r="G408" s="85">
        <v>-102673.60000000001</v>
      </c>
      <c r="H408" s="85">
        <v>45842.400000000001</v>
      </c>
    </row>
    <row r="409" spans="1:8" x14ac:dyDescent="0.5">
      <c r="A409" s="82">
        <v>177</v>
      </c>
      <c r="B409" s="83">
        <v>100000549082</v>
      </c>
      <c r="C409" s="82">
        <v>0</v>
      </c>
      <c r="D409" s="84" t="s">
        <v>634</v>
      </c>
      <c r="E409" s="84" t="s">
        <v>2108</v>
      </c>
      <c r="F409" s="85">
        <v>148516</v>
      </c>
      <c r="G409" s="85">
        <v>-102673.62</v>
      </c>
      <c r="H409" s="85">
        <v>45842.38</v>
      </c>
    </row>
    <row r="410" spans="1:8" x14ac:dyDescent="0.5">
      <c r="A410" s="82">
        <v>178</v>
      </c>
      <c r="B410" s="83">
        <v>100000549083</v>
      </c>
      <c r="C410" s="82">
        <v>0</v>
      </c>
      <c r="D410" s="84" t="s">
        <v>634</v>
      </c>
      <c r="E410" s="84" t="s">
        <v>2108</v>
      </c>
      <c r="F410" s="85">
        <v>148516</v>
      </c>
      <c r="G410" s="85">
        <v>-102673.60000000001</v>
      </c>
      <c r="H410" s="85">
        <v>45842.400000000001</v>
      </c>
    </row>
    <row r="411" spans="1:8" x14ac:dyDescent="0.5">
      <c r="A411" s="82">
        <v>179</v>
      </c>
      <c r="B411" s="83">
        <v>100000549084</v>
      </c>
      <c r="C411" s="82">
        <v>0</v>
      </c>
      <c r="D411" s="84" t="s">
        <v>634</v>
      </c>
      <c r="E411" s="84" t="s">
        <v>2108</v>
      </c>
      <c r="F411" s="85">
        <v>148516</v>
      </c>
      <c r="G411" s="85">
        <v>-102673.62</v>
      </c>
      <c r="H411" s="85">
        <v>45842.38</v>
      </c>
    </row>
    <row r="412" spans="1:8" x14ac:dyDescent="0.5">
      <c r="A412" s="82">
        <v>180</v>
      </c>
      <c r="B412" s="83">
        <v>100000549085</v>
      </c>
      <c r="C412" s="82">
        <v>0</v>
      </c>
      <c r="D412" s="84" t="s">
        <v>634</v>
      </c>
      <c r="E412" s="84" t="s">
        <v>2108</v>
      </c>
      <c r="F412" s="85">
        <v>148516</v>
      </c>
      <c r="G412" s="85">
        <v>-102673.62</v>
      </c>
      <c r="H412" s="85">
        <v>45842.38</v>
      </c>
    </row>
    <row r="413" spans="1:8" x14ac:dyDescent="0.5">
      <c r="A413" s="82">
        <v>181</v>
      </c>
      <c r="B413" s="83">
        <v>100000549086</v>
      </c>
      <c r="C413" s="82">
        <v>0</v>
      </c>
      <c r="D413" s="84" t="s">
        <v>634</v>
      </c>
      <c r="E413" s="84" t="s">
        <v>2108</v>
      </c>
      <c r="F413" s="85">
        <v>148516</v>
      </c>
      <c r="G413" s="85">
        <v>-102673.60000000001</v>
      </c>
      <c r="H413" s="85">
        <v>45842.400000000001</v>
      </c>
    </row>
    <row r="414" spans="1:8" x14ac:dyDescent="0.5">
      <c r="A414" s="82">
        <v>182</v>
      </c>
      <c r="B414" s="83">
        <v>100000549087</v>
      </c>
      <c r="C414" s="82">
        <v>0</v>
      </c>
      <c r="D414" s="84" t="s">
        <v>634</v>
      </c>
      <c r="E414" s="84" t="s">
        <v>2108</v>
      </c>
      <c r="F414" s="85">
        <v>148516</v>
      </c>
      <c r="G414" s="85">
        <v>-102673.62</v>
      </c>
      <c r="H414" s="85">
        <v>45842.38</v>
      </c>
    </row>
    <row r="415" spans="1:8" x14ac:dyDescent="0.5">
      <c r="A415" s="82">
        <v>183</v>
      </c>
      <c r="B415" s="83">
        <v>100000549088</v>
      </c>
      <c r="C415" s="82">
        <v>0</v>
      </c>
      <c r="D415" s="84" t="s">
        <v>634</v>
      </c>
      <c r="E415" s="84" t="s">
        <v>2108</v>
      </c>
      <c r="F415" s="85">
        <v>148516</v>
      </c>
      <c r="G415" s="85">
        <v>-102673.60000000001</v>
      </c>
      <c r="H415" s="85">
        <v>45842.400000000001</v>
      </c>
    </row>
    <row r="416" spans="1:8" x14ac:dyDescent="0.5">
      <c r="A416" s="82">
        <v>184</v>
      </c>
      <c r="B416" s="83">
        <v>100000549089</v>
      </c>
      <c r="C416" s="82">
        <v>0</v>
      </c>
      <c r="D416" s="84" t="s">
        <v>634</v>
      </c>
      <c r="E416" s="84" t="s">
        <v>2108</v>
      </c>
      <c r="F416" s="85">
        <v>148516</v>
      </c>
      <c r="G416" s="85">
        <v>-102673.62</v>
      </c>
      <c r="H416" s="85">
        <v>45842.38</v>
      </c>
    </row>
    <row r="417" spans="1:8" x14ac:dyDescent="0.5">
      <c r="A417" s="82">
        <v>185</v>
      </c>
      <c r="B417" s="83">
        <v>100000549090</v>
      </c>
      <c r="C417" s="82">
        <v>0</v>
      </c>
      <c r="D417" s="84" t="s">
        <v>634</v>
      </c>
      <c r="E417" s="84" t="s">
        <v>2108</v>
      </c>
      <c r="F417" s="85">
        <v>148516</v>
      </c>
      <c r="G417" s="85">
        <v>-102673.60000000001</v>
      </c>
      <c r="H417" s="85">
        <v>45842.400000000001</v>
      </c>
    </row>
    <row r="418" spans="1:8" x14ac:dyDescent="0.5">
      <c r="A418" s="82">
        <v>186</v>
      </c>
      <c r="B418" s="83">
        <v>100000549091</v>
      </c>
      <c r="C418" s="82">
        <v>0</v>
      </c>
      <c r="D418" s="84" t="s">
        <v>634</v>
      </c>
      <c r="E418" s="84" t="s">
        <v>2108</v>
      </c>
      <c r="F418" s="85">
        <v>148516</v>
      </c>
      <c r="G418" s="85">
        <v>-102673.62</v>
      </c>
      <c r="H418" s="85">
        <v>45842.38</v>
      </c>
    </row>
    <row r="419" spans="1:8" x14ac:dyDescent="0.5">
      <c r="A419" s="82">
        <v>187</v>
      </c>
      <c r="B419" s="83">
        <v>100000549092</v>
      </c>
      <c r="C419" s="82">
        <v>0</v>
      </c>
      <c r="D419" s="84" t="s">
        <v>634</v>
      </c>
      <c r="E419" s="84" t="s">
        <v>2108</v>
      </c>
      <c r="F419" s="85">
        <v>148516</v>
      </c>
      <c r="G419" s="85">
        <v>-102673.60000000001</v>
      </c>
      <c r="H419" s="85">
        <v>45842.400000000001</v>
      </c>
    </row>
    <row r="420" spans="1:8" x14ac:dyDescent="0.5">
      <c r="A420" s="82">
        <v>188</v>
      </c>
      <c r="B420" s="83">
        <v>100000549093</v>
      </c>
      <c r="C420" s="82">
        <v>0</v>
      </c>
      <c r="D420" s="84" t="s">
        <v>634</v>
      </c>
      <c r="E420" s="84" t="s">
        <v>2108</v>
      </c>
      <c r="F420" s="85">
        <v>148516</v>
      </c>
      <c r="G420" s="85">
        <v>-102673.62</v>
      </c>
      <c r="H420" s="85">
        <v>45842.38</v>
      </c>
    </row>
    <row r="421" spans="1:8" x14ac:dyDescent="0.5">
      <c r="A421" s="82">
        <v>189</v>
      </c>
      <c r="B421" s="83">
        <v>100000570757</v>
      </c>
      <c r="C421" s="82">
        <v>0</v>
      </c>
      <c r="D421" s="84" t="s">
        <v>131</v>
      </c>
      <c r="E421" s="84" t="s">
        <v>1294</v>
      </c>
      <c r="F421" s="85">
        <v>755089</v>
      </c>
      <c r="G421" s="85">
        <v>-96317.75</v>
      </c>
      <c r="H421" s="85">
        <v>658771.25</v>
      </c>
    </row>
    <row r="422" spans="1:8" x14ac:dyDescent="0.5">
      <c r="A422" s="82">
        <v>190</v>
      </c>
      <c r="B422" s="83">
        <v>100000570773</v>
      </c>
      <c r="C422" s="82">
        <v>0</v>
      </c>
      <c r="D422" s="84" t="s">
        <v>131</v>
      </c>
      <c r="E422" s="84" t="s">
        <v>207</v>
      </c>
      <c r="F422" s="85">
        <v>1232309</v>
      </c>
      <c r="G422" s="85">
        <v>-157191.04999999999</v>
      </c>
      <c r="H422" s="85">
        <v>1075117.95</v>
      </c>
    </row>
    <row r="423" spans="1:8" x14ac:dyDescent="0.5">
      <c r="A423" s="82">
        <v>191</v>
      </c>
      <c r="B423" s="83">
        <v>100000570787</v>
      </c>
      <c r="C423" s="82">
        <v>0</v>
      </c>
      <c r="D423" s="84" t="s">
        <v>131</v>
      </c>
      <c r="E423" s="84" t="s">
        <v>1295</v>
      </c>
      <c r="F423" s="85">
        <v>701600</v>
      </c>
      <c r="G423" s="85">
        <v>-145281.39000000001</v>
      </c>
      <c r="H423" s="85">
        <v>556318.61</v>
      </c>
    </row>
    <row r="424" spans="1:8" x14ac:dyDescent="0.5">
      <c r="A424" s="82">
        <v>192</v>
      </c>
      <c r="B424" s="83">
        <v>100000570788</v>
      </c>
      <c r="C424" s="82">
        <v>0</v>
      </c>
      <c r="D424" s="84" t="s">
        <v>131</v>
      </c>
      <c r="E424" s="84" t="s">
        <v>1295</v>
      </c>
      <c r="F424" s="85">
        <v>701600</v>
      </c>
      <c r="G424" s="85">
        <v>-145281.38</v>
      </c>
      <c r="H424" s="85">
        <v>556318.62</v>
      </c>
    </row>
    <row r="425" spans="1:8" x14ac:dyDescent="0.5">
      <c r="A425" s="84"/>
      <c r="B425" s="158" t="s">
        <v>2094</v>
      </c>
      <c r="C425" s="158"/>
      <c r="D425" s="158"/>
      <c r="E425" s="158"/>
      <c r="F425" s="86">
        <f>SUM(F233:F424)</f>
        <v>83389858.5</v>
      </c>
      <c r="G425" s="86">
        <f>SUM(G233:G424)</f>
        <v>-41551329.48999998</v>
      </c>
      <c r="H425" s="86">
        <f>SUM(H233:H424)</f>
        <v>41838529.010000117</v>
      </c>
    </row>
    <row r="427" spans="1:8" x14ac:dyDescent="0.5">
      <c r="A427" s="77" t="s">
        <v>208</v>
      </c>
    </row>
    <row r="428" spans="1:8" s="92" customFormat="1" x14ac:dyDescent="0.5">
      <c r="A428" s="78" t="s">
        <v>0</v>
      </c>
      <c r="B428" s="91" t="s">
        <v>58</v>
      </c>
      <c r="C428" s="78" t="s">
        <v>59</v>
      </c>
      <c r="D428" s="78" t="s">
        <v>60</v>
      </c>
      <c r="E428" s="78" t="s">
        <v>61</v>
      </c>
      <c r="F428" s="78" t="s">
        <v>62</v>
      </c>
      <c r="G428" s="78" t="s">
        <v>63</v>
      </c>
      <c r="H428" s="78" t="s">
        <v>64</v>
      </c>
    </row>
    <row r="429" spans="1:8" x14ac:dyDescent="0.5">
      <c r="A429" s="82">
        <v>1</v>
      </c>
      <c r="B429" s="83">
        <v>100000009794</v>
      </c>
      <c r="C429" s="82">
        <v>0</v>
      </c>
      <c r="D429" s="84" t="s">
        <v>2109</v>
      </c>
      <c r="E429" s="84" t="s">
        <v>2110</v>
      </c>
      <c r="F429" s="85">
        <v>515000</v>
      </c>
      <c r="G429" s="85">
        <v>-514999</v>
      </c>
      <c r="H429" s="84">
        <v>1</v>
      </c>
    </row>
    <row r="430" spans="1:8" x14ac:dyDescent="0.5">
      <c r="A430" s="82">
        <v>2</v>
      </c>
      <c r="B430" s="83">
        <v>100000009795</v>
      </c>
      <c r="C430" s="82">
        <v>0</v>
      </c>
      <c r="D430" s="84" t="s">
        <v>2111</v>
      </c>
      <c r="E430" s="84" t="s">
        <v>2110</v>
      </c>
      <c r="F430" s="85">
        <v>475000</v>
      </c>
      <c r="G430" s="85">
        <v>-474999</v>
      </c>
      <c r="H430" s="84">
        <v>1</v>
      </c>
    </row>
    <row r="431" spans="1:8" x14ac:dyDescent="0.5">
      <c r="A431" s="82">
        <v>3</v>
      </c>
      <c r="B431" s="83">
        <v>100000009796</v>
      </c>
      <c r="C431" s="82">
        <v>0</v>
      </c>
      <c r="D431" s="84" t="s">
        <v>2112</v>
      </c>
      <c r="E431" s="84" t="s">
        <v>2110</v>
      </c>
      <c r="F431" s="85">
        <v>8097225</v>
      </c>
      <c r="G431" s="85">
        <v>-8097224</v>
      </c>
      <c r="H431" s="84">
        <v>1</v>
      </c>
    </row>
    <row r="432" spans="1:8" x14ac:dyDescent="0.5">
      <c r="A432" s="82">
        <v>4</v>
      </c>
      <c r="B432" s="83">
        <v>100000009797</v>
      </c>
      <c r="C432" s="82">
        <v>0</v>
      </c>
      <c r="D432" s="84" t="s">
        <v>2113</v>
      </c>
      <c r="E432" s="84" t="s">
        <v>2110</v>
      </c>
      <c r="F432" s="85">
        <v>633500</v>
      </c>
      <c r="G432" s="85">
        <v>-633499</v>
      </c>
      <c r="H432" s="84">
        <v>1</v>
      </c>
    </row>
    <row r="433" spans="1:8" x14ac:dyDescent="0.5">
      <c r="A433" s="82">
        <v>5</v>
      </c>
      <c r="B433" s="83">
        <v>100000009798</v>
      </c>
      <c r="C433" s="82">
        <v>0</v>
      </c>
      <c r="D433" s="84" t="s">
        <v>2114</v>
      </c>
      <c r="E433" s="84" t="s">
        <v>2110</v>
      </c>
      <c r="F433" s="85">
        <v>5398150</v>
      </c>
      <c r="G433" s="85">
        <v>-5398149</v>
      </c>
      <c r="H433" s="84">
        <v>1</v>
      </c>
    </row>
    <row r="434" spans="1:8" x14ac:dyDescent="0.5">
      <c r="A434" s="82">
        <v>6</v>
      </c>
      <c r="B434" s="83">
        <v>100000009799</v>
      </c>
      <c r="C434" s="82">
        <v>0</v>
      </c>
      <c r="D434" s="84" t="s">
        <v>2115</v>
      </c>
      <c r="E434" s="84" t="s">
        <v>2110</v>
      </c>
      <c r="F434" s="85">
        <v>638469</v>
      </c>
      <c r="G434" s="85">
        <v>-638468</v>
      </c>
      <c r="H434" s="84">
        <v>1</v>
      </c>
    </row>
    <row r="435" spans="1:8" x14ac:dyDescent="0.5">
      <c r="A435" s="82">
        <v>7</v>
      </c>
      <c r="B435" s="83">
        <v>100000009800</v>
      </c>
      <c r="C435" s="82">
        <v>0</v>
      </c>
      <c r="D435" s="84" t="s">
        <v>2116</v>
      </c>
      <c r="E435" s="84" t="s">
        <v>2117</v>
      </c>
      <c r="F435" s="85">
        <v>123000</v>
      </c>
      <c r="G435" s="85">
        <v>-122999</v>
      </c>
      <c r="H435" s="84">
        <v>1</v>
      </c>
    </row>
    <row r="436" spans="1:8" x14ac:dyDescent="0.5">
      <c r="A436" s="82">
        <v>8</v>
      </c>
      <c r="B436" s="83">
        <v>100000009801</v>
      </c>
      <c r="C436" s="82">
        <v>0</v>
      </c>
      <c r="D436" s="84" t="s">
        <v>2118</v>
      </c>
      <c r="E436" s="84" t="s">
        <v>2117</v>
      </c>
      <c r="F436" s="85">
        <v>123000</v>
      </c>
      <c r="G436" s="85">
        <v>-122999</v>
      </c>
      <c r="H436" s="84">
        <v>1</v>
      </c>
    </row>
    <row r="437" spans="1:8" x14ac:dyDescent="0.5">
      <c r="A437" s="82">
        <v>9</v>
      </c>
      <c r="B437" s="83">
        <v>100000009802</v>
      </c>
      <c r="C437" s="82">
        <v>0</v>
      </c>
      <c r="D437" s="84" t="s">
        <v>2119</v>
      </c>
      <c r="E437" s="84" t="s">
        <v>2117</v>
      </c>
      <c r="F437" s="85">
        <v>60000</v>
      </c>
      <c r="G437" s="85">
        <v>-59999</v>
      </c>
      <c r="H437" s="84">
        <v>1</v>
      </c>
    </row>
    <row r="438" spans="1:8" x14ac:dyDescent="0.5">
      <c r="A438" s="82">
        <v>10</v>
      </c>
      <c r="B438" s="83">
        <v>100000009803</v>
      </c>
      <c r="C438" s="82">
        <v>0</v>
      </c>
      <c r="D438" s="84" t="s">
        <v>2120</v>
      </c>
      <c r="E438" s="84" t="s">
        <v>2117</v>
      </c>
      <c r="F438" s="85">
        <v>74000</v>
      </c>
      <c r="G438" s="85">
        <v>-73999</v>
      </c>
      <c r="H438" s="84">
        <v>1</v>
      </c>
    </row>
    <row r="439" spans="1:8" x14ac:dyDescent="0.5">
      <c r="A439" s="82">
        <v>11</v>
      </c>
      <c r="B439" s="83">
        <v>100000009804</v>
      </c>
      <c r="C439" s="82">
        <v>0</v>
      </c>
      <c r="D439" s="84" t="s">
        <v>2121</v>
      </c>
      <c r="E439" s="84" t="s">
        <v>2117</v>
      </c>
      <c r="F439" s="85">
        <v>60000</v>
      </c>
      <c r="G439" s="85">
        <v>-59999</v>
      </c>
      <c r="H439" s="84">
        <v>1</v>
      </c>
    </row>
    <row r="440" spans="1:8" x14ac:dyDescent="0.5">
      <c r="A440" s="82">
        <v>12</v>
      </c>
      <c r="B440" s="83">
        <v>100000009805</v>
      </c>
      <c r="C440" s="82">
        <v>0</v>
      </c>
      <c r="D440" s="84" t="s">
        <v>2109</v>
      </c>
      <c r="E440" s="84" t="s">
        <v>2117</v>
      </c>
      <c r="F440" s="85">
        <v>240000</v>
      </c>
      <c r="G440" s="85">
        <v>-239999</v>
      </c>
      <c r="H440" s="84">
        <v>1</v>
      </c>
    </row>
    <row r="441" spans="1:8" x14ac:dyDescent="0.5">
      <c r="A441" s="82">
        <v>13</v>
      </c>
      <c r="B441" s="83">
        <v>100000009806</v>
      </c>
      <c r="C441" s="82">
        <v>0</v>
      </c>
      <c r="D441" s="84" t="s">
        <v>2122</v>
      </c>
      <c r="E441" s="84" t="s">
        <v>2117</v>
      </c>
      <c r="F441" s="85">
        <v>303345</v>
      </c>
      <c r="G441" s="85">
        <v>-303344</v>
      </c>
      <c r="H441" s="84">
        <v>1</v>
      </c>
    </row>
    <row r="442" spans="1:8" x14ac:dyDescent="0.5">
      <c r="A442" s="82">
        <v>14</v>
      </c>
      <c r="B442" s="83">
        <v>100000009807</v>
      </c>
      <c r="C442" s="82">
        <v>0</v>
      </c>
      <c r="D442" s="84" t="s">
        <v>2123</v>
      </c>
      <c r="E442" s="84" t="s">
        <v>2117</v>
      </c>
      <c r="F442" s="85">
        <v>49000</v>
      </c>
      <c r="G442" s="85">
        <v>-48999</v>
      </c>
      <c r="H442" s="84">
        <v>1</v>
      </c>
    </row>
    <row r="443" spans="1:8" x14ac:dyDescent="0.5">
      <c r="A443" s="82">
        <v>15</v>
      </c>
      <c r="B443" s="83">
        <v>100000009808</v>
      </c>
      <c r="C443" s="82">
        <v>0</v>
      </c>
      <c r="D443" s="84" t="s">
        <v>2112</v>
      </c>
      <c r="E443" s="84" t="s">
        <v>2117</v>
      </c>
      <c r="F443" s="85">
        <v>6108080</v>
      </c>
      <c r="G443" s="85">
        <v>-6108079</v>
      </c>
      <c r="H443" s="84">
        <v>1</v>
      </c>
    </row>
    <row r="444" spans="1:8" x14ac:dyDescent="0.5">
      <c r="A444" s="82">
        <v>16</v>
      </c>
      <c r="B444" s="83">
        <v>100000009809</v>
      </c>
      <c r="C444" s="82">
        <v>0</v>
      </c>
      <c r="D444" s="84" t="s">
        <v>2124</v>
      </c>
      <c r="E444" s="84" t="s">
        <v>2117</v>
      </c>
      <c r="F444" s="85">
        <v>111056</v>
      </c>
      <c r="G444" s="85">
        <v>-111055</v>
      </c>
      <c r="H444" s="84">
        <v>1</v>
      </c>
    </row>
    <row r="445" spans="1:8" x14ac:dyDescent="0.5">
      <c r="A445" s="82">
        <v>17</v>
      </c>
      <c r="B445" s="83">
        <v>100000009810</v>
      </c>
      <c r="C445" s="82">
        <v>0</v>
      </c>
      <c r="D445" s="84" t="s">
        <v>2125</v>
      </c>
      <c r="E445" s="84" t="s">
        <v>2117</v>
      </c>
      <c r="F445" s="85">
        <v>148000</v>
      </c>
      <c r="G445" s="85">
        <v>-147999</v>
      </c>
      <c r="H445" s="84">
        <v>1</v>
      </c>
    </row>
    <row r="446" spans="1:8" x14ac:dyDescent="0.5">
      <c r="A446" s="82">
        <v>18</v>
      </c>
      <c r="B446" s="83">
        <v>100000009811</v>
      </c>
      <c r="C446" s="82">
        <v>0</v>
      </c>
      <c r="D446" s="84" t="s">
        <v>2126</v>
      </c>
      <c r="E446" s="84" t="s">
        <v>2117</v>
      </c>
      <c r="F446" s="85">
        <v>40660</v>
      </c>
      <c r="G446" s="85">
        <v>-40659</v>
      </c>
      <c r="H446" s="84">
        <v>1</v>
      </c>
    </row>
    <row r="447" spans="1:8" x14ac:dyDescent="0.5">
      <c r="A447" s="82">
        <v>19</v>
      </c>
      <c r="B447" s="83">
        <v>100000009812</v>
      </c>
      <c r="C447" s="82">
        <v>0</v>
      </c>
      <c r="D447" s="84" t="s">
        <v>2113</v>
      </c>
      <c r="E447" s="84" t="s">
        <v>2117</v>
      </c>
      <c r="F447" s="85">
        <v>252000</v>
      </c>
      <c r="G447" s="85">
        <v>-251999</v>
      </c>
      <c r="H447" s="84">
        <v>1</v>
      </c>
    </row>
    <row r="448" spans="1:8" x14ac:dyDescent="0.5">
      <c r="A448" s="82">
        <v>20</v>
      </c>
      <c r="B448" s="83">
        <v>100000009813</v>
      </c>
      <c r="C448" s="82">
        <v>0</v>
      </c>
      <c r="D448" s="84" t="s">
        <v>2127</v>
      </c>
      <c r="E448" s="84" t="s">
        <v>2117</v>
      </c>
      <c r="F448" s="85">
        <v>59064</v>
      </c>
      <c r="G448" s="85">
        <v>-59063</v>
      </c>
      <c r="H448" s="84">
        <v>1</v>
      </c>
    </row>
    <row r="449" spans="1:8" x14ac:dyDescent="0.5">
      <c r="A449" s="82">
        <v>21</v>
      </c>
      <c r="B449" s="83">
        <v>100000009814</v>
      </c>
      <c r="C449" s="82">
        <v>0</v>
      </c>
      <c r="D449" s="84" t="s">
        <v>2128</v>
      </c>
      <c r="E449" s="84" t="s">
        <v>2110</v>
      </c>
      <c r="F449" s="85">
        <v>670100</v>
      </c>
      <c r="G449" s="85">
        <v>-670099</v>
      </c>
      <c r="H449" s="84">
        <v>1</v>
      </c>
    </row>
    <row r="450" spans="1:8" x14ac:dyDescent="0.5">
      <c r="A450" s="82">
        <v>22</v>
      </c>
      <c r="B450" s="83">
        <v>100000009815</v>
      </c>
      <c r="C450" s="82">
        <v>0</v>
      </c>
      <c r="D450" s="84" t="s">
        <v>2129</v>
      </c>
      <c r="E450" s="84" t="s">
        <v>2110</v>
      </c>
      <c r="F450" s="85">
        <v>595000</v>
      </c>
      <c r="G450" s="85">
        <v>-594999</v>
      </c>
      <c r="H450" s="84">
        <v>1</v>
      </c>
    </row>
    <row r="451" spans="1:8" x14ac:dyDescent="0.5">
      <c r="A451" s="82">
        <v>23</v>
      </c>
      <c r="B451" s="83">
        <v>100000009816</v>
      </c>
      <c r="C451" s="82">
        <v>0</v>
      </c>
      <c r="D451" s="84" t="s">
        <v>2130</v>
      </c>
      <c r="E451" s="84" t="s">
        <v>2110</v>
      </c>
      <c r="F451" s="85">
        <v>671000</v>
      </c>
      <c r="G451" s="85">
        <v>-670999</v>
      </c>
      <c r="H451" s="84">
        <v>1</v>
      </c>
    </row>
    <row r="452" spans="1:8" x14ac:dyDescent="0.5">
      <c r="A452" s="82">
        <v>24</v>
      </c>
      <c r="B452" s="83">
        <v>100000009817</v>
      </c>
      <c r="C452" s="82">
        <v>0</v>
      </c>
      <c r="D452" s="84" t="s">
        <v>2131</v>
      </c>
      <c r="E452" s="84" t="s">
        <v>2110</v>
      </c>
      <c r="F452" s="85">
        <v>582000</v>
      </c>
      <c r="G452" s="85">
        <v>-581999</v>
      </c>
      <c r="H452" s="84">
        <v>1</v>
      </c>
    </row>
    <row r="453" spans="1:8" x14ac:dyDescent="0.5">
      <c r="A453" s="82">
        <v>25</v>
      </c>
      <c r="B453" s="83">
        <v>100000009818</v>
      </c>
      <c r="C453" s="82">
        <v>0</v>
      </c>
      <c r="D453" s="84" t="s">
        <v>2132</v>
      </c>
      <c r="E453" s="84" t="s">
        <v>2110</v>
      </c>
      <c r="F453" s="85">
        <v>615785</v>
      </c>
      <c r="G453" s="85">
        <v>-615784</v>
      </c>
      <c r="H453" s="84">
        <v>1</v>
      </c>
    </row>
    <row r="454" spans="1:8" x14ac:dyDescent="0.5">
      <c r="A454" s="82">
        <v>26</v>
      </c>
      <c r="B454" s="83">
        <v>100000009819</v>
      </c>
      <c r="C454" s="82">
        <v>0</v>
      </c>
      <c r="D454" s="84" t="s">
        <v>2133</v>
      </c>
      <c r="E454" s="84" t="s">
        <v>2110</v>
      </c>
      <c r="F454" s="85">
        <v>6000000</v>
      </c>
      <c r="G454" s="85">
        <v>-5999999</v>
      </c>
      <c r="H454" s="84">
        <v>1</v>
      </c>
    </row>
    <row r="455" spans="1:8" x14ac:dyDescent="0.5">
      <c r="A455" s="82">
        <v>27</v>
      </c>
      <c r="B455" s="83">
        <v>100000009820</v>
      </c>
      <c r="C455" s="82">
        <v>0</v>
      </c>
      <c r="D455" s="84" t="s">
        <v>2127</v>
      </c>
      <c r="E455" s="84" t="s">
        <v>2117</v>
      </c>
      <c r="F455" s="85">
        <v>59064</v>
      </c>
      <c r="G455" s="85">
        <v>-59063</v>
      </c>
      <c r="H455" s="84">
        <v>1</v>
      </c>
    </row>
    <row r="456" spans="1:8" x14ac:dyDescent="0.5">
      <c r="A456" s="82">
        <v>28</v>
      </c>
      <c r="B456" s="83">
        <v>100000009821</v>
      </c>
      <c r="C456" s="82">
        <v>0</v>
      </c>
      <c r="D456" s="84" t="s">
        <v>2134</v>
      </c>
      <c r="E456" s="84" t="s">
        <v>2117</v>
      </c>
      <c r="F456" s="85">
        <v>39000</v>
      </c>
      <c r="G456" s="85">
        <v>-38999</v>
      </c>
      <c r="H456" s="84">
        <v>1</v>
      </c>
    </row>
    <row r="457" spans="1:8" x14ac:dyDescent="0.5">
      <c r="A457" s="82">
        <v>29</v>
      </c>
      <c r="B457" s="83">
        <v>100000009822</v>
      </c>
      <c r="C457" s="82">
        <v>0</v>
      </c>
      <c r="D457" s="84" t="s">
        <v>2135</v>
      </c>
      <c r="E457" s="84" t="s">
        <v>2117</v>
      </c>
      <c r="F457" s="85">
        <v>117272</v>
      </c>
      <c r="G457" s="85">
        <v>-117271</v>
      </c>
      <c r="H457" s="84">
        <v>1</v>
      </c>
    </row>
    <row r="458" spans="1:8" x14ac:dyDescent="0.5">
      <c r="A458" s="82">
        <v>30</v>
      </c>
      <c r="B458" s="83">
        <v>100000009823</v>
      </c>
      <c r="C458" s="82">
        <v>0</v>
      </c>
      <c r="D458" s="84" t="s">
        <v>2136</v>
      </c>
      <c r="E458" s="84" t="s">
        <v>2117</v>
      </c>
      <c r="F458" s="85">
        <v>57000</v>
      </c>
      <c r="G458" s="85">
        <v>-56999</v>
      </c>
      <c r="H458" s="84">
        <v>1</v>
      </c>
    </row>
    <row r="459" spans="1:8" x14ac:dyDescent="0.5">
      <c r="A459" s="82">
        <v>31</v>
      </c>
      <c r="B459" s="83">
        <v>100000009824</v>
      </c>
      <c r="C459" s="82">
        <v>0</v>
      </c>
      <c r="D459" s="84" t="s">
        <v>2137</v>
      </c>
      <c r="E459" s="84" t="s">
        <v>2138</v>
      </c>
      <c r="F459" s="85">
        <v>732000</v>
      </c>
      <c r="G459" s="85">
        <v>-731999</v>
      </c>
      <c r="H459" s="84">
        <v>1</v>
      </c>
    </row>
    <row r="460" spans="1:8" x14ac:dyDescent="0.5">
      <c r="A460" s="82">
        <v>32</v>
      </c>
      <c r="B460" s="83">
        <v>100000029608</v>
      </c>
      <c r="C460" s="82">
        <v>0</v>
      </c>
      <c r="D460" s="84" t="s">
        <v>2139</v>
      </c>
      <c r="E460" s="84" t="s">
        <v>2140</v>
      </c>
      <c r="F460" s="85">
        <v>100000</v>
      </c>
      <c r="G460" s="85">
        <v>-99999</v>
      </c>
      <c r="H460" s="84">
        <v>1</v>
      </c>
    </row>
    <row r="461" spans="1:8" x14ac:dyDescent="0.5">
      <c r="A461" s="82">
        <v>33</v>
      </c>
      <c r="B461" s="83">
        <v>100000029609</v>
      </c>
      <c r="C461" s="82">
        <v>0</v>
      </c>
      <c r="D461" s="84" t="s">
        <v>2139</v>
      </c>
      <c r="E461" s="84" t="s">
        <v>2140</v>
      </c>
      <c r="F461" s="85">
        <v>100000</v>
      </c>
      <c r="G461" s="85">
        <v>-99999</v>
      </c>
      <c r="H461" s="84">
        <v>1</v>
      </c>
    </row>
    <row r="462" spans="1:8" x14ac:dyDescent="0.5">
      <c r="A462" s="82">
        <v>34</v>
      </c>
      <c r="B462" s="83">
        <v>100000079318</v>
      </c>
      <c r="C462" s="82">
        <v>0</v>
      </c>
      <c r="D462" s="84" t="s">
        <v>2141</v>
      </c>
      <c r="E462" s="84" t="s">
        <v>2142</v>
      </c>
      <c r="F462" s="85">
        <v>650000</v>
      </c>
      <c r="G462" s="85">
        <v>-649999</v>
      </c>
      <c r="H462" s="84">
        <v>1</v>
      </c>
    </row>
    <row r="463" spans="1:8" x14ac:dyDescent="0.5">
      <c r="A463" s="82">
        <v>35</v>
      </c>
      <c r="B463" s="83">
        <v>100000079319</v>
      </c>
      <c r="C463" s="82">
        <v>0</v>
      </c>
      <c r="D463" s="84" t="s">
        <v>2141</v>
      </c>
      <c r="E463" s="84" t="s">
        <v>2143</v>
      </c>
      <c r="F463" s="85">
        <v>532000</v>
      </c>
      <c r="G463" s="85">
        <v>-531999</v>
      </c>
      <c r="H463" s="84">
        <v>1</v>
      </c>
    </row>
    <row r="464" spans="1:8" x14ac:dyDescent="0.5">
      <c r="A464" s="82">
        <v>36</v>
      </c>
      <c r="B464" s="83">
        <v>100000079320</v>
      </c>
      <c r="C464" s="82">
        <v>0</v>
      </c>
      <c r="D464" s="84" t="s">
        <v>2141</v>
      </c>
      <c r="E464" s="84" t="s">
        <v>2143</v>
      </c>
      <c r="F464" s="85">
        <v>532000</v>
      </c>
      <c r="G464" s="85">
        <v>-531999</v>
      </c>
      <c r="H464" s="84">
        <v>1</v>
      </c>
    </row>
    <row r="465" spans="1:8" x14ac:dyDescent="0.5">
      <c r="A465" s="82">
        <v>37</v>
      </c>
      <c r="B465" s="83">
        <v>100000092606</v>
      </c>
      <c r="C465" s="82">
        <v>0</v>
      </c>
      <c r="D465" s="84" t="s">
        <v>2144</v>
      </c>
      <c r="E465" s="84" t="s">
        <v>2145</v>
      </c>
      <c r="F465" s="85">
        <v>130000</v>
      </c>
      <c r="G465" s="85">
        <v>-129999</v>
      </c>
      <c r="H465" s="84">
        <v>1</v>
      </c>
    </row>
    <row r="466" spans="1:8" x14ac:dyDescent="0.5">
      <c r="A466" s="82">
        <v>38</v>
      </c>
      <c r="B466" s="83">
        <v>100000092607</v>
      </c>
      <c r="C466" s="82">
        <v>0</v>
      </c>
      <c r="D466" s="84" t="s">
        <v>2144</v>
      </c>
      <c r="E466" s="84" t="s">
        <v>2145</v>
      </c>
      <c r="F466" s="85">
        <v>64000</v>
      </c>
      <c r="G466" s="85">
        <v>-63999</v>
      </c>
      <c r="H466" s="84">
        <v>1</v>
      </c>
    </row>
    <row r="467" spans="1:8" x14ac:dyDescent="0.5">
      <c r="A467" s="82">
        <v>39</v>
      </c>
      <c r="B467" s="83">
        <v>100000092608</v>
      </c>
      <c r="C467" s="82">
        <v>0</v>
      </c>
      <c r="D467" s="84" t="s">
        <v>2144</v>
      </c>
      <c r="E467" s="84" t="s">
        <v>2145</v>
      </c>
      <c r="F467" s="85">
        <v>64000</v>
      </c>
      <c r="G467" s="85">
        <v>-63999</v>
      </c>
      <c r="H467" s="84">
        <v>1</v>
      </c>
    </row>
    <row r="468" spans="1:8" x14ac:dyDescent="0.5">
      <c r="A468" s="82">
        <v>40</v>
      </c>
      <c r="B468" s="83">
        <v>100000092609</v>
      </c>
      <c r="C468" s="82">
        <v>0</v>
      </c>
      <c r="D468" s="84" t="s">
        <v>2144</v>
      </c>
      <c r="E468" s="84" t="s">
        <v>2145</v>
      </c>
      <c r="F468" s="85">
        <v>64000</v>
      </c>
      <c r="G468" s="85">
        <v>-63999</v>
      </c>
      <c r="H468" s="84">
        <v>1</v>
      </c>
    </row>
    <row r="469" spans="1:8" x14ac:dyDescent="0.5">
      <c r="A469" s="82">
        <v>41</v>
      </c>
      <c r="B469" s="83">
        <v>100000092610</v>
      </c>
      <c r="C469" s="82">
        <v>0</v>
      </c>
      <c r="D469" s="84" t="s">
        <v>2144</v>
      </c>
      <c r="E469" s="84" t="s">
        <v>2145</v>
      </c>
      <c r="F469" s="85">
        <v>64000</v>
      </c>
      <c r="G469" s="85">
        <v>-63999</v>
      </c>
      <c r="H469" s="84">
        <v>1</v>
      </c>
    </row>
    <row r="470" spans="1:8" x14ac:dyDescent="0.5">
      <c r="A470" s="82">
        <v>42</v>
      </c>
      <c r="B470" s="83">
        <v>100000092611</v>
      </c>
      <c r="C470" s="82">
        <v>0</v>
      </c>
      <c r="D470" s="84" t="s">
        <v>2144</v>
      </c>
      <c r="E470" s="84" t="s">
        <v>2145</v>
      </c>
      <c r="F470" s="85">
        <v>64000</v>
      </c>
      <c r="G470" s="85">
        <v>-63999</v>
      </c>
      <c r="H470" s="84">
        <v>1</v>
      </c>
    </row>
    <row r="471" spans="1:8" x14ac:dyDescent="0.5">
      <c r="A471" s="82">
        <v>43</v>
      </c>
      <c r="B471" s="83">
        <v>100000092612</v>
      </c>
      <c r="C471" s="82">
        <v>0</v>
      </c>
      <c r="D471" s="84" t="s">
        <v>2144</v>
      </c>
      <c r="E471" s="84" t="s">
        <v>2145</v>
      </c>
      <c r="F471" s="85">
        <v>64000</v>
      </c>
      <c r="G471" s="85">
        <v>-63999</v>
      </c>
      <c r="H471" s="84">
        <v>1</v>
      </c>
    </row>
    <row r="472" spans="1:8" x14ac:dyDescent="0.5">
      <c r="A472" s="82">
        <v>44</v>
      </c>
      <c r="B472" s="83">
        <v>100000092613</v>
      </c>
      <c r="C472" s="82">
        <v>0</v>
      </c>
      <c r="D472" s="84" t="s">
        <v>2144</v>
      </c>
      <c r="E472" s="84" t="s">
        <v>2145</v>
      </c>
      <c r="F472" s="85">
        <v>64000</v>
      </c>
      <c r="G472" s="85">
        <v>-63999</v>
      </c>
      <c r="H472" s="84">
        <v>1</v>
      </c>
    </row>
    <row r="473" spans="1:8" x14ac:dyDescent="0.5">
      <c r="A473" s="82">
        <v>45</v>
      </c>
      <c r="B473" s="83">
        <v>100000092614</v>
      </c>
      <c r="C473" s="82">
        <v>0</v>
      </c>
      <c r="D473" s="84" t="s">
        <v>2144</v>
      </c>
      <c r="E473" s="84" t="s">
        <v>2145</v>
      </c>
      <c r="F473" s="85">
        <v>64000</v>
      </c>
      <c r="G473" s="85">
        <v>-63999</v>
      </c>
      <c r="H473" s="84">
        <v>1</v>
      </c>
    </row>
    <row r="474" spans="1:8" x14ac:dyDescent="0.5">
      <c r="A474" s="82">
        <v>46</v>
      </c>
      <c r="B474" s="83">
        <v>100000092615</v>
      </c>
      <c r="C474" s="82">
        <v>0</v>
      </c>
      <c r="D474" s="84" t="s">
        <v>2144</v>
      </c>
      <c r="E474" s="84" t="s">
        <v>2145</v>
      </c>
      <c r="F474" s="85">
        <v>64000</v>
      </c>
      <c r="G474" s="85">
        <v>-63999</v>
      </c>
      <c r="H474" s="84">
        <v>1</v>
      </c>
    </row>
    <row r="475" spans="1:8" x14ac:dyDescent="0.5">
      <c r="A475" s="82">
        <v>47</v>
      </c>
      <c r="B475" s="83">
        <v>100000092616</v>
      </c>
      <c r="C475" s="82">
        <v>0</v>
      </c>
      <c r="D475" s="84" t="s">
        <v>2144</v>
      </c>
      <c r="E475" s="84" t="s">
        <v>2145</v>
      </c>
      <c r="F475" s="85">
        <v>64000</v>
      </c>
      <c r="G475" s="85">
        <v>-63999</v>
      </c>
      <c r="H475" s="84">
        <v>1</v>
      </c>
    </row>
    <row r="476" spans="1:8" x14ac:dyDescent="0.5">
      <c r="A476" s="82">
        <v>48</v>
      </c>
      <c r="B476" s="83">
        <v>100000092617</v>
      </c>
      <c r="C476" s="82">
        <v>0</v>
      </c>
      <c r="D476" s="84" t="s">
        <v>2144</v>
      </c>
      <c r="E476" s="84" t="s">
        <v>2145</v>
      </c>
      <c r="F476" s="85">
        <v>64000</v>
      </c>
      <c r="G476" s="85">
        <v>-63999</v>
      </c>
      <c r="H476" s="84">
        <v>1</v>
      </c>
    </row>
    <row r="477" spans="1:8" x14ac:dyDescent="0.5">
      <c r="A477" s="82">
        <v>49</v>
      </c>
      <c r="B477" s="83">
        <v>100000092618</v>
      </c>
      <c r="C477" s="82">
        <v>0</v>
      </c>
      <c r="D477" s="84" t="s">
        <v>2144</v>
      </c>
      <c r="E477" s="84" t="s">
        <v>2145</v>
      </c>
      <c r="F477" s="85">
        <v>64000</v>
      </c>
      <c r="G477" s="85">
        <v>-63999</v>
      </c>
      <c r="H477" s="84">
        <v>1</v>
      </c>
    </row>
    <row r="478" spans="1:8" x14ac:dyDescent="0.5">
      <c r="A478" s="82">
        <v>50</v>
      </c>
      <c r="B478" s="83">
        <v>100000092619</v>
      </c>
      <c r="C478" s="82">
        <v>0</v>
      </c>
      <c r="D478" s="84" t="s">
        <v>2144</v>
      </c>
      <c r="E478" s="84" t="s">
        <v>2145</v>
      </c>
      <c r="F478" s="85">
        <v>64000</v>
      </c>
      <c r="G478" s="85">
        <v>-63999</v>
      </c>
      <c r="H478" s="84">
        <v>1</v>
      </c>
    </row>
    <row r="479" spans="1:8" x14ac:dyDescent="0.5">
      <c r="A479" s="82">
        <v>51</v>
      </c>
      <c r="B479" s="83">
        <v>100000092620</v>
      </c>
      <c r="C479" s="82">
        <v>0</v>
      </c>
      <c r="D479" s="84" t="s">
        <v>2144</v>
      </c>
      <c r="E479" s="84" t="s">
        <v>2145</v>
      </c>
      <c r="F479" s="85">
        <v>40000</v>
      </c>
      <c r="G479" s="85">
        <v>-39999</v>
      </c>
      <c r="H479" s="84">
        <v>1</v>
      </c>
    </row>
    <row r="480" spans="1:8" x14ac:dyDescent="0.5">
      <c r="A480" s="82">
        <v>52</v>
      </c>
      <c r="B480" s="83">
        <v>100000092621</v>
      </c>
      <c r="C480" s="82">
        <v>0</v>
      </c>
      <c r="D480" s="84" t="s">
        <v>2144</v>
      </c>
      <c r="E480" s="84" t="s">
        <v>2145</v>
      </c>
      <c r="F480" s="85">
        <v>40000</v>
      </c>
      <c r="G480" s="85">
        <v>-39999</v>
      </c>
      <c r="H480" s="84">
        <v>1</v>
      </c>
    </row>
    <row r="481" spans="1:8" x14ac:dyDescent="0.5">
      <c r="A481" s="82">
        <v>53</v>
      </c>
      <c r="B481" s="83">
        <v>100000092622</v>
      </c>
      <c r="C481" s="82">
        <v>0</v>
      </c>
      <c r="D481" s="84" t="s">
        <v>2144</v>
      </c>
      <c r="E481" s="84" t="s">
        <v>2145</v>
      </c>
      <c r="F481" s="85">
        <v>40000</v>
      </c>
      <c r="G481" s="85">
        <v>-39999</v>
      </c>
      <c r="H481" s="84">
        <v>1</v>
      </c>
    </row>
    <row r="482" spans="1:8" x14ac:dyDescent="0.5">
      <c r="A482" s="82">
        <v>54</v>
      </c>
      <c r="B482" s="83">
        <v>100000092623</v>
      </c>
      <c r="C482" s="82">
        <v>0</v>
      </c>
      <c r="D482" s="84" t="s">
        <v>2144</v>
      </c>
      <c r="E482" s="84" t="s">
        <v>2145</v>
      </c>
      <c r="F482" s="85">
        <v>40000</v>
      </c>
      <c r="G482" s="85">
        <v>-39999</v>
      </c>
      <c r="H482" s="84">
        <v>1</v>
      </c>
    </row>
    <row r="483" spans="1:8" x14ac:dyDescent="0.5">
      <c r="A483" s="82">
        <v>55</v>
      </c>
      <c r="B483" s="83">
        <v>100000092624</v>
      </c>
      <c r="C483" s="82">
        <v>0</v>
      </c>
      <c r="D483" s="84" t="s">
        <v>2144</v>
      </c>
      <c r="E483" s="84" t="s">
        <v>2145</v>
      </c>
      <c r="F483" s="85">
        <v>40000</v>
      </c>
      <c r="G483" s="85">
        <v>-39999</v>
      </c>
      <c r="H483" s="84">
        <v>1</v>
      </c>
    </row>
    <row r="484" spans="1:8" x14ac:dyDescent="0.5">
      <c r="A484" s="82">
        <v>56</v>
      </c>
      <c r="B484" s="83">
        <v>100000092625</v>
      </c>
      <c r="C484" s="82">
        <v>0</v>
      </c>
      <c r="D484" s="84" t="s">
        <v>2144</v>
      </c>
      <c r="E484" s="84" t="s">
        <v>2145</v>
      </c>
      <c r="F484" s="85">
        <v>40000</v>
      </c>
      <c r="G484" s="85">
        <v>-39999</v>
      </c>
      <c r="H484" s="84">
        <v>1</v>
      </c>
    </row>
    <row r="485" spans="1:8" x14ac:dyDescent="0.5">
      <c r="A485" s="82">
        <v>57</v>
      </c>
      <c r="B485" s="83">
        <v>100000092626</v>
      </c>
      <c r="C485" s="82">
        <v>0</v>
      </c>
      <c r="D485" s="84" t="s">
        <v>2144</v>
      </c>
      <c r="E485" s="84" t="s">
        <v>2145</v>
      </c>
      <c r="F485" s="85">
        <v>40000</v>
      </c>
      <c r="G485" s="85">
        <v>-39999</v>
      </c>
      <c r="H485" s="84">
        <v>1</v>
      </c>
    </row>
    <row r="486" spans="1:8" x14ac:dyDescent="0.5">
      <c r="A486" s="82">
        <v>58</v>
      </c>
      <c r="B486" s="83">
        <v>100000092627</v>
      </c>
      <c r="C486" s="82">
        <v>0</v>
      </c>
      <c r="D486" s="84" t="s">
        <v>2144</v>
      </c>
      <c r="E486" s="84" t="s">
        <v>2145</v>
      </c>
      <c r="F486" s="85">
        <v>40000</v>
      </c>
      <c r="G486" s="85">
        <v>-39999</v>
      </c>
      <c r="H486" s="84">
        <v>1</v>
      </c>
    </row>
    <row r="487" spans="1:8" x14ac:dyDescent="0.5">
      <c r="A487" s="82">
        <v>59</v>
      </c>
      <c r="B487" s="83">
        <v>100000092628</v>
      </c>
      <c r="C487" s="82">
        <v>0</v>
      </c>
      <c r="D487" s="84" t="s">
        <v>2144</v>
      </c>
      <c r="E487" s="84" t="s">
        <v>2145</v>
      </c>
      <c r="F487" s="85">
        <v>40000</v>
      </c>
      <c r="G487" s="85">
        <v>-39999</v>
      </c>
      <c r="H487" s="84">
        <v>1</v>
      </c>
    </row>
    <row r="488" spans="1:8" x14ac:dyDescent="0.5">
      <c r="A488" s="82">
        <v>60</v>
      </c>
      <c r="B488" s="83">
        <v>100000092629</v>
      </c>
      <c r="C488" s="82">
        <v>0</v>
      </c>
      <c r="D488" s="84" t="s">
        <v>2144</v>
      </c>
      <c r="E488" s="84" t="s">
        <v>2145</v>
      </c>
      <c r="F488" s="85">
        <v>40000</v>
      </c>
      <c r="G488" s="85">
        <v>-39999</v>
      </c>
      <c r="H488" s="84">
        <v>1</v>
      </c>
    </row>
    <row r="489" spans="1:8" x14ac:dyDescent="0.5">
      <c r="A489" s="82">
        <v>61</v>
      </c>
      <c r="B489" s="83">
        <v>100000092630</v>
      </c>
      <c r="C489" s="82">
        <v>0</v>
      </c>
      <c r="D489" s="84" t="s">
        <v>2144</v>
      </c>
      <c r="E489" s="84" t="s">
        <v>2145</v>
      </c>
      <c r="F489" s="85">
        <v>40000</v>
      </c>
      <c r="G489" s="85">
        <v>-39999</v>
      </c>
      <c r="H489" s="84">
        <v>1</v>
      </c>
    </row>
    <row r="490" spans="1:8" x14ac:dyDescent="0.5">
      <c r="A490" s="82">
        <v>62</v>
      </c>
      <c r="B490" s="83">
        <v>100000092631</v>
      </c>
      <c r="C490" s="82">
        <v>0</v>
      </c>
      <c r="D490" s="84" t="s">
        <v>2144</v>
      </c>
      <c r="E490" s="84" t="s">
        <v>2145</v>
      </c>
      <c r="F490" s="85">
        <v>40000</v>
      </c>
      <c r="G490" s="85">
        <v>-39999</v>
      </c>
      <c r="H490" s="84">
        <v>1</v>
      </c>
    </row>
    <row r="491" spans="1:8" x14ac:dyDescent="0.5">
      <c r="A491" s="82">
        <v>63</v>
      </c>
      <c r="B491" s="83">
        <v>100000092632</v>
      </c>
      <c r="C491" s="82">
        <v>0</v>
      </c>
      <c r="D491" s="84" t="s">
        <v>2144</v>
      </c>
      <c r="E491" s="84" t="s">
        <v>2145</v>
      </c>
      <c r="F491" s="85">
        <v>40000</v>
      </c>
      <c r="G491" s="85">
        <v>-39999</v>
      </c>
      <c r="H491" s="84">
        <v>1</v>
      </c>
    </row>
    <row r="492" spans="1:8" x14ac:dyDescent="0.5">
      <c r="A492" s="82">
        <v>64</v>
      </c>
      <c r="B492" s="83">
        <v>100000161627</v>
      </c>
      <c r="C492" s="82">
        <v>0</v>
      </c>
      <c r="D492" s="84" t="s">
        <v>2146</v>
      </c>
      <c r="E492" s="84" t="s">
        <v>2147</v>
      </c>
      <c r="F492" s="85">
        <v>539280</v>
      </c>
      <c r="G492" s="85">
        <v>-539279</v>
      </c>
      <c r="H492" s="84">
        <v>1</v>
      </c>
    </row>
    <row r="493" spans="1:8" x14ac:dyDescent="0.5">
      <c r="A493" s="82">
        <v>65</v>
      </c>
      <c r="B493" s="83">
        <v>100000161710</v>
      </c>
      <c r="C493" s="82">
        <v>0</v>
      </c>
      <c r="D493" s="84" t="s">
        <v>2148</v>
      </c>
      <c r="E493" s="84" t="s">
        <v>2149</v>
      </c>
      <c r="F493" s="85">
        <v>1776000</v>
      </c>
      <c r="G493" s="85">
        <v>-1775999</v>
      </c>
      <c r="H493" s="84">
        <v>1</v>
      </c>
    </row>
    <row r="494" spans="1:8" x14ac:dyDescent="0.5">
      <c r="A494" s="82">
        <v>66</v>
      </c>
      <c r="B494" s="83">
        <v>100000286943</v>
      </c>
      <c r="C494" s="82">
        <v>0</v>
      </c>
      <c r="D494" s="84" t="s">
        <v>267</v>
      </c>
      <c r="E494" s="84" t="s">
        <v>2150</v>
      </c>
      <c r="F494" s="85">
        <v>59000</v>
      </c>
      <c r="G494" s="85">
        <v>-58999</v>
      </c>
      <c r="H494" s="84">
        <v>1</v>
      </c>
    </row>
    <row r="495" spans="1:8" x14ac:dyDescent="0.5">
      <c r="A495" s="82">
        <v>67</v>
      </c>
      <c r="B495" s="83">
        <v>100000286944</v>
      </c>
      <c r="C495" s="82">
        <v>0</v>
      </c>
      <c r="D495" s="84" t="s">
        <v>267</v>
      </c>
      <c r="E495" s="84" t="s">
        <v>2151</v>
      </c>
      <c r="F495" s="85">
        <v>59000</v>
      </c>
      <c r="G495" s="85">
        <v>-58999</v>
      </c>
      <c r="H495" s="84">
        <v>1</v>
      </c>
    </row>
    <row r="496" spans="1:8" x14ac:dyDescent="0.5">
      <c r="A496" s="82">
        <v>68</v>
      </c>
      <c r="B496" s="83">
        <v>100000286945</v>
      </c>
      <c r="C496" s="82">
        <v>0</v>
      </c>
      <c r="D496" s="84" t="s">
        <v>267</v>
      </c>
      <c r="E496" s="84" t="s">
        <v>2152</v>
      </c>
      <c r="F496" s="85">
        <v>59000</v>
      </c>
      <c r="G496" s="85">
        <v>-58999</v>
      </c>
      <c r="H496" s="84">
        <v>1</v>
      </c>
    </row>
    <row r="497" spans="1:8" x14ac:dyDescent="0.5">
      <c r="A497" s="82">
        <v>69</v>
      </c>
      <c r="B497" s="83">
        <v>100000286946</v>
      </c>
      <c r="C497" s="82">
        <v>0</v>
      </c>
      <c r="D497" s="84" t="s">
        <v>267</v>
      </c>
      <c r="E497" s="84" t="s">
        <v>2153</v>
      </c>
      <c r="F497" s="85">
        <v>59000</v>
      </c>
      <c r="G497" s="85">
        <v>-58999</v>
      </c>
      <c r="H497" s="84">
        <v>1</v>
      </c>
    </row>
    <row r="498" spans="1:8" x14ac:dyDescent="0.5">
      <c r="A498" s="82">
        <v>70</v>
      </c>
      <c r="B498" s="83">
        <v>100000286947</v>
      </c>
      <c r="C498" s="82">
        <v>0</v>
      </c>
      <c r="D498" s="84" t="s">
        <v>267</v>
      </c>
      <c r="E498" s="84" t="s">
        <v>2154</v>
      </c>
      <c r="F498" s="85">
        <v>59000</v>
      </c>
      <c r="G498" s="85">
        <v>-58999</v>
      </c>
      <c r="H498" s="84">
        <v>1</v>
      </c>
    </row>
    <row r="499" spans="1:8" x14ac:dyDescent="0.5">
      <c r="A499" s="82">
        <v>71</v>
      </c>
      <c r="B499" s="83">
        <v>100000286948</v>
      </c>
      <c r="C499" s="82">
        <v>0</v>
      </c>
      <c r="D499" s="84" t="s">
        <v>267</v>
      </c>
      <c r="E499" s="84" t="s">
        <v>2155</v>
      </c>
      <c r="F499" s="85">
        <v>59000</v>
      </c>
      <c r="G499" s="85">
        <v>-58999</v>
      </c>
      <c r="H499" s="84">
        <v>1</v>
      </c>
    </row>
    <row r="500" spans="1:8" x14ac:dyDescent="0.5">
      <c r="A500" s="82">
        <v>72</v>
      </c>
      <c r="B500" s="83">
        <v>100000286949</v>
      </c>
      <c r="C500" s="82">
        <v>0</v>
      </c>
      <c r="D500" s="84" t="s">
        <v>267</v>
      </c>
      <c r="E500" s="84" t="s">
        <v>2156</v>
      </c>
      <c r="F500" s="85">
        <v>59000</v>
      </c>
      <c r="G500" s="85">
        <v>-58999</v>
      </c>
      <c r="H500" s="84">
        <v>1</v>
      </c>
    </row>
    <row r="501" spans="1:8" x14ac:dyDescent="0.5">
      <c r="A501" s="82">
        <v>73</v>
      </c>
      <c r="B501" s="83">
        <v>100000286950</v>
      </c>
      <c r="C501" s="82">
        <v>0</v>
      </c>
      <c r="D501" s="84" t="s">
        <v>267</v>
      </c>
      <c r="E501" s="84" t="s">
        <v>2157</v>
      </c>
      <c r="F501" s="85">
        <v>59000</v>
      </c>
      <c r="G501" s="85">
        <v>-58999</v>
      </c>
      <c r="H501" s="84">
        <v>1</v>
      </c>
    </row>
    <row r="502" spans="1:8" x14ac:dyDescent="0.5">
      <c r="A502" s="82">
        <v>74</v>
      </c>
      <c r="B502" s="83">
        <v>100000286951</v>
      </c>
      <c r="C502" s="82">
        <v>0</v>
      </c>
      <c r="D502" s="84" t="s">
        <v>267</v>
      </c>
      <c r="E502" s="84" t="s">
        <v>2158</v>
      </c>
      <c r="F502" s="85">
        <v>59000</v>
      </c>
      <c r="G502" s="85">
        <v>-58999</v>
      </c>
      <c r="H502" s="84">
        <v>1</v>
      </c>
    </row>
    <row r="503" spans="1:8" x14ac:dyDescent="0.5">
      <c r="A503" s="82">
        <v>75</v>
      </c>
      <c r="B503" s="83">
        <v>100000286952</v>
      </c>
      <c r="C503" s="82">
        <v>0</v>
      </c>
      <c r="D503" s="84" t="s">
        <v>267</v>
      </c>
      <c r="E503" s="84" t="s">
        <v>2159</v>
      </c>
      <c r="F503" s="85">
        <v>59000</v>
      </c>
      <c r="G503" s="85">
        <v>-58999</v>
      </c>
      <c r="H503" s="84">
        <v>1</v>
      </c>
    </row>
    <row r="504" spans="1:8" x14ac:dyDescent="0.5">
      <c r="A504" s="82">
        <v>76</v>
      </c>
      <c r="B504" s="83">
        <v>100000286953</v>
      </c>
      <c r="C504" s="82">
        <v>0</v>
      </c>
      <c r="D504" s="84" t="s">
        <v>267</v>
      </c>
      <c r="E504" s="84" t="s">
        <v>2160</v>
      </c>
      <c r="F504" s="85">
        <v>59000</v>
      </c>
      <c r="G504" s="85">
        <v>-58999</v>
      </c>
      <c r="H504" s="84">
        <v>1</v>
      </c>
    </row>
    <row r="505" spans="1:8" x14ac:dyDescent="0.5">
      <c r="A505" s="82">
        <v>77</v>
      </c>
      <c r="B505" s="83">
        <v>100000286954</v>
      </c>
      <c r="C505" s="82">
        <v>0</v>
      </c>
      <c r="D505" s="84" t="s">
        <v>267</v>
      </c>
      <c r="E505" s="84" t="s">
        <v>2161</v>
      </c>
      <c r="F505" s="85">
        <v>59000</v>
      </c>
      <c r="G505" s="85">
        <v>-58999</v>
      </c>
      <c r="H505" s="84">
        <v>1</v>
      </c>
    </row>
    <row r="506" spans="1:8" x14ac:dyDescent="0.5">
      <c r="A506" s="82">
        <v>78</v>
      </c>
      <c r="B506" s="83">
        <v>100000286955</v>
      </c>
      <c r="C506" s="82">
        <v>0</v>
      </c>
      <c r="D506" s="84" t="s">
        <v>267</v>
      </c>
      <c r="E506" s="84" t="s">
        <v>2162</v>
      </c>
      <c r="F506" s="85">
        <v>59000</v>
      </c>
      <c r="G506" s="85">
        <v>-58999</v>
      </c>
      <c r="H506" s="84">
        <v>1</v>
      </c>
    </row>
    <row r="507" spans="1:8" x14ac:dyDescent="0.5">
      <c r="A507" s="82">
        <v>79</v>
      </c>
      <c r="B507" s="83">
        <v>100000286956</v>
      </c>
      <c r="C507" s="82">
        <v>0</v>
      </c>
      <c r="D507" s="84" t="s">
        <v>267</v>
      </c>
      <c r="E507" s="84" t="s">
        <v>2163</v>
      </c>
      <c r="F507" s="85">
        <v>59000</v>
      </c>
      <c r="G507" s="85">
        <v>-58999</v>
      </c>
      <c r="H507" s="84">
        <v>1</v>
      </c>
    </row>
    <row r="508" spans="1:8" x14ac:dyDescent="0.5">
      <c r="A508" s="82">
        <v>80</v>
      </c>
      <c r="B508" s="83">
        <v>100000286957</v>
      </c>
      <c r="C508" s="82">
        <v>0</v>
      </c>
      <c r="D508" s="84" t="s">
        <v>267</v>
      </c>
      <c r="E508" s="84" t="s">
        <v>2164</v>
      </c>
      <c r="F508" s="85">
        <v>59000</v>
      </c>
      <c r="G508" s="85">
        <v>-58999</v>
      </c>
      <c r="H508" s="84">
        <v>1</v>
      </c>
    </row>
    <row r="509" spans="1:8" x14ac:dyDescent="0.5">
      <c r="A509" s="82">
        <v>81</v>
      </c>
      <c r="B509" s="83">
        <v>100000286958</v>
      </c>
      <c r="C509" s="82">
        <v>0</v>
      </c>
      <c r="D509" s="84" t="s">
        <v>267</v>
      </c>
      <c r="E509" s="84" t="s">
        <v>2165</v>
      </c>
      <c r="F509" s="85">
        <v>59000</v>
      </c>
      <c r="G509" s="85">
        <v>-58999</v>
      </c>
      <c r="H509" s="84">
        <v>1</v>
      </c>
    </row>
    <row r="510" spans="1:8" x14ac:dyDescent="0.5">
      <c r="A510" s="82">
        <v>82</v>
      </c>
      <c r="B510" s="83">
        <v>100000286959</v>
      </c>
      <c r="C510" s="82">
        <v>0</v>
      </c>
      <c r="D510" s="84" t="s">
        <v>267</v>
      </c>
      <c r="E510" s="84" t="s">
        <v>2166</v>
      </c>
      <c r="F510" s="85">
        <v>59000</v>
      </c>
      <c r="G510" s="85">
        <v>-58999</v>
      </c>
      <c r="H510" s="84">
        <v>1</v>
      </c>
    </row>
    <row r="511" spans="1:8" x14ac:dyDescent="0.5">
      <c r="A511" s="82">
        <v>83</v>
      </c>
      <c r="B511" s="83">
        <v>100000286960</v>
      </c>
      <c r="C511" s="82">
        <v>0</v>
      </c>
      <c r="D511" s="84" t="s">
        <v>267</v>
      </c>
      <c r="E511" s="84" t="s">
        <v>2167</v>
      </c>
      <c r="F511" s="85">
        <v>59000</v>
      </c>
      <c r="G511" s="85">
        <v>-58999</v>
      </c>
      <c r="H511" s="84">
        <v>1</v>
      </c>
    </row>
    <row r="512" spans="1:8" x14ac:dyDescent="0.5">
      <c r="A512" s="82">
        <v>84</v>
      </c>
      <c r="B512" s="83">
        <v>100000286961</v>
      </c>
      <c r="C512" s="82">
        <v>0</v>
      </c>
      <c r="D512" s="84" t="s">
        <v>267</v>
      </c>
      <c r="E512" s="84" t="s">
        <v>2168</v>
      </c>
      <c r="F512" s="85">
        <v>59000</v>
      </c>
      <c r="G512" s="85">
        <v>-58999</v>
      </c>
      <c r="H512" s="84">
        <v>1</v>
      </c>
    </row>
    <row r="513" spans="1:8" x14ac:dyDescent="0.5">
      <c r="A513" s="82">
        <v>85</v>
      </c>
      <c r="B513" s="83">
        <v>100000286962</v>
      </c>
      <c r="C513" s="82">
        <v>0</v>
      </c>
      <c r="D513" s="84" t="s">
        <v>267</v>
      </c>
      <c r="E513" s="84" t="s">
        <v>2169</v>
      </c>
      <c r="F513" s="85">
        <v>59000</v>
      </c>
      <c r="G513" s="85">
        <v>-58999</v>
      </c>
      <c r="H513" s="84">
        <v>1</v>
      </c>
    </row>
    <row r="514" spans="1:8" x14ac:dyDescent="0.5">
      <c r="A514" s="82">
        <v>86</v>
      </c>
      <c r="B514" s="83">
        <v>100000286963</v>
      </c>
      <c r="C514" s="82">
        <v>0</v>
      </c>
      <c r="D514" s="84" t="s">
        <v>267</v>
      </c>
      <c r="E514" s="84" t="s">
        <v>2170</v>
      </c>
      <c r="F514" s="85">
        <v>59000</v>
      </c>
      <c r="G514" s="85">
        <v>-58999</v>
      </c>
      <c r="H514" s="84">
        <v>1</v>
      </c>
    </row>
    <row r="515" spans="1:8" x14ac:dyDescent="0.5">
      <c r="A515" s="82">
        <v>87</v>
      </c>
      <c r="B515" s="83">
        <v>100000286964</v>
      </c>
      <c r="C515" s="82">
        <v>0</v>
      </c>
      <c r="D515" s="84" t="s">
        <v>267</v>
      </c>
      <c r="E515" s="84" t="s">
        <v>2171</v>
      </c>
      <c r="F515" s="85">
        <v>59000</v>
      </c>
      <c r="G515" s="85">
        <v>-58999</v>
      </c>
      <c r="H515" s="84">
        <v>1</v>
      </c>
    </row>
    <row r="516" spans="1:8" x14ac:dyDescent="0.5">
      <c r="A516" s="82">
        <v>88</v>
      </c>
      <c r="B516" s="83">
        <v>100000286965</v>
      </c>
      <c r="C516" s="82">
        <v>0</v>
      </c>
      <c r="D516" s="84" t="s">
        <v>267</v>
      </c>
      <c r="E516" s="84" t="s">
        <v>2172</v>
      </c>
      <c r="F516" s="85">
        <v>59000</v>
      </c>
      <c r="G516" s="85">
        <v>-58999</v>
      </c>
      <c r="H516" s="84">
        <v>1</v>
      </c>
    </row>
    <row r="517" spans="1:8" x14ac:dyDescent="0.5">
      <c r="A517" s="82">
        <v>89</v>
      </c>
      <c r="B517" s="83">
        <v>100000286966</v>
      </c>
      <c r="C517" s="82">
        <v>0</v>
      </c>
      <c r="D517" s="84" t="s">
        <v>267</v>
      </c>
      <c r="E517" s="84" t="s">
        <v>2173</v>
      </c>
      <c r="F517" s="85">
        <v>59000</v>
      </c>
      <c r="G517" s="85">
        <v>-58999</v>
      </c>
      <c r="H517" s="84">
        <v>1</v>
      </c>
    </row>
    <row r="518" spans="1:8" x14ac:dyDescent="0.5">
      <c r="A518" s="82">
        <v>90</v>
      </c>
      <c r="B518" s="83">
        <v>100000286967</v>
      </c>
      <c r="C518" s="82">
        <v>0</v>
      </c>
      <c r="D518" s="84" t="s">
        <v>267</v>
      </c>
      <c r="E518" s="84" t="s">
        <v>2174</v>
      </c>
      <c r="F518" s="85">
        <v>59000</v>
      </c>
      <c r="G518" s="85">
        <v>-58999</v>
      </c>
      <c r="H518" s="84">
        <v>1</v>
      </c>
    </row>
    <row r="519" spans="1:8" x14ac:dyDescent="0.5">
      <c r="A519" s="82">
        <v>91</v>
      </c>
      <c r="B519" s="83">
        <v>100000286968</v>
      </c>
      <c r="C519" s="82">
        <v>0</v>
      </c>
      <c r="D519" s="84" t="s">
        <v>267</v>
      </c>
      <c r="E519" s="84" t="s">
        <v>2175</v>
      </c>
      <c r="F519" s="85">
        <v>59000</v>
      </c>
      <c r="G519" s="85">
        <v>-58999</v>
      </c>
      <c r="H519" s="84">
        <v>1</v>
      </c>
    </row>
    <row r="520" spans="1:8" x14ac:dyDescent="0.5">
      <c r="A520" s="82">
        <v>92</v>
      </c>
      <c r="B520" s="83">
        <v>100000286969</v>
      </c>
      <c r="C520" s="82">
        <v>0</v>
      </c>
      <c r="D520" s="84" t="s">
        <v>267</v>
      </c>
      <c r="E520" s="84" t="s">
        <v>2176</v>
      </c>
      <c r="F520" s="85">
        <v>59000</v>
      </c>
      <c r="G520" s="85">
        <v>-58999</v>
      </c>
      <c r="H520" s="84">
        <v>1</v>
      </c>
    </row>
    <row r="521" spans="1:8" x14ac:dyDescent="0.5">
      <c r="A521" s="82">
        <v>93</v>
      </c>
      <c r="B521" s="83">
        <v>100000286970</v>
      </c>
      <c r="C521" s="82">
        <v>0</v>
      </c>
      <c r="D521" s="84" t="s">
        <v>267</v>
      </c>
      <c r="E521" s="84" t="s">
        <v>2177</v>
      </c>
      <c r="F521" s="85">
        <v>59000</v>
      </c>
      <c r="G521" s="85">
        <v>-58999</v>
      </c>
      <c r="H521" s="84">
        <v>1</v>
      </c>
    </row>
    <row r="522" spans="1:8" x14ac:dyDescent="0.5">
      <c r="A522" s="82">
        <v>94</v>
      </c>
      <c r="B522" s="83">
        <v>100000286971</v>
      </c>
      <c r="C522" s="82">
        <v>0</v>
      </c>
      <c r="D522" s="84" t="s">
        <v>267</v>
      </c>
      <c r="E522" s="84" t="s">
        <v>2178</v>
      </c>
      <c r="F522" s="85">
        <v>59000</v>
      </c>
      <c r="G522" s="85">
        <v>-58999</v>
      </c>
      <c r="H522" s="84">
        <v>1</v>
      </c>
    </row>
    <row r="523" spans="1:8" x14ac:dyDescent="0.5">
      <c r="A523" s="82">
        <v>95</v>
      </c>
      <c r="B523" s="83">
        <v>100000286972</v>
      </c>
      <c r="C523" s="82">
        <v>0</v>
      </c>
      <c r="D523" s="84" t="s">
        <v>267</v>
      </c>
      <c r="E523" s="84" t="s">
        <v>2179</v>
      </c>
      <c r="F523" s="85">
        <v>59000</v>
      </c>
      <c r="G523" s="85">
        <v>-58999</v>
      </c>
      <c r="H523" s="84">
        <v>1</v>
      </c>
    </row>
    <row r="524" spans="1:8" x14ac:dyDescent="0.5">
      <c r="A524" s="82">
        <v>96</v>
      </c>
      <c r="B524" s="83">
        <v>100000286973</v>
      </c>
      <c r="C524" s="82">
        <v>0</v>
      </c>
      <c r="D524" s="84" t="s">
        <v>267</v>
      </c>
      <c r="E524" s="84" t="s">
        <v>2180</v>
      </c>
      <c r="F524" s="85">
        <v>59000</v>
      </c>
      <c r="G524" s="85">
        <v>-58999</v>
      </c>
      <c r="H524" s="84">
        <v>1</v>
      </c>
    </row>
    <row r="525" spans="1:8" x14ac:dyDescent="0.5">
      <c r="A525" s="82">
        <v>97</v>
      </c>
      <c r="B525" s="83">
        <v>100000286974</v>
      </c>
      <c r="C525" s="82">
        <v>0</v>
      </c>
      <c r="D525" s="84" t="s">
        <v>267</v>
      </c>
      <c r="E525" s="84" t="s">
        <v>2181</v>
      </c>
      <c r="F525" s="85">
        <v>59000</v>
      </c>
      <c r="G525" s="85">
        <v>-58999</v>
      </c>
      <c r="H525" s="84">
        <v>1</v>
      </c>
    </row>
    <row r="526" spans="1:8" x14ac:dyDescent="0.5">
      <c r="A526" s="82">
        <v>98</v>
      </c>
      <c r="B526" s="83">
        <v>100000286975</v>
      </c>
      <c r="C526" s="82">
        <v>0</v>
      </c>
      <c r="D526" s="84" t="s">
        <v>267</v>
      </c>
      <c r="E526" s="84" t="s">
        <v>2182</v>
      </c>
      <c r="F526" s="85">
        <v>59000</v>
      </c>
      <c r="G526" s="85">
        <v>-58999</v>
      </c>
      <c r="H526" s="84">
        <v>1</v>
      </c>
    </row>
    <row r="527" spans="1:8" x14ac:dyDescent="0.5">
      <c r="A527" s="82">
        <v>99</v>
      </c>
      <c r="B527" s="83">
        <v>100000286976</v>
      </c>
      <c r="C527" s="82">
        <v>0</v>
      </c>
      <c r="D527" s="84" t="s">
        <v>267</v>
      </c>
      <c r="E527" s="84" t="s">
        <v>2183</v>
      </c>
      <c r="F527" s="85">
        <v>59000</v>
      </c>
      <c r="G527" s="85">
        <v>-58999</v>
      </c>
      <c r="H527" s="84">
        <v>1</v>
      </c>
    </row>
    <row r="528" spans="1:8" x14ac:dyDescent="0.5">
      <c r="A528" s="82">
        <v>100</v>
      </c>
      <c r="B528" s="83">
        <v>100000286977</v>
      </c>
      <c r="C528" s="82">
        <v>0</v>
      </c>
      <c r="D528" s="84" t="s">
        <v>267</v>
      </c>
      <c r="E528" s="84" t="s">
        <v>2184</v>
      </c>
      <c r="F528" s="85">
        <v>59000</v>
      </c>
      <c r="G528" s="85">
        <v>-58999</v>
      </c>
      <c r="H528" s="84">
        <v>1</v>
      </c>
    </row>
    <row r="529" spans="1:8" x14ac:dyDescent="0.5">
      <c r="A529" s="82">
        <v>101</v>
      </c>
      <c r="B529" s="83">
        <v>100000286978</v>
      </c>
      <c r="C529" s="82">
        <v>0</v>
      </c>
      <c r="D529" s="84" t="s">
        <v>267</v>
      </c>
      <c r="E529" s="84" t="s">
        <v>2185</v>
      </c>
      <c r="F529" s="85">
        <v>59000</v>
      </c>
      <c r="G529" s="85">
        <v>-58999</v>
      </c>
      <c r="H529" s="84">
        <v>1</v>
      </c>
    </row>
    <row r="530" spans="1:8" x14ac:dyDescent="0.5">
      <c r="A530" s="82">
        <v>102</v>
      </c>
      <c r="B530" s="83">
        <v>100000286979</v>
      </c>
      <c r="C530" s="82">
        <v>0</v>
      </c>
      <c r="D530" s="84" t="s">
        <v>267</v>
      </c>
      <c r="E530" s="84" t="s">
        <v>2186</v>
      </c>
      <c r="F530" s="85">
        <v>59000</v>
      </c>
      <c r="G530" s="85">
        <v>-58999</v>
      </c>
      <c r="H530" s="84">
        <v>1</v>
      </c>
    </row>
    <row r="531" spans="1:8" x14ac:dyDescent="0.5">
      <c r="A531" s="82">
        <v>103</v>
      </c>
      <c r="B531" s="83">
        <v>100000286980</v>
      </c>
      <c r="C531" s="82">
        <v>0</v>
      </c>
      <c r="D531" s="84" t="s">
        <v>267</v>
      </c>
      <c r="E531" s="84" t="s">
        <v>2187</v>
      </c>
      <c r="F531" s="85">
        <v>59000</v>
      </c>
      <c r="G531" s="85">
        <v>-58999</v>
      </c>
      <c r="H531" s="84">
        <v>1</v>
      </c>
    </row>
    <row r="532" spans="1:8" x14ac:dyDescent="0.5">
      <c r="A532" s="82">
        <v>104</v>
      </c>
      <c r="B532" s="83">
        <v>100000286981</v>
      </c>
      <c r="C532" s="82">
        <v>0</v>
      </c>
      <c r="D532" s="84" t="s">
        <v>267</v>
      </c>
      <c r="E532" s="84" t="s">
        <v>2188</v>
      </c>
      <c r="F532" s="85">
        <v>59000</v>
      </c>
      <c r="G532" s="85">
        <v>-58999</v>
      </c>
      <c r="H532" s="84">
        <v>1</v>
      </c>
    </row>
    <row r="533" spans="1:8" x14ac:dyDescent="0.5">
      <c r="A533" s="82">
        <v>105</v>
      </c>
      <c r="B533" s="83">
        <v>100000286982</v>
      </c>
      <c r="C533" s="82">
        <v>0</v>
      </c>
      <c r="D533" s="84" t="s">
        <v>267</v>
      </c>
      <c r="E533" s="84" t="s">
        <v>2189</v>
      </c>
      <c r="F533" s="85">
        <v>59000</v>
      </c>
      <c r="G533" s="85">
        <v>-58999</v>
      </c>
      <c r="H533" s="84">
        <v>1</v>
      </c>
    </row>
    <row r="534" spans="1:8" x14ac:dyDescent="0.5">
      <c r="A534" s="82">
        <v>106</v>
      </c>
      <c r="B534" s="83">
        <v>100000286983</v>
      </c>
      <c r="C534" s="82">
        <v>0</v>
      </c>
      <c r="D534" s="84" t="s">
        <v>267</v>
      </c>
      <c r="E534" s="84" t="s">
        <v>2190</v>
      </c>
      <c r="F534" s="85">
        <v>59800</v>
      </c>
      <c r="G534" s="85">
        <v>-59799</v>
      </c>
      <c r="H534" s="84">
        <v>1</v>
      </c>
    </row>
    <row r="535" spans="1:8" x14ac:dyDescent="0.5">
      <c r="A535" s="82">
        <v>107</v>
      </c>
      <c r="B535" s="83">
        <v>100000286984</v>
      </c>
      <c r="C535" s="82">
        <v>0</v>
      </c>
      <c r="D535" s="84" t="s">
        <v>267</v>
      </c>
      <c r="E535" s="84" t="s">
        <v>2191</v>
      </c>
      <c r="F535" s="85">
        <v>59800</v>
      </c>
      <c r="G535" s="85">
        <v>-59799</v>
      </c>
      <c r="H535" s="84">
        <v>1</v>
      </c>
    </row>
    <row r="536" spans="1:8" x14ac:dyDescent="0.5">
      <c r="A536" s="82">
        <v>108</v>
      </c>
      <c r="B536" s="83">
        <v>100000286985</v>
      </c>
      <c r="C536" s="82">
        <v>0</v>
      </c>
      <c r="D536" s="84" t="s">
        <v>267</v>
      </c>
      <c r="E536" s="84" t="s">
        <v>2192</v>
      </c>
      <c r="F536" s="85">
        <v>59800</v>
      </c>
      <c r="G536" s="85">
        <v>-59799</v>
      </c>
      <c r="H536" s="84">
        <v>1</v>
      </c>
    </row>
    <row r="537" spans="1:8" x14ac:dyDescent="0.5">
      <c r="A537" s="82">
        <v>109</v>
      </c>
      <c r="B537" s="83">
        <v>100000286986</v>
      </c>
      <c r="C537" s="82">
        <v>0</v>
      </c>
      <c r="D537" s="84" t="s">
        <v>267</v>
      </c>
      <c r="E537" s="84" t="s">
        <v>2193</v>
      </c>
      <c r="F537" s="85">
        <v>59800</v>
      </c>
      <c r="G537" s="85">
        <v>-59799</v>
      </c>
      <c r="H537" s="84">
        <v>1</v>
      </c>
    </row>
    <row r="538" spans="1:8" x14ac:dyDescent="0.5">
      <c r="A538" s="82">
        <v>110</v>
      </c>
      <c r="B538" s="83">
        <v>100000286987</v>
      </c>
      <c r="C538" s="82">
        <v>0</v>
      </c>
      <c r="D538" s="84" t="s">
        <v>267</v>
      </c>
      <c r="E538" s="84" t="s">
        <v>2194</v>
      </c>
      <c r="F538" s="85">
        <v>59800</v>
      </c>
      <c r="G538" s="85">
        <v>-59799</v>
      </c>
      <c r="H538" s="84">
        <v>1</v>
      </c>
    </row>
    <row r="539" spans="1:8" x14ac:dyDescent="0.5">
      <c r="A539" s="82">
        <v>111</v>
      </c>
      <c r="B539" s="83">
        <v>100000286988</v>
      </c>
      <c r="C539" s="82">
        <v>0</v>
      </c>
      <c r="D539" s="84" t="s">
        <v>267</v>
      </c>
      <c r="E539" s="84" t="s">
        <v>2195</v>
      </c>
      <c r="F539" s="85">
        <v>59800</v>
      </c>
      <c r="G539" s="85">
        <v>-59799</v>
      </c>
      <c r="H539" s="84">
        <v>1</v>
      </c>
    </row>
    <row r="540" spans="1:8" x14ac:dyDescent="0.5">
      <c r="A540" s="82">
        <v>112</v>
      </c>
      <c r="B540" s="83">
        <v>100000286989</v>
      </c>
      <c r="C540" s="82">
        <v>0</v>
      </c>
      <c r="D540" s="84" t="s">
        <v>267</v>
      </c>
      <c r="E540" s="84" t="s">
        <v>2196</v>
      </c>
      <c r="F540" s="85">
        <v>59800</v>
      </c>
      <c r="G540" s="85">
        <v>-59799</v>
      </c>
      <c r="H540" s="84">
        <v>1</v>
      </c>
    </row>
    <row r="541" spans="1:8" x14ac:dyDescent="0.5">
      <c r="A541" s="82">
        <v>113</v>
      </c>
      <c r="B541" s="83">
        <v>100000286990</v>
      </c>
      <c r="C541" s="82">
        <v>0</v>
      </c>
      <c r="D541" s="84" t="s">
        <v>267</v>
      </c>
      <c r="E541" s="84" t="s">
        <v>2197</v>
      </c>
      <c r="F541" s="85">
        <v>59800</v>
      </c>
      <c r="G541" s="85">
        <v>-59799</v>
      </c>
      <c r="H541" s="84">
        <v>1</v>
      </c>
    </row>
    <row r="542" spans="1:8" x14ac:dyDescent="0.5">
      <c r="A542" s="82">
        <v>114</v>
      </c>
      <c r="B542" s="83">
        <v>100000286991</v>
      </c>
      <c r="C542" s="82">
        <v>0</v>
      </c>
      <c r="D542" s="84" t="s">
        <v>267</v>
      </c>
      <c r="E542" s="84" t="s">
        <v>2198</v>
      </c>
      <c r="F542" s="85">
        <v>59800</v>
      </c>
      <c r="G542" s="85">
        <v>-59799</v>
      </c>
      <c r="H542" s="84">
        <v>1</v>
      </c>
    </row>
    <row r="543" spans="1:8" x14ac:dyDescent="0.5">
      <c r="A543" s="82">
        <v>115</v>
      </c>
      <c r="B543" s="83">
        <v>100000286992</v>
      </c>
      <c r="C543" s="82">
        <v>0</v>
      </c>
      <c r="D543" s="84" t="s">
        <v>267</v>
      </c>
      <c r="E543" s="84" t="s">
        <v>2199</v>
      </c>
      <c r="F543" s="85">
        <v>59800</v>
      </c>
      <c r="G543" s="85">
        <v>-59799</v>
      </c>
      <c r="H543" s="84">
        <v>1</v>
      </c>
    </row>
    <row r="544" spans="1:8" x14ac:dyDescent="0.5">
      <c r="A544" s="82">
        <v>116</v>
      </c>
      <c r="B544" s="83">
        <v>100000286993</v>
      </c>
      <c r="C544" s="82">
        <v>0</v>
      </c>
      <c r="D544" s="84" t="s">
        <v>267</v>
      </c>
      <c r="E544" s="84" t="s">
        <v>2200</v>
      </c>
      <c r="F544" s="85">
        <v>59800</v>
      </c>
      <c r="G544" s="85">
        <v>-59799</v>
      </c>
      <c r="H544" s="84">
        <v>1</v>
      </c>
    </row>
    <row r="545" spans="1:8" x14ac:dyDescent="0.5">
      <c r="A545" s="82">
        <v>117</v>
      </c>
      <c r="B545" s="83">
        <v>100000286994</v>
      </c>
      <c r="C545" s="82">
        <v>0</v>
      </c>
      <c r="D545" s="84" t="s">
        <v>267</v>
      </c>
      <c r="E545" s="84" t="s">
        <v>2201</v>
      </c>
      <c r="F545" s="85">
        <v>59800</v>
      </c>
      <c r="G545" s="85">
        <v>-59799</v>
      </c>
      <c r="H545" s="84">
        <v>1</v>
      </c>
    </row>
    <row r="546" spans="1:8" x14ac:dyDescent="0.5">
      <c r="A546" s="82">
        <v>118</v>
      </c>
      <c r="B546" s="83">
        <v>100000286995</v>
      </c>
      <c r="C546" s="82">
        <v>0</v>
      </c>
      <c r="D546" s="84" t="s">
        <v>267</v>
      </c>
      <c r="E546" s="84" t="s">
        <v>2202</v>
      </c>
      <c r="F546" s="85">
        <v>59800</v>
      </c>
      <c r="G546" s="85">
        <v>-59799</v>
      </c>
      <c r="H546" s="84">
        <v>1</v>
      </c>
    </row>
    <row r="547" spans="1:8" x14ac:dyDescent="0.5">
      <c r="A547" s="82">
        <v>119</v>
      </c>
      <c r="B547" s="83">
        <v>100000286996</v>
      </c>
      <c r="C547" s="82">
        <v>0</v>
      </c>
      <c r="D547" s="84" t="s">
        <v>267</v>
      </c>
      <c r="E547" s="84" t="s">
        <v>2203</v>
      </c>
      <c r="F547" s="85">
        <v>59800</v>
      </c>
      <c r="G547" s="85">
        <v>-59799</v>
      </c>
      <c r="H547" s="84">
        <v>1</v>
      </c>
    </row>
    <row r="548" spans="1:8" x14ac:dyDescent="0.5">
      <c r="A548" s="82">
        <v>120</v>
      </c>
      <c r="B548" s="83">
        <v>100000286997</v>
      </c>
      <c r="C548" s="82">
        <v>0</v>
      </c>
      <c r="D548" s="84" t="s">
        <v>267</v>
      </c>
      <c r="E548" s="84" t="s">
        <v>2204</v>
      </c>
      <c r="F548" s="85">
        <v>59800</v>
      </c>
      <c r="G548" s="85">
        <v>-59799</v>
      </c>
      <c r="H548" s="84">
        <v>1</v>
      </c>
    </row>
    <row r="549" spans="1:8" x14ac:dyDescent="0.5">
      <c r="A549" s="82">
        <v>121</v>
      </c>
      <c r="B549" s="83">
        <v>100000286998</v>
      </c>
      <c r="C549" s="82">
        <v>0</v>
      </c>
      <c r="D549" s="84" t="s">
        <v>267</v>
      </c>
      <c r="E549" s="84" t="s">
        <v>2205</v>
      </c>
      <c r="F549" s="85">
        <v>59800</v>
      </c>
      <c r="G549" s="85">
        <v>-59799</v>
      </c>
      <c r="H549" s="84">
        <v>1</v>
      </c>
    </row>
    <row r="550" spans="1:8" x14ac:dyDescent="0.5">
      <c r="A550" s="82">
        <v>122</v>
      </c>
      <c r="B550" s="83">
        <v>100000286999</v>
      </c>
      <c r="C550" s="82">
        <v>0</v>
      </c>
      <c r="D550" s="84" t="s">
        <v>267</v>
      </c>
      <c r="E550" s="84" t="s">
        <v>2206</v>
      </c>
      <c r="F550" s="85">
        <v>59800</v>
      </c>
      <c r="G550" s="85">
        <v>-59799</v>
      </c>
      <c r="H550" s="84">
        <v>1</v>
      </c>
    </row>
    <row r="551" spans="1:8" x14ac:dyDescent="0.5">
      <c r="A551" s="82">
        <v>123</v>
      </c>
      <c r="B551" s="83">
        <v>100000287000</v>
      </c>
      <c r="C551" s="82">
        <v>0</v>
      </c>
      <c r="D551" s="84" t="s">
        <v>267</v>
      </c>
      <c r="E551" s="84" t="s">
        <v>2207</v>
      </c>
      <c r="F551" s="85">
        <v>59800</v>
      </c>
      <c r="G551" s="85">
        <v>-59799</v>
      </c>
      <c r="H551" s="84">
        <v>1</v>
      </c>
    </row>
    <row r="552" spans="1:8" x14ac:dyDescent="0.5">
      <c r="A552" s="82">
        <v>124</v>
      </c>
      <c r="B552" s="83">
        <v>100000287001</v>
      </c>
      <c r="C552" s="82">
        <v>0</v>
      </c>
      <c r="D552" s="84" t="s">
        <v>267</v>
      </c>
      <c r="E552" s="84" t="s">
        <v>2208</v>
      </c>
      <c r="F552" s="85">
        <v>59800</v>
      </c>
      <c r="G552" s="85">
        <v>-59799</v>
      </c>
      <c r="H552" s="84">
        <v>1</v>
      </c>
    </row>
    <row r="553" spans="1:8" x14ac:dyDescent="0.5">
      <c r="A553" s="82">
        <v>125</v>
      </c>
      <c r="B553" s="83">
        <v>100000287002</v>
      </c>
      <c r="C553" s="82">
        <v>0</v>
      </c>
      <c r="D553" s="84" t="s">
        <v>267</v>
      </c>
      <c r="E553" s="84" t="s">
        <v>2209</v>
      </c>
      <c r="F553" s="85">
        <v>59800</v>
      </c>
      <c r="G553" s="85">
        <v>-59799</v>
      </c>
      <c r="H553" s="84">
        <v>1</v>
      </c>
    </row>
    <row r="554" spans="1:8" x14ac:dyDescent="0.5">
      <c r="A554" s="82">
        <v>126</v>
      </c>
      <c r="B554" s="83">
        <v>100000287003</v>
      </c>
      <c r="C554" s="82">
        <v>0</v>
      </c>
      <c r="D554" s="84" t="s">
        <v>267</v>
      </c>
      <c r="E554" s="84" t="s">
        <v>2210</v>
      </c>
      <c r="F554" s="85">
        <v>59800</v>
      </c>
      <c r="G554" s="85">
        <v>-59799</v>
      </c>
      <c r="H554" s="84">
        <v>1</v>
      </c>
    </row>
    <row r="555" spans="1:8" x14ac:dyDescent="0.5">
      <c r="A555" s="82">
        <v>127</v>
      </c>
      <c r="B555" s="83">
        <v>100000287004</v>
      </c>
      <c r="C555" s="82">
        <v>0</v>
      </c>
      <c r="D555" s="84" t="s">
        <v>267</v>
      </c>
      <c r="E555" s="84" t="s">
        <v>2211</v>
      </c>
      <c r="F555" s="85">
        <v>59800</v>
      </c>
      <c r="G555" s="85">
        <v>-59799</v>
      </c>
      <c r="H555" s="84">
        <v>1</v>
      </c>
    </row>
    <row r="556" spans="1:8" x14ac:dyDescent="0.5">
      <c r="A556" s="82">
        <v>128</v>
      </c>
      <c r="B556" s="83">
        <v>100000287005</v>
      </c>
      <c r="C556" s="82">
        <v>0</v>
      </c>
      <c r="D556" s="84" t="s">
        <v>267</v>
      </c>
      <c r="E556" s="84" t="s">
        <v>2212</v>
      </c>
      <c r="F556" s="85">
        <v>59800</v>
      </c>
      <c r="G556" s="85">
        <v>-59799</v>
      </c>
      <c r="H556" s="84">
        <v>1</v>
      </c>
    </row>
    <row r="557" spans="1:8" x14ac:dyDescent="0.5">
      <c r="A557" s="82">
        <v>129</v>
      </c>
      <c r="B557" s="83">
        <v>100000287006</v>
      </c>
      <c r="C557" s="82">
        <v>0</v>
      </c>
      <c r="D557" s="84" t="s">
        <v>267</v>
      </c>
      <c r="E557" s="84" t="s">
        <v>2213</v>
      </c>
      <c r="F557" s="85">
        <v>59800</v>
      </c>
      <c r="G557" s="85">
        <v>-59799</v>
      </c>
      <c r="H557" s="84">
        <v>1</v>
      </c>
    </row>
    <row r="558" spans="1:8" x14ac:dyDescent="0.5">
      <c r="A558" s="82">
        <v>130</v>
      </c>
      <c r="B558" s="83">
        <v>100000287007</v>
      </c>
      <c r="C558" s="82">
        <v>0</v>
      </c>
      <c r="D558" s="84" t="s">
        <v>267</v>
      </c>
      <c r="E558" s="84" t="s">
        <v>2214</v>
      </c>
      <c r="F558" s="85">
        <v>59800</v>
      </c>
      <c r="G558" s="85">
        <v>-59799</v>
      </c>
      <c r="H558" s="84">
        <v>1</v>
      </c>
    </row>
    <row r="559" spans="1:8" x14ac:dyDescent="0.5">
      <c r="A559" s="82">
        <v>131</v>
      </c>
      <c r="B559" s="83">
        <v>100000287008</v>
      </c>
      <c r="C559" s="82">
        <v>0</v>
      </c>
      <c r="D559" s="84" t="s">
        <v>267</v>
      </c>
      <c r="E559" s="84" t="s">
        <v>2215</v>
      </c>
      <c r="F559" s="85">
        <v>59800</v>
      </c>
      <c r="G559" s="85">
        <v>-59799</v>
      </c>
      <c r="H559" s="84">
        <v>1</v>
      </c>
    </row>
    <row r="560" spans="1:8" x14ac:dyDescent="0.5">
      <c r="A560" s="82">
        <v>132</v>
      </c>
      <c r="B560" s="83">
        <v>100000287009</v>
      </c>
      <c r="C560" s="82">
        <v>0</v>
      </c>
      <c r="D560" s="84" t="s">
        <v>267</v>
      </c>
      <c r="E560" s="84" t="s">
        <v>2216</v>
      </c>
      <c r="F560" s="85">
        <v>59800</v>
      </c>
      <c r="G560" s="85">
        <v>-59799</v>
      </c>
      <c r="H560" s="84">
        <v>1</v>
      </c>
    </row>
    <row r="561" spans="1:8" x14ac:dyDescent="0.5">
      <c r="A561" s="82">
        <v>133</v>
      </c>
      <c r="B561" s="83">
        <v>100000287010</v>
      </c>
      <c r="C561" s="82">
        <v>0</v>
      </c>
      <c r="D561" s="84" t="s">
        <v>267</v>
      </c>
      <c r="E561" s="84" t="s">
        <v>2217</v>
      </c>
      <c r="F561" s="85">
        <v>59800</v>
      </c>
      <c r="G561" s="85">
        <v>-59799</v>
      </c>
      <c r="H561" s="84">
        <v>1</v>
      </c>
    </row>
    <row r="562" spans="1:8" x14ac:dyDescent="0.5">
      <c r="A562" s="82">
        <v>134</v>
      </c>
      <c r="B562" s="83">
        <v>100000287011</v>
      </c>
      <c r="C562" s="82">
        <v>0</v>
      </c>
      <c r="D562" s="84" t="s">
        <v>267</v>
      </c>
      <c r="E562" s="84" t="s">
        <v>2218</v>
      </c>
      <c r="F562" s="85">
        <v>59800</v>
      </c>
      <c r="G562" s="85">
        <v>-59799</v>
      </c>
      <c r="H562" s="84">
        <v>1</v>
      </c>
    </row>
    <row r="563" spans="1:8" x14ac:dyDescent="0.5">
      <c r="A563" s="82">
        <v>135</v>
      </c>
      <c r="B563" s="83">
        <v>100000287012</v>
      </c>
      <c r="C563" s="82">
        <v>0</v>
      </c>
      <c r="D563" s="84" t="s">
        <v>267</v>
      </c>
      <c r="E563" s="84" t="s">
        <v>2219</v>
      </c>
      <c r="F563" s="85">
        <v>59800</v>
      </c>
      <c r="G563" s="85">
        <v>-59799</v>
      </c>
      <c r="H563" s="84">
        <v>1</v>
      </c>
    </row>
    <row r="564" spans="1:8" x14ac:dyDescent="0.5">
      <c r="A564" s="82">
        <v>136</v>
      </c>
      <c r="B564" s="83">
        <v>100000287013</v>
      </c>
      <c r="C564" s="82">
        <v>0</v>
      </c>
      <c r="D564" s="84" t="s">
        <v>267</v>
      </c>
      <c r="E564" s="84" t="s">
        <v>2220</v>
      </c>
      <c r="F564" s="85">
        <v>59800</v>
      </c>
      <c r="G564" s="85">
        <v>-59799</v>
      </c>
      <c r="H564" s="84">
        <v>1</v>
      </c>
    </row>
    <row r="565" spans="1:8" x14ac:dyDescent="0.5">
      <c r="A565" s="82">
        <v>137</v>
      </c>
      <c r="B565" s="83">
        <v>100000287014</v>
      </c>
      <c r="C565" s="82">
        <v>0</v>
      </c>
      <c r="D565" s="84" t="s">
        <v>267</v>
      </c>
      <c r="E565" s="84" t="s">
        <v>2221</v>
      </c>
      <c r="F565" s="85">
        <v>59800</v>
      </c>
      <c r="G565" s="85">
        <v>-59799</v>
      </c>
      <c r="H565" s="84">
        <v>1</v>
      </c>
    </row>
    <row r="566" spans="1:8" x14ac:dyDescent="0.5">
      <c r="A566" s="82">
        <v>138</v>
      </c>
      <c r="B566" s="83">
        <v>100000287015</v>
      </c>
      <c r="C566" s="82">
        <v>0</v>
      </c>
      <c r="D566" s="84" t="s">
        <v>267</v>
      </c>
      <c r="E566" s="84" t="s">
        <v>2222</v>
      </c>
      <c r="F566" s="85">
        <v>59800</v>
      </c>
      <c r="G566" s="85">
        <v>-59799</v>
      </c>
      <c r="H566" s="84">
        <v>1</v>
      </c>
    </row>
    <row r="567" spans="1:8" x14ac:dyDescent="0.5">
      <c r="A567" s="82">
        <v>139</v>
      </c>
      <c r="B567" s="83">
        <v>100000287016</v>
      </c>
      <c r="C567" s="82">
        <v>0</v>
      </c>
      <c r="D567" s="84" t="s">
        <v>267</v>
      </c>
      <c r="E567" s="84" t="s">
        <v>2223</v>
      </c>
      <c r="F567" s="85">
        <v>59800</v>
      </c>
      <c r="G567" s="85">
        <v>-59799</v>
      </c>
      <c r="H567" s="84">
        <v>1</v>
      </c>
    </row>
    <row r="568" spans="1:8" x14ac:dyDescent="0.5">
      <c r="A568" s="82">
        <v>140</v>
      </c>
      <c r="B568" s="83">
        <v>100000287017</v>
      </c>
      <c r="C568" s="82">
        <v>0</v>
      </c>
      <c r="D568" s="84" t="s">
        <v>267</v>
      </c>
      <c r="E568" s="84" t="s">
        <v>2224</v>
      </c>
      <c r="F568" s="85">
        <v>59800</v>
      </c>
      <c r="G568" s="85">
        <v>-59799</v>
      </c>
      <c r="H568" s="84">
        <v>1</v>
      </c>
    </row>
    <row r="569" spans="1:8" x14ac:dyDescent="0.5">
      <c r="A569" s="82">
        <v>141</v>
      </c>
      <c r="B569" s="83">
        <v>100000287018</v>
      </c>
      <c r="C569" s="82">
        <v>0</v>
      </c>
      <c r="D569" s="84" t="s">
        <v>267</v>
      </c>
      <c r="E569" s="84" t="s">
        <v>2225</v>
      </c>
      <c r="F569" s="85">
        <v>59800</v>
      </c>
      <c r="G569" s="85">
        <v>-59799</v>
      </c>
      <c r="H569" s="84">
        <v>1</v>
      </c>
    </row>
    <row r="570" spans="1:8" x14ac:dyDescent="0.5">
      <c r="A570" s="82">
        <v>142</v>
      </c>
      <c r="B570" s="83">
        <v>100000287019</v>
      </c>
      <c r="C570" s="82">
        <v>0</v>
      </c>
      <c r="D570" s="84" t="s">
        <v>267</v>
      </c>
      <c r="E570" s="84" t="s">
        <v>2226</v>
      </c>
      <c r="F570" s="85">
        <v>59800</v>
      </c>
      <c r="G570" s="85">
        <v>-59799</v>
      </c>
      <c r="H570" s="84">
        <v>1</v>
      </c>
    </row>
    <row r="571" spans="1:8" x14ac:dyDescent="0.5">
      <c r="A571" s="82">
        <v>143</v>
      </c>
      <c r="B571" s="83">
        <v>100000287020</v>
      </c>
      <c r="C571" s="82">
        <v>0</v>
      </c>
      <c r="D571" s="84" t="s">
        <v>267</v>
      </c>
      <c r="E571" s="84" t="s">
        <v>2227</v>
      </c>
      <c r="F571" s="85">
        <v>59800</v>
      </c>
      <c r="G571" s="85">
        <v>-59799</v>
      </c>
      <c r="H571" s="84">
        <v>1</v>
      </c>
    </row>
    <row r="572" spans="1:8" x14ac:dyDescent="0.5">
      <c r="A572" s="82">
        <v>144</v>
      </c>
      <c r="B572" s="83">
        <v>100000287021</v>
      </c>
      <c r="C572" s="82">
        <v>0</v>
      </c>
      <c r="D572" s="84" t="s">
        <v>267</v>
      </c>
      <c r="E572" s="84" t="s">
        <v>2228</v>
      </c>
      <c r="F572" s="85">
        <v>59800</v>
      </c>
      <c r="G572" s="85">
        <v>-59799</v>
      </c>
      <c r="H572" s="84">
        <v>1</v>
      </c>
    </row>
    <row r="573" spans="1:8" x14ac:dyDescent="0.5">
      <c r="A573" s="82">
        <v>145</v>
      </c>
      <c r="B573" s="83">
        <v>100000287022</v>
      </c>
      <c r="C573" s="82">
        <v>0</v>
      </c>
      <c r="D573" s="84" t="s">
        <v>267</v>
      </c>
      <c r="E573" s="84" t="s">
        <v>2229</v>
      </c>
      <c r="F573" s="85">
        <v>59800</v>
      </c>
      <c r="G573" s="85">
        <v>-59799</v>
      </c>
      <c r="H573" s="84">
        <v>1</v>
      </c>
    </row>
    <row r="574" spans="1:8" x14ac:dyDescent="0.5">
      <c r="A574" s="82">
        <v>146</v>
      </c>
      <c r="B574" s="83">
        <v>100000287023</v>
      </c>
      <c r="C574" s="82">
        <v>0</v>
      </c>
      <c r="D574" s="84" t="s">
        <v>267</v>
      </c>
      <c r="E574" s="84" t="s">
        <v>2230</v>
      </c>
      <c r="F574" s="85">
        <v>59800</v>
      </c>
      <c r="G574" s="85">
        <v>-59799</v>
      </c>
      <c r="H574" s="84">
        <v>1</v>
      </c>
    </row>
    <row r="575" spans="1:8" x14ac:dyDescent="0.5">
      <c r="A575" s="82">
        <v>147</v>
      </c>
      <c r="B575" s="83">
        <v>100000287024</v>
      </c>
      <c r="C575" s="82">
        <v>0</v>
      </c>
      <c r="D575" s="84" t="s">
        <v>267</v>
      </c>
      <c r="E575" s="84" t="s">
        <v>2231</v>
      </c>
      <c r="F575" s="85">
        <v>59800</v>
      </c>
      <c r="G575" s="85">
        <v>-59799</v>
      </c>
      <c r="H575" s="84">
        <v>1</v>
      </c>
    </row>
    <row r="576" spans="1:8" x14ac:dyDescent="0.5">
      <c r="A576" s="82">
        <v>148</v>
      </c>
      <c r="B576" s="83">
        <v>100000287025</v>
      </c>
      <c r="C576" s="82">
        <v>0</v>
      </c>
      <c r="D576" s="84" t="s">
        <v>267</v>
      </c>
      <c r="E576" s="84" t="s">
        <v>2232</v>
      </c>
      <c r="F576" s="85">
        <v>59800</v>
      </c>
      <c r="G576" s="85">
        <v>-59799</v>
      </c>
      <c r="H576" s="84">
        <v>1</v>
      </c>
    </row>
    <row r="577" spans="1:8" x14ac:dyDescent="0.5">
      <c r="A577" s="82">
        <v>149</v>
      </c>
      <c r="B577" s="83">
        <v>100000287026</v>
      </c>
      <c r="C577" s="82">
        <v>0</v>
      </c>
      <c r="D577" s="84" t="s">
        <v>267</v>
      </c>
      <c r="E577" s="84" t="s">
        <v>2233</v>
      </c>
      <c r="F577" s="85">
        <v>59800</v>
      </c>
      <c r="G577" s="85">
        <v>-59799</v>
      </c>
      <c r="H577" s="84">
        <v>1</v>
      </c>
    </row>
    <row r="578" spans="1:8" x14ac:dyDescent="0.5">
      <c r="A578" s="82">
        <v>150</v>
      </c>
      <c r="B578" s="83">
        <v>100000287027</v>
      </c>
      <c r="C578" s="82">
        <v>0</v>
      </c>
      <c r="D578" s="84" t="s">
        <v>267</v>
      </c>
      <c r="E578" s="84" t="s">
        <v>2234</v>
      </c>
      <c r="F578" s="85">
        <v>59800</v>
      </c>
      <c r="G578" s="85">
        <v>-59799</v>
      </c>
      <c r="H578" s="84">
        <v>1</v>
      </c>
    </row>
    <row r="579" spans="1:8" x14ac:dyDescent="0.5">
      <c r="A579" s="82">
        <v>151</v>
      </c>
      <c r="B579" s="83">
        <v>100000287028</v>
      </c>
      <c r="C579" s="82">
        <v>0</v>
      </c>
      <c r="D579" s="84" t="s">
        <v>267</v>
      </c>
      <c r="E579" s="84" t="s">
        <v>2235</v>
      </c>
      <c r="F579" s="85">
        <v>59800</v>
      </c>
      <c r="G579" s="85">
        <v>-59799</v>
      </c>
      <c r="H579" s="84">
        <v>1</v>
      </c>
    </row>
    <row r="580" spans="1:8" x14ac:dyDescent="0.5">
      <c r="A580" s="82">
        <v>152</v>
      </c>
      <c r="B580" s="83">
        <v>100000287029</v>
      </c>
      <c r="C580" s="82">
        <v>0</v>
      </c>
      <c r="D580" s="84" t="s">
        <v>267</v>
      </c>
      <c r="E580" s="84" t="s">
        <v>2236</v>
      </c>
      <c r="F580" s="85">
        <v>59800</v>
      </c>
      <c r="G580" s="85">
        <v>-59799</v>
      </c>
      <c r="H580" s="84">
        <v>1</v>
      </c>
    </row>
    <row r="581" spans="1:8" x14ac:dyDescent="0.5">
      <c r="A581" s="82">
        <v>153</v>
      </c>
      <c r="B581" s="83">
        <v>100000287030</v>
      </c>
      <c r="C581" s="82">
        <v>0</v>
      </c>
      <c r="D581" s="84" t="s">
        <v>267</v>
      </c>
      <c r="E581" s="84" t="s">
        <v>2237</v>
      </c>
      <c r="F581" s="85">
        <v>59800</v>
      </c>
      <c r="G581" s="85">
        <v>-59799</v>
      </c>
      <c r="H581" s="84">
        <v>1</v>
      </c>
    </row>
    <row r="582" spans="1:8" x14ac:dyDescent="0.5">
      <c r="A582" s="82">
        <v>154</v>
      </c>
      <c r="B582" s="83">
        <v>100000287031</v>
      </c>
      <c r="C582" s="82">
        <v>0</v>
      </c>
      <c r="D582" s="84" t="s">
        <v>267</v>
      </c>
      <c r="E582" s="84" t="s">
        <v>2238</v>
      </c>
      <c r="F582" s="85">
        <v>59800</v>
      </c>
      <c r="G582" s="85">
        <v>-59799</v>
      </c>
      <c r="H582" s="84">
        <v>1</v>
      </c>
    </row>
    <row r="583" spans="1:8" x14ac:dyDescent="0.5">
      <c r="A583" s="82">
        <v>155</v>
      </c>
      <c r="B583" s="83">
        <v>100000287032</v>
      </c>
      <c r="C583" s="82">
        <v>0</v>
      </c>
      <c r="D583" s="84" t="s">
        <v>267</v>
      </c>
      <c r="E583" s="84" t="s">
        <v>2239</v>
      </c>
      <c r="F583" s="85">
        <v>59800</v>
      </c>
      <c r="G583" s="85">
        <v>-59799</v>
      </c>
      <c r="H583" s="84">
        <v>1</v>
      </c>
    </row>
    <row r="584" spans="1:8" x14ac:dyDescent="0.5">
      <c r="A584" s="82">
        <v>156</v>
      </c>
      <c r="B584" s="83">
        <v>100000287033</v>
      </c>
      <c r="C584" s="82">
        <v>0</v>
      </c>
      <c r="D584" s="84" t="s">
        <v>267</v>
      </c>
      <c r="E584" s="84" t="s">
        <v>2240</v>
      </c>
      <c r="F584" s="85">
        <v>59800</v>
      </c>
      <c r="G584" s="85">
        <v>-59799</v>
      </c>
      <c r="H584" s="84">
        <v>1</v>
      </c>
    </row>
    <row r="585" spans="1:8" x14ac:dyDescent="0.5">
      <c r="A585" s="82">
        <v>157</v>
      </c>
      <c r="B585" s="83">
        <v>100000287034</v>
      </c>
      <c r="C585" s="82">
        <v>0</v>
      </c>
      <c r="D585" s="84" t="s">
        <v>267</v>
      </c>
      <c r="E585" s="84" t="s">
        <v>2241</v>
      </c>
      <c r="F585" s="85">
        <v>59800</v>
      </c>
      <c r="G585" s="85">
        <v>-59799</v>
      </c>
      <c r="H585" s="84">
        <v>1</v>
      </c>
    </row>
    <row r="586" spans="1:8" x14ac:dyDescent="0.5">
      <c r="A586" s="82">
        <v>158</v>
      </c>
      <c r="B586" s="83">
        <v>100000287035</v>
      </c>
      <c r="C586" s="82">
        <v>0</v>
      </c>
      <c r="D586" s="84" t="s">
        <v>267</v>
      </c>
      <c r="E586" s="84" t="s">
        <v>2242</v>
      </c>
      <c r="F586" s="85">
        <v>59800</v>
      </c>
      <c r="G586" s="85">
        <v>-59799</v>
      </c>
      <c r="H586" s="84">
        <v>1</v>
      </c>
    </row>
    <row r="587" spans="1:8" x14ac:dyDescent="0.5">
      <c r="A587" s="82">
        <v>159</v>
      </c>
      <c r="B587" s="83">
        <v>100000287036</v>
      </c>
      <c r="C587" s="82">
        <v>0</v>
      </c>
      <c r="D587" s="84" t="s">
        <v>267</v>
      </c>
      <c r="E587" s="84" t="s">
        <v>2243</v>
      </c>
      <c r="F587" s="85">
        <v>59800</v>
      </c>
      <c r="G587" s="85">
        <v>-59799</v>
      </c>
      <c r="H587" s="84">
        <v>1</v>
      </c>
    </row>
    <row r="588" spans="1:8" x14ac:dyDescent="0.5">
      <c r="A588" s="82">
        <v>160</v>
      </c>
      <c r="B588" s="83">
        <v>100000287037</v>
      </c>
      <c r="C588" s="82">
        <v>0</v>
      </c>
      <c r="D588" s="84" t="s">
        <v>267</v>
      </c>
      <c r="E588" s="84" t="s">
        <v>2244</v>
      </c>
      <c r="F588" s="85">
        <v>59800</v>
      </c>
      <c r="G588" s="85">
        <v>-59799</v>
      </c>
      <c r="H588" s="84">
        <v>1</v>
      </c>
    </row>
    <row r="589" spans="1:8" x14ac:dyDescent="0.5">
      <c r="A589" s="82">
        <v>161</v>
      </c>
      <c r="B589" s="83">
        <v>100000287038</v>
      </c>
      <c r="C589" s="82">
        <v>0</v>
      </c>
      <c r="D589" s="84" t="s">
        <v>267</v>
      </c>
      <c r="E589" s="84" t="s">
        <v>2245</v>
      </c>
      <c r="F589" s="85">
        <v>59800</v>
      </c>
      <c r="G589" s="85">
        <v>-59799</v>
      </c>
      <c r="H589" s="84">
        <v>1</v>
      </c>
    </row>
    <row r="590" spans="1:8" x14ac:dyDescent="0.5">
      <c r="A590" s="82">
        <v>162</v>
      </c>
      <c r="B590" s="83">
        <v>100000287039</v>
      </c>
      <c r="C590" s="82">
        <v>0</v>
      </c>
      <c r="D590" s="84" t="s">
        <v>267</v>
      </c>
      <c r="E590" s="84" t="s">
        <v>2246</v>
      </c>
      <c r="F590" s="85">
        <v>59800</v>
      </c>
      <c r="G590" s="85">
        <v>-59799</v>
      </c>
      <c r="H590" s="84">
        <v>1</v>
      </c>
    </row>
    <row r="591" spans="1:8" x14ac:dyDescent="0.5">
      <c r="A591" s="82">
        <v>163</v>
      </c>
      <c r="B591" s="83">
        <v>100000287040</v>
      </c>
      <c r="C591" s="82">
        <v>0</v>
      </c>
      <c r="D591" s="84" t="s">
        <v>267</v>
      </c>
      <c r="E591" s="84" t="s">
        <v>2247</v>
      </c>
      <c r="F591" s="85">
        <v>59800</v>
      </c>
      <c r="G591" s="85">
        <v>-59799</v>
      </c>
      <c r="H591" s="84">
        <v>1</v>
      </c>
    </row>
    <row r="592" spans="1:8" x14ac:dyDescent="0.5">
      <c r="A592" s="82">
        <v>164</v>
      </c>
      <c r="B592" s="83">
        <v>100000287041</v>
      </c>
      <c r="C592" s="82">
        <v>0</v>
      </c>
      <c r="D592" s="84" t="s">
        <v>267</v>
      </c>
      <c r="E592" s="84" t="s">
        <v>2248</v>
      </c>
      <c r="F592" s="85">
        <v>59800</v>
      </c>
      <c r="G592" s="85">
        <v>-59799</v>
      </c>
      <c r="H592" s="84">
        <v>1</v>
      </c>
    </row>
    <row r="593" spans="1:8" x14ac:dyDescent="0.5">
      <c r="A593" s="82">
        <v>165</v>
      </c>
      <c r="B593" s="83">
        <v>100000287042</v>
      </c>
      <c r="C593" s="82">
        <v>0</v>
      </c>
      <c r="D593" s="84" t="s">
        <v>267</v>
      </c>
      <c r="E593" s="84" t="s">
        <v>2249</v>
      </c>
      <c r="F593" s="85">
        <v>59800</v>
      </c>
      <c r="G593" s="85">
        <v>-59799</v>
      </c>
      <c r="H593" s="84">
        <v>1</v>
      </c>
    </row>
    <row r="594" spans="1:8" x14ac:dyDescent="0.5">
      <c r="A594" s="82">
        <v>166</v>
      </c>
      <c r="B594" s="83">
        <v>100000287043</v>
      </c>
      <c r="C594" s="82">
        <v>0</v>
      </c>
      <c r="D594" s="84" t="s">
        <v>267</v>
      </c>
      <c r="E594" s="84" t="s">
        <v>2250</v>
      </c>
      <c r="F594" s="85">
        <v>59800</v>
      </c>
      <c r="G594" s="85">
        <v>-59799</v>
      </c>
      <c r="H594" s="84">
        <v>1</v>
      </c>
    </row>
    <row r="595" spans="1:8" x14ac:dyDescent="0.5">
      <c r="A595" s="82">
        <v>167</v>
      </c>
      <c r="B595" s="83">
        <v>100000287044</v>
      </c>
      <c r="C595" s="82">
        <v>0</v>
      </c>
      <c r="D595" s="84" t="s">
        <v>267</v>
      </c>
      <c r="E595" s="84" t="s">
        <v>2251</v>
      </c>
      <c r="F595" s="85">
        <v>59800</v>
      </c>
      <c r="G595" s="85">
        <v>-59799</v>
      </c>
      <c r="H595" s="84">
        <v>1</v>
      </c>
    </row>
    <row r="596" spans="1:8" x14ac:dyDescent="0.5">
      <c r="A596" s="82">
        <v>168</v>
      </c>
      <c r="B596" s="83">
        <v>100000287045</v>
      </c>
      <c r="C596" s="82">
        <v>0</v>
      </c>
      <c r="D596" s="84" t="s">
        <v>267</v>
      </c>
      <c r="E596" s="84" t="s">
        <v>2252</v>
      </c>
      <c r="F596" s="85">
        <v>59800</v>
      </c>
      <c r="G596" s="85">
        <v>-59799</v>
      </c>
      <c r="H596" s="84">
        <v>1</v>
      </c>
    </row>
    <row r="597" spans="1:8" x14ac:dyDescent="0.5">
      <c r="A597" s="82">
        <v>169</v>
      </c>
      <c r="B597" s="83">
        <v>100000287046</v>
      </c>
      <c r="C597" s="82">
        <v>0</v>
      </c>
      <c r="D597" s="84" t="s">
        <v>267</v>
      </c>
      <c r="E597" s="84" t="s">
        <v>2253</v>
      </c>
      <c r="F597" s="85">
        <v>59800</v>
      </c>
      <c r="G597" s="85">
        <v>-59799</v>
      </c>
      <c r="H597" s="84">
        <v>1</v>
      </c>
    </row>
    <row r="598" spans="1:8" x14ac:dyDescent="0.5">
      <c r="A598" s="82">
        <v>170</v>
      </c>
      <c r="B598" s="83">
        <v>100000287047</v>
      </c>
      <c r="C598" s="82">
        <v>0</v>
      </c>
      <c r="D598" s="84" t="s">
        <v>267</v>
      </c>
      <c r="E598" s="84" t="s">
        <v>2254</v>
      </c>
      <c r="F598" s="85">
        <v>59800</v>
      </c>
      <c r="G598" s="85">
        <v>-59799</v>
      </c>
      <c r="H598" s="84">
        <v>1</v>
      </c>
    </row>
    <row r="599" spans="1:8" x14ac:dyDescent="0.5">
      <c r="A599" s="82">
        <v>171</v>
      </c>
      <c r="B599" s="83">
        <v>100000287048</v>
      </c>
      <c r="C599" s="82">
        <v>0</v>
      </c>
      <c r="D599" s="84" t="s">
        <v>267</v>
      </c>
      <c r="E599" s="84" t="s">
        <v>2255</v>
      </c>
      <c r="F599" s="85">
        <v>59800</v>
      </c>
      <c r="G599" s="85">
        <v>-59799</v>
      </c>
      <c r="H599" s="84">
        <v>1</v>
      </c>
    </row>
    <row r="600" spans="1:8" x14ac:dyDescent="0.5">
      <c r="A600" s="82">
        <v>172</v>
      </c>
      <c r="B600" s="83">
        <v>100000287049</v>
      </c>
      <c r="C600" s="82">
        <v>0</v>
      </c>
      <c r="D600" s="84" t="s">
        <v>267</v>
      </c>
      <c r="E600" s="84" t="s">
        <v>2256</v>
      </c>
      <c r="F600" s="85">
        <v>59800</v>
      </c>
      <c r="G600" s="85">
        <v>-59799</v>
      </c>
      <c r="H600" s="84">
        <v>1</v>
      </c>
    </row>
    <row r="601" spans="1:8" x14ac:dyDescent="0.5">
      <c r="A601" s="82">
        <v>173</v>
      </c>
      <c r="B601" s="83">
        <v>100000287050</v>
      </c>
      <c r="C601" s="82">
        <v>0</v>
      </c>
      <c r="D601" s="84" t="s">
        <v>267</v>
      </c>
      <c r="E601" s="84" t="s">
        <v>2257</v>
      </c>
      <c r="F601" s="85">
        <v>59800</v>
      </c>
      <c r="G601" s="85">
        <v>-59799</v>
      </c>
      <c r="H601" s="84">
        <v>1</v>
      </c>
    </row>
    <row r="602" spans="1:8" x14ac:dyDescent="0.5">
      <c r="A602" s="82">
        <v>174</v>
      </c>
      <c r="B602" s="83">
        <v>100000287051</v>
      </c>
      <c r="C602" s="82">
        <v>0</v>
      </c>
      <c r="D602" s="84" t="s">
        <v>267</v>
      </c>
      <c r="E602" s="84" t="s">
        <v>2258</v>
      </c>
      <c r="F602" s="85">
        <v>59800</v>
      </c>
      <c r="G602" s="85">
        <v>-59799</v>
      </c>
      <c r="H602" s="84">
        <v>1</v>
      </c>
    </row>
    <row r="603" spans="1:8" x14ac:dyDescent="0.5">
      <c r="A603" s="82">
        <v>175</v>
      </c>
      <c r="B603" s="83">
        <v>100000287052</v>
      </c>
      <c r="C603" s="82">
        <v>0</v>
      </c>
      <c r="D603" s="84" t="s">
        <v>267</v>
      </c>
      <c r="E603" s="84" t="s">
        <v>2259</v>
      </c>
      <c r="F603" s="85">
        <v>59800</v>
      </c>
      <c r="G603" s="85">
        <v>-59799</v>
      </c>
      <c r="H603" s="84">
        <v>1</v>
      </c>
    </row>
    <row r="604" spans="1:8" x14ac:dyDescent="0.5">
      <c r="A604" s="82">
        <v>176</v>
      </c>
      <c r="B604" s="83">
        <v>100000287053</v>
      </c>
      <c r="C604" s="82">
        <v>0</v>
      </c>
      <c r="D604" s="84" t="s">
        <v>267</v>
      </c>
      <c r="E604" s="84" t="s">
        <v>2260</v>
      </c>
      <c r="F604" s="85">
        <v>59800</v>
      </c>
      <c r="G604" s="85">
        <v>-59799</v>
      </c>
      <c r="H604" s="84">
        <v>1</v>
      </c>
    </row>
    <row r="605" spans="1:8" x14ac:dyDescent="0.5">
      <c r="A605" s="82">
        <v>177</v>
      </c>
      <c r="B605" s="83">
        <v>100000287054</v>
      </c>
      <c r="C605" s="82">
        <v>0</v>
      </c>
      <c r="D605" s="84" t="s">
        <v>267</v>
      </c>
      <c r="E605" s="84" t="s">
        <v>2261</v>
      </c>
      <c r="F605" s="85">
        <v>59800</v>
      </c>
      <c r="G605" s="85">
        <v>-59799</v>
      </c>
      <c r="H605" s="84">
        <v>1</v>
      </c>
    </row>
    <row r="606" spans="1:8" x14ac:dyDescent="0.5">
      <c r="A606" s="82">
        <v>178</v>
      </c>
      <c r="B606" s="83">
        <v>100000287055</v>
      </c>
      <c r="C606" s="82">
        <v>0</v>
      </c>
      <c r="D606" s="84" t="s">
        <v>267</v>
      </c>
      <c r="E606" s="84" t="s">
        <v>2262</v>
      </c>
      <c r="F606" s="85">
        <v>59800</v>
      </c>
      <c r="G606" s="85">
        <v>-59799</v>
      </c>
      <c r="H606" s="84">
        <v>1</v>
      </c>
    </row>
    <row r="607" spans="1:8" x14ac:dyDescent="0.5">
      <c r="A607" s="82">
        <v>179</v>
      </c>
      <c r="B607" s="83">
        <v>100000287056</v>
      </c>
      <c r="C607" s="82">
        <v>0</v>
      </c>
      <c r="D607" s="84" t="s">
        <v>267</v>
      </c>
      <c r="E607" s="84" t="s">
        <v>2263</v>
      </c>
      <c r="F607" s="85">
        <v>59800</v>
      </c>
      <c r="G607" s="85">
        <v>-59799</v>
      </c>
      <c r="H607" s="84">
        <v>1</v>
      </c>
    </row>
    <row r="608" spans="1:8" x14ac:dyDescent="0.5">
      <c r="A608" s="82">
        <v>180</v>
      </c>
      <c r="B608" s="83">
        <v>100000287057</v>
      </c>
      <c r="C608" s="82">
        <v>0</v>
      </c>
      <c r="D608" s="84" t="s">
        <v>267</v>
      </c>
      <c r="E608" s="84" t="s">
        <v>2264</v>
      </c>
      <c r="F608" s="85">
        <v>59800</v>
      </c>
      <c r="G608" s="85">
        <v>-59799</v>
      </c>
      <c r="H608" s="84">
        <v>1</v>
      </c>
    </row>
    <row r="609" spans="1:8" x14ac:dyDescent="0.5">
      <c r="A609" s="82">
        <v>181</v>
      </c>
      <c r="B609" s="83">
        <v>100000287058</v>
      </c>
      <c r="C609" s="82">
        <v>0</v>
      </c>
      <c r="D609" s="84" t="s">
        <v>267</v>
      </c>
      <c r="E609" s="84" t="s">
        <v>2265</v>
      </c>
      <c r="F609" s="85">
        <v>59800</v>
      </c>
      <c r="G609" s="85">
        <v>-59799</v>
      </c>
      <c r="H609" s="84">
        <v>1</v>
      </c>
    </row>
    <row r="610" spans="1:8" x14ac:dyDescent="0.5">
      <c r="A610" s="82">
        <v>182</v>
      </c>
      <c r="B610" s="83">
        <v>100000287059</v>
      </c>
      <c r="C610" s="82">
        <v>0</v>
      </c>
      <c r="D610" s="84" t="s">
        <v>267</v>
      </c>
      <c r="E610" s="84" t="s">
        <v>2266</v>
      </c>
      <c r="F610" s="85">
        <v>59800</v>
      </c>
      <c r="G610" s="85">
        <v>-59799</v>
      </c>
      <c r="H610" s="84">
        <v>1</v>
      </c>
    </row>
    <row r="611" spans="1:8" x14ac:dyDescent="0.5">
      <c r="A611" s="82">
        <v>183</v>
      </c>
      <c r="B611" s="83">
        <v>100000287060</v>
      </c>
      <c r="C611" s="82">
        <v>0</v>
      </c>
      <c r="D611" s="84" t="s">
        <v>267</v>
      </c>
      <c r="E611" s="84" t="s">
        <v>2267</v>
      </c>
      <c r="F611" s="85">
        <v>59800</v>
      </c>
      <c r="G611" s="85">
        <v>-59799</v>
      </c>
      <c r="H611" s="84">
        <v>1</v>
      </c>
    </row>
    <row r="612" spans="1:8" x14ac:dyDescent="0.5">
      <c r="A612" s="82">
        <v>184</v>
      </c>
      <c r="B612" s="83">
        <v>100000287061</v>
      </c>
      <c r="C612" s="82">
        <v>0</v>
      </c>
      <c r="D612" s="84" t="s">
        <v>267</v>
      </c>
      <c r="E612" s="84" t="s">
        <v>2268</v>
      </c>
      <c r="F612" s="85">
        <v>59800</v>
      </c>
      <c r="G612" s="85">
        <v>-59799</v>
      </c>
      <c r="H612" s="84">
        <v>1</v>
      </c>
    </row>
    <row r="613" spans="1:8" x14ac:dyDescent="0.5">
      <c r="A613" s="82">
        <v>185</v>
      </c>
      <c r="B613" s="83">
        <v>100000287062</v>
      </c>
      <c r="C613" s="82">
        <v>0</v>
      </c>
      <c r="D613" s="84" t="s">
        <v>267</v>
      </c>
      <c r="E613" s="84" t="s">
        <v>2269</v>
      </c>
      <c r="F613" s="85">
        <v>59800</v>
      </c>
      <c r="G613" s="85">
        <v>-59799</v>
      </c>
      <c r="H613" s="84">
        <v>1</v>
      </c>
    </row>
    <row r="614" spans="1:8" x14ac:dyDescent="0.5">
      <c r="A614" s="82">
        <v>186</v>
      </c>
      <c r="B614" s="83">
        <v>100000287063</v>
      </c>
      <c r="C614" s="82">
        <v>0</v>
      </c>
      <c r="D614" s="84" t="s">
        <v>267</v>
      </c>
      <c r="E614" s="84" t="s">
        <v>2270</v>
      </c>
      <c r="F614" s="85">
        <v>59800</v>
      </c>
      <c r="G614" s="85">
        <v>-59799</v>
      </c>
      <c r="H614" s="84">
        <v>1</v>
      </c>
    </row>
    <row r="615" spans="1:8" x14ac:dyDescent="0.5">
      <c r="A615" s="82">
        <v>187</v>
      </c>
      <c r="B615" s="83">
        <v>100000287064</v>
      </c>
      <c r="C615" s="82">
        <v>0</v>
      </c>
      <c r="D615" s="84" t="s">
        <v>267</v>
      </c>
      <c r="E615" s="84" t="s">
        <v>2271</v>
      </c>
      <c r="F615" s="85">
        <v>59800</v>
      </c>
      <c r="G615" s="85">
        <v>-59799</v>
      </c>
      <c r="H615" s="84">
        <v>1</v>
      </c>
    </row>
    <row r="616" spans="1:8" x14ac:dyDescent="0.5">
      <c r="A616" s="82">
        <v>188</v>
      </c>
      <c r="B616" s="83">
        <v>100000287065</v>
      </c>
      <c r="C616" s="82">
        <v>0</v>
      </c>
      <c r="D616" s="84" t="s">
        <v>267</v>
      </c>
      <c r="E616" s="84" t="s">
        <v>2272</v>
      </c>
      <c r="F616" s="85">
        <v>59800</v>
      </c>
      <c r="G616" s="85">
        <v>-59799</v>
      </c>
      <c r="H616" s="84">
        <v>1</v>
      </c>
    </row>
    <row r="617" spans="1:8" x14ac:dyDescent="0.5">
      <c r="A617" s="82">
        <v>189</v>
      </c>
      <c r="B617" s="83">
        <v>100000287066</v>
      </c>
      <c r="C617" s="82">
        <v>0</v>
      </c>
      <c r="D617" s="84" t="s">
        <v>267</v>
      </c>
      <c r="E617" s="84" t="s">
        <v>2273</v>
      </c>
      <c r="F617" s="85">
        <v>59800</v>
      </c>
      <c r="G617" s="85">
        <v>-59799</v>
      </c>
      <c r="H617" s="84">
        <v>1</v>
      </c>
    </row>
    <row r="618" spans="1:8" x14ac:dyDescent="0.5">
      <c r="A618" s="82">
        <v>190</v>
      </c>
      <c r="B618" s="83">
        <v>100000287067</v>
      </c>
      <c r="C618" s="82">
        <v>0</v>
      </c>
      <c r="D618" s="84" t="s">
        <v>267</v>
      </c>
      <c r="E618" s="84" t="s">
        <v>2274</v>
      </c>
      <c r="F618" s="85">
        <v>59800</v>
      </c>
      <c r="G618" s="85">
        <v>-59799</v>
      </c>
      <c r="H618" s="84">
        <v>1</v>
      </c>
    </row>
    <row r="619" spans="1:8" x14ac:dyDescent="0.5">
      <c r="A619" s="82">
        <v>191</v>
      </c>
      <c r="B619" s="83">
        <v>100000287068</v>
      </c>
      <c r="C619" s="82">
        <v>0</v>
      </c>
      <c r="D619" s="84" t="s">
        <v>267</v>
      </c>
      <c r="E619" s="84" t="s">
        <v>2275</v>
      </c>
      <c r="F619" s="85">
        <v>59800</v>
      </c>
      <c r="G619" s="85">
        <v>-59799</v>
      </c>
      <c r="H619" s="84">
        <v>1</v>
      </c>
    </row>
    <row r="620" spans="1:8" x14ac:dyDescent="0.5">
      <c r="A620" s="82">
        <v>192</v>
      </c>
      <c r="B620" s="83">
        <v>100000287069</v>
      </c>
      <c r="C620" s="82">
        <v>0</v>
      </c>
      <c r="D620" s="84" t="s">
        <v>267</v>
      </c>
      <c r="E620" s="84" t="s">
        <v>2276</v>
      </c>
      <c r="F620" s="85">
        <v>59800</v>
      </c>
      <c r="G620" s="85">
        <v>-59799</v>
      </c>
      <c r="H620" s="84">
        <v>1</v>
      </c>
    </row>
    <row r="621" spans="1:8" x14ac:dyDescent="0.5">
      <c r="A621" s="82">
        <v>193</v>
      </c>
      <c r="B621" s="83">
        <v>100000287070</v>
      </c>
      <c r="C621" s="82">
        <v>0</v>
      </c>
      <c r="D621" s="84" t="s">
        <v>267</v>
      </c>
      <c r="E621" s="84" t="s">
        <v>2277</v>
      </c>
      <c r="F621" s="85">
        <v>59800</v>
      </c>
      <c r="G621" s="85">
        <v>-59799</v>
      </c>
      <c r="H621" s="84">
        <v>1</v>
      </c>
    </row>
    <row r="622" spans="1:8" x14ac:dyDescent="0.5">
      <c r="A622" s="82">
        <v>194</v>
      </c>
      <c r="B622" s="83">
        <v>100000287071</v>
      </c>
      <c r="C622" s="82">
        <v>0</v>
      </c>
      <c r="D622" s="84" t="s">
        <v>267</v>
      </c>
      <c r="E622" s="84" t="s">
        <v>2278</v>
      </c>
      <c r="F622" s="85">
        <v>59800</v>
      </c>
      <c r="G622" s="85">
        <v>-59799</v>
      </c>
      <c r="H622" s="84">
        <v>1</v>
      </c>
    </row>
    <row r="623" spans="1:8" x14ac:dyDescent="0.5">
      <c r="A623" s="82">
        <v>195</v>
      </c>
      <c r="B623" s="83">
        <v>100000287072</v>
      </c>
      <c r="C623" s="82">
        <v>0</v>
      </c>
      <c r="D623" s="84" t="s">
        <v>267</v>
      </c>
      <c r="E623" s="84" t="s">
        <v>2279</v>
      </c>
      <c r="F623" s="85">
        <v>59800</v>
      </c>
      <c r="G623" s="85">
        <v>-59799</v>
      </c>
      <c r="H623" s="84">
        <v>1</v>
      </c>
    </row>
    <row r="624" spans="1:8" x14ac:dyDescent="0.5">
      <c r="A624" s="82">
        <v>196</v>
      </c>
      <c r="B624" s="83">
        <v>100000287073</v>
      </c>
      <c r="C624" s="82">
        <v>0</v>
      </c>
      <c r="D624" s="84" t="s">
        <v>267</v>
      </c>
      <c r="E624" s="84" t="s">
        <v>2280</v>
      </c>
      <c r="F624" s="85">
        <v>59800</v>
      </c>
      <c r="G624" s="85">
        <v>-59799</v>
      </c>
      <c r="H624" s="84">
        <v>1</v>
      </c>
    </row>
    <row r="625" spans="1:8" x14ac:dyDescent="0.5">
      <c r="A625" s="82">
        <v>197</v>
      </c>
      <c r="B625" s="83">
        <v>100000287074</v>
      </c>
      <c r="C625" s="82">
        <v>0</v>
      </c>
      <c r="D625" s="84" t="s">
        <v>267</v>
      </c>
      <c r="E625" s="84" t="s">
        <v>2281</v>
      </c>
      <c r="F625" s="85">
        <v>59800</v>
      </c>
      <c r="G625" s="85">
        <v>-59799</v>
      </c>
      <c r="H625" s="84">
        <v>1</v>
      </c>
    </row>
    <row r="626" spans="1:8" x14ac:dyDescent="0.5">
      <c r="A626" s="82">
        <v>198</v>
      </c>
      <c r="B626" s="83">
        <v>100000287075</v>
      </c>
      <c r="C626" s="82">
        <v>0</v>
      </c>
      <c r="D626" s="84" t="s">
        <v>267</v>
      </c>
      <c r="E626" s="84" t="s">
        <v>2282</v>
      </c>
      <c r="F626" s="85">
        <v>59800</v>
      </c>
      <c r="G626" s="85">
        <v>-59799</v>
      </c>
      <c r="H626" s="84">
        <v>1</v>
      </c>
    </row>
    <row r="627" spans="1:8" x14ac:dyDescent="0.5">
      <c r="A627" s="82">
        <v>199</v>
      </c>
      <c r="B627" s="83">
        <v>100000287076</v>
      </c>
      <c r="C627" s="82">
        <v>0</v>
      </c>
      <c r="D627" s="84" t="s">
        <v>267</v>
      </c>
      <c r="E627" s="84" t="s">
        <v>2283</v>
      </c>
      <c r="F627" s="85">
        <v>59800</v>
      </c>
      <c r="G627" s="85">
        <v>-59799</v>
      </c>
      <c r="H627" s="84">
        <v>1</v>
      </c>
    </row>
    <row r="628" spans="1:8" x14ac:dyDescent="0.5">
      <c r="A628" s="82">
        <v>200</v>
      </c>
      <c r="B628" s="83">
        <v>100000287077</v>
      </c>
      <c r="C628" s="82">
        <v>0</v>
      </c>
      <c r="D628" s="84" t="s">
        <v>267</v>
      </c>
      <c r="E628" s="84" t="s">
        <v>2284</v>
      </c>
      <c r="F628" s="85">
        <v>59800</v>
      </c>
      <c r="G628" s="85">
        <v>-59799</v>
      </c>
      <c r="H628" s="84">
        <v>1</v>
      </c>
    </row>
    <row r="629" spans="1:8" x14ac:dyDescent="0.5">
      <c r="A629" s="82">
        <v>201</v>
      </c>
      <c r="B629" s="83">
        <v>100000287078</v>
      </c>
      <c r="C629" s="82">
        <v>0</v>
      </c>
      <c r="D629" s="84" t="s">
        <v>267</v>
      </c>
      <c r="E629" s="84" t="s">
        <v>2285</v>
      </c>
      <c r="F629" s="85">
        <v>59800</v>
      </c>
      <c r="G629" s="85">
        <v>-59799</v>
      </c>
      <c r="H629" s="84">
        <v>1</v>
      </c>
    </row>
    <row r="630" spans="1:8" x14ac:dyDescent="0.5">
      <c r="A630" s="82">
        <v>202</v>
      </c>
      <c r="B630" s="83">
        <v>100000287079</v>
      </c>
      <c r="C630" s="82">
        <v>0</v>
      </c>
      <c r="D630" s="84" t="s">
        <v>267</v>
      </c>
      <c r="E630" s="84" t="s">
        <v>2286</v>
      </c>
      <c r="F630" s="85">
        <v>59800</v>
      </c>
      <c r="G630" s="85">
        <v>-59799</v>
      </c>
      <c r="H630" s="84">
        <v>1</v>
      </c>
    </row>
    <row r="631" spans="1:8" x14ac:dyDescent="0.5">
      <c r="A631" s="82">
        <v>203</v>
      </c>
      <c r="B631" s="83">
        <v>100000287080</v>
      </c>
      <c r="C631" s="82">
        <v>0</v>
      </c>
      <c r="D631" s="84" t="s">
        <v>267</v>
      </c>
      <c r="E631" s="84" t="s">
        <v>2287</v>
      </c>
      <c r="F631" s="85">
        <v>59800</v>
      </c>
      <c r="G631" s="85">
        <v>-59799</v>
      </c>
      <c r="H631" s="84">
        <v>1</v>
      </c>
    </row>
    <row r="632" spans="1:8" x14ac:dyDescent="0.5">
      <c r="A632" s="82">
        <v>204</v>
      </c>
      <c r="B632" s="83">
        <v>100000287081</v>
      </c>
      <c r="C632" s="82">
        <v>0</v>
      </c>
      <c r="D632" s="84" t="s">
        <v>267</v>
      </c>
      <c r="E632" s="84" t="s">
        <v>2288</v>
      </c>
      <c r="F632" s="85">
        <v>59800</v>
      </c>
      <c r="G632" s="85">
        <v>-59799</v>
      </c>
      <c r="H632" s="84">
        <v>1</v>
      </c>
    </row>
    <row r="633" spans="1:8" x14ac:dyDescent="0.5">
      <c r="A633" s="82">
        <v>205</v>
      </c>
      <c r="B633" s="83">
        <v>100000287082</v>
      </c>
      <c r="C633" s="82">
        <v>0</v>
      </c>
      <c r="D633" s="84" t="s">
        <v>267</v>
      </c>
      <c r="E633" s="84" t="s">
        <v>2289</v>
      </c>
      <c r="F633" s="85">
        <v>59800</v>
      </c>
      <c r="G633" s="85">
        <v>-59799</v>
      </c>
      <c r="H633" s="84">
        <v>1</v>
      </c>
    </row>
    <row r="634" spans="1:8" x14ac:dyDescent="0.5">
      <c r="A634" s="82">
        <v>206</v>
      </c>
      <c r="B634" s="83">
        <v>100000287083</v>
      </c>
      <c r="C634" s="82">
        <v>0</v>
      </c>
      <c r="D634" s="84" t="s">
        <v>267</v>
      </c>
      <c r="E634" s="84" t="s">
        <v>2290</v>
      </c>
      <c r="F634" s="85">
        <v>59800</v>
      </c>
      <c r="G634" s="85">
        <v>-59799</v>
      </c>
      <c r="H634" s="84">
        <v>1</v>
      </c>
    </row>
    <row r="635" spans="1:8" x14ac:dyDescent="0.5">
      <c r="A635" s="82">
        <v>207</v>
      </c>
      <c r="B635" s="83">
        <v>100000287084</v>
      </c>
      <c r="C635" s="82">
        <v>0</v>
      </c>
      <c r="D635" s="84" t="s">
        <v>267</v>
      </c>
      <c r="E635" s="84" t="s">
        <v>2291</v>
      </c>
      <c r="F635" s="85">
        <v>59800</v>
      </c>
      <c r="G635" s="85">
        <v>-59799</v>
      </c>
      <c r="H635" s="84">
        <v>1</v>
      </c>
    </row>
    <row r="636" spans="1:8" x14ac:dyDescent="0.5">
      <c r="A636" s="82">
        <v>208</v>
      </c>
      <c r="B636" s="83">
        <v>100000287085</v>
      </c>
      <c r="C636" s="82">
        <v>0</v>
      </c>
      <c r="D636" s="84" t="s">
        <v>267</v>
      </c>
      <c r="E636" s="84" t="s">
        <v>2292</v>
      </c>
      <c r="F636" s="85">
        <v>59800</v>
      </c>
      <c r="G636" s="85">
        <v>-59799</v>
      </c>
      <c r="H636" s="84">
        <v>1</v>
      </c>
    </row>
    <row r="637" spans="1:8" x14ac:dyDescent="0.5">
      <c r="A637" s="82">
        <v>209</v>
      </c>
      <c r="B637" s="83">
        <v>100000287086</v>
      </c>
      <c r="C637" s="82">
        <v>0</v>
      </c>
      <c r="D637" s="84" t="s">
        <v>267</v>
      </c>
      <c r="E637" s="84" t="s">
        <v>2293</v>
      </c>
      <c r="F637" s="85">
        <v>59800</v>
      </c>
      <c r="G637" s="85">
        <v>-59799</v>
      </c>
      <c r="H637" s="84">
        <v>1</v>
      </c>
    </row>
    <row r="638" spans="1:8" x14ac:dyDescent="0.5">
      <c r="A638" s="82">
        <v>210</v>
      </c>
      <c r="B638" s="83">
        <v>100000287087</v>
      </c>
      <c r="C638" s="82">
        <v>0</v>
      </c>
      <c r="D638" s="84" t="s">
        <v>267</v>
      </c>
      <c r="E638" s="84" t="s">
        <v>2294</v>
      </c>
      <c r="F638" s="85">
        <v>59800</v>
      </c>
      <c r="G638" s="85">
        <v>-59799</v>
      </c>
      <c r="H638" s="84">
        <v>1</v>
      </c>
    </row>
    <row r="639" spans="1:8" x14ac:dyDescent="0.5">
      <c r="A639" s="82">
        <v>211</v>
      </c>
      <c r="B639" s="83">
        <v>100000287088</v>
      </c>
      <c r="C639" s="82">
        <v>0</v>
      </c>
      <c r="D639" s="84" t="s">
        <v>267</v>
      </c>
      <c r="E639" s="84" t="s">
        <v>2295</v>
      </c>
      <c r="F639" s="85">
        <v>59800</v>
      </c>
      <c r="G639" s="85">
        <v>-59799</v>
      </c>
      <c r="H639" s="84">
        <v>1</v>
      </c>
    </row>
    <row r="640" spans="1:8" x14ac:dyDescent="0.5">
      <c r="A640" s="82">
        <v>212</v>
      </c>
      <c r="B640" s="83">
        <v>100000287089</v>
      </c>
      <c r="C640" s="82">
        <v>0</v>
      </c>
      <c r="D640" s="84" t="s">
        <v>267</v>
      </c>
      <c r="E640" s="84" t="s">
        <v>2296</v>
      </c>
      <c r="F640" s="85">
        <v>59800</v>
      </c>
      <c r="G640" s="85">
        <v>-59799</v>
      </c>
      <c r="H640" s="84">
        <v>1</v>
      </c>
    </row>
    <row r="641" spans="1:8" x14ac:dyDescent="0.5">
      <c r="A641" s="82">
        <v>213</v>
      </c>
      <c r="B641" s="83">
        <v>100000287090</v>
      </c>
      <c r="C641" s="82">
        <v>0</v>
      </c>
      <c r="D641" s="84" t="s">
        <v>267</v>
      </c>
      <c r="E641" s="84" t="s">
        <v>2297</v>
      </c>
      <c r="F641" s="85">
        <v>59800</v>
      </c>
      <c r="G641" s="85">
        <v>-59799</v>
      </c>
      <c r="H641" s="84">
        <v>1</v>
      </c>
    </row>
    <row r="642" spans="1:8" x14ac:dyDescent="0.5">
      <c r="A642" s="82">
        <v>214</v>
      </c>
      <c r="B642" s="83">
        <v>100000287091</v>
      </c>
      <c r="C642" s="82">
        <v>0</v>
      </c>
      <c r="D642" s="84" t="s">
        <v>267</v>
      </c>
      <c r="E642" s="84" t="s">
        <v>2298</v>
      </c>
      <c r="F642" s="85">
        <v>59800</v>
      </c>
      <c r="G642" s="85">
        <v>-59799</v>
      </c>
      <c r="H642" s="84">
        <v>1</v>
      </c>
    </row>
    <row r="643" spans="1:8" x14ac:dyDescent="0.5">
      <c r="A643" s="82">
        <v>215</v>
      </c>
      <c r="B643" s="83">
        <v>100000287092</v>
      </c>
      <c r="C643" s="82">
        <v>0</v>
      </c>
      <c r="D643" s="84" t="s">
        <v>267</v>
      </c>
      <c r="E643" s="84" t="s">
        <v>2299</v>
      </c>
      <c r="F643" s="85">
        <v>59800</v>
      </c>
      <c r="G643" s="85">
        <v>-59799</v>
      </c>
      <c r="H643" s="84">
        <v>1</v>
      </c>
    </row>
    <row r="644" spans="1:8" x14ac:dyDescent="0.5">
      <c r="A644" s="82">
        <v>216</v>
      </c>
      <c r="B644" s="83">
        <v>100000287093</v>
      </c>
      <c r="C644" s="82">
        <v>0</v>
      </c>
      <c r="D644" s="84" t="s">
        <v>267</v>
      </c>
      <c r="E644" s="84" t="s">
        <v>2300</v>
      </c>
      <c r="F644" s="85">
        <v>59800</v>
      </c>
      <c r="G644" s="85">
        <v>-59799</v>
      </c>
      <c r="H644" s="84">
        <v>1</v>
      </c>
    </row>
    <row r="645" spans="1:8" x14ac:dyDescent="0.5">
      <c r="A645" s="82">
        <v>217</v>
      </c>
      <c r="B645" s="83">
        <v>100000287094</v>
      </c>
      <c r="C645" s="82">
        <v>0</v>
      </c>
      <c r="D645" s="84" t="s">
        <v>267</v>
      </c>
      <c r="E645" s="84" t="s">
        <v>2301</v>
      </c>
      <c r="F645" s="85">
        <v>59800</v>
      </c>
      <c r="G645" s="85">
        <v>-59799</v>
      </c>
      <c r="H645" s="84">
        <v>1</v>
      </c>
    </row>
    <row r="646" spans="1:8" x14ac:dyDescent="0.5">
      <c r="A646" s="82">
        <v>218</v>
      </c>
      <c r="B646" s="83">
        <v>100000287095</v>
      </c>
      <c r="C646" s="82">
        <v>0</v>
      </c>
      <c r="D646" s="84" t="s">
        <v>267</v>
      </c>
      <c r="E646" s="84" t="s">
        <v>2302</v>
      </c>
      <c r="F646" s="85">
        <v>59800</v>
      </c>
      <c r="G646" s="85">
        <v>-59799</v>
      </c>
      <c r="H646" s="84">
        <v>1</v>
      </c>
    </row>
    <row r="647" spans="1:8" x14ac:dyDescent="0.5">
      <c r="A647" s="82">
        <v>219</v>
      </c>
      <c r="B647" s="83">
        <v>100000287096</v>
      </c>
      <c r="C647" s="82">
        <v>0</v>
      </c>
      <c r="D647" s="84" t="s">
        <v>267</v>
      </c>
      <c r="E647" s="84" t="s">
        <v>2303</v>
      </c>
      <c r="F647" s="85">
        <v>59800</v>
      </c>
      <c r="G647" s="85">
        <v>-59799</v>
      </c>
      <c r="H647" s="84">
        <v>1</v>
      </c>
    </row>
    <row r="648" spans="1:8" x14ac:dyDescent="0.5">
      <c r="A648" s="82">
        <v>220</v>
      </c>
      <c r="B648" s="83">
        <v>100000287097</v>
      </c>
      <c r="C648" s="82">
        <v>0</v>
      </c>
      <c r="D648" s="84" t="s">
        <v>267</v>
      </c>
      <c r="E648" s="84" t="s">
        <v>2304</v>
      </c>
      <c r="F648" s="85">
        <v>59800</v>
      </c>
      <c r="G648" s="85">
        <v>-59799</v>
      </c>
      <c r="H648" s="84">
        <v>1</v>
      </c>
    </row>
    <row r="649" spans="1:8" x14ac:dyDescent="0.5">
      <c r="A649" s="82">
        <v>221</v>
      </c>
      <c r="B649" s="83">
        <v>100000287098</v>
      </c>
      <c r="C649" s="82">
        <v>0</v>
      </c>
      <c r="D649" s="84" t="s">
        <v>267</v>
      </c>
      <c r="E649" s="84" t="s">
        <v>2305</v>
      </c>
      <c r="F649" s="85">
        <v>59800</v>
      </c>
      <c r="G649" s="85">
        <v>-59799</v>
      </c>
      <c r="H649" s="84">
        <v>1</v>
      </c>
    </row>
    <row r="650" spans="1:8" x14ac:dyDescent="0.5">
      <c r="A650" s="82">
        <v>222</v>
      </c>
      <c r="B650" s="83">
        <v>100000287099</v>
      </c>
      <c r="C650" s="82">
        <v>0</v>
      </c>
      <c r="D650" s="84" t="s">
        <v>267</v>
      </c>
      <c r="E650" s="84" t="s">
        <v>2306</v>
      </c>
      <c r="F650" s="85">
        <v>59800</v>
      </c>
      <c r="G650" s="85">
        <v>-59799</v>
      </c>
      <c r="H650" s="84">
        <v>1</v>
      </c>
    </row>
    <row r="651" spans="1:8" x14ac:dyDescent="0.5">
      <c r="A651" s="82">
        <v>223</v>
      </c>
      <c r="B651" s="83">
        <v>100000287100</v>
      </c>
      <c r="C651" s="82">
        <v>0</v>
      </c>
      <c r="D651" s="84" t="s">
        <v>267</v>
      </c>
      <c r="E651" s="84" t="s">
        <v>2307</v>
      </c>
      <c r="F651" s="85">
        <v>59800</v>
      </c>
      <c r="G651" s="85">
        <v>-59799</v>
      </c>
      <c r="H651" s="84">
        <v>1</v>
      </c>
    </row>
    <row r="652" spans="1:8" x14ac:dyDescent="0.5">
      <c r="A652" s="82">
        <v>224</v>
      </c>
      <c r="B652" s="83">
        <v>100000287101</v>
      </c>
      <c r="C652" s="82">
        <v>0</v>
      </c>
      <c r="D652" s="84" t="s">
        <v>267</v>
      </c>
      <c r="E652" s="84" t="s">
        <v>2308</v>
      </c>
      <c r="F652" s="85">
        <v>59800</v>
      </c>
      <c r="G652" s="85">
        <v>-59799</v>
      </c>
      <c r="H652" s="84">
        <v>1</v>
      </c>
    </row>
    <row r="653" spans="1:8" x14ac:dyDescent="0.5">
      <c r="A653" s="82">
        <v>225</v>
      </c>
      <c r="B653" s="83">
        <v>100000287102</v>
      </c>
      <c r="C653" s="82">
        <v>0</v>
      </c>
      <c r="D653" s="84" t="s">
        <v>267</v>
      </c>
      <c r="E653" s="84" t="s">
        <v>2309</v>
      </c>
      <c r="F653" s="85">
        <v>59800</v>
      </c>
      <c r="G653" s="85">
        <v>-59799</v>
      </c>
      <c r="H653" s="84">
        <v>1</v>
      </c>
    </row>
    <row r="654" spans="1:8" x14ac:dyDescent="0.5">
      <c r="A654" s="82">
        <v>226</v>
      </c>
      <c r="B654" s="83">
        <v>100000287103</v>
      </c>
      <c r="C654" s="82">
        <v>0</v>
      </c>
      <c r="D654" s="84" t="s">
        <v>267</v>
      </c>
      <c r="E654" s="84" t="s">
        <v>2310</v>
      </c>
      <c r="F654" s="85">
        <v>59800</v>
      </c>
      <c r="G654" s="85">
        <v>-59799</v>
      </c>
      <c r="H654" s="84">
        <v>1</v>
      </c>
    </row>
    <row r="655" spans="1:8" x14ac:dyDescent="0.5">
      <c r="A655" s="82">
        <v>227</v>
      </c>
      <c r="B655" s="83">
        <v>100000287104</v>
      </c>
      <c r="C655" s="82">
        <v>0</v>
      </c>
      <c r="D655" s="84" t="s">
        <v>267</v>
      </c>
      <c r="E655" s="84" t="s">
        <v>2311</v>
      </c>
      <c r="F655" s="85">
        <v>59800</v>
      </c>
      <c r="G655" s="85">
        <v>-59799</v>
      </c>
      <c r="H655" s="84">
        <v>1</v>
      </c>
    </row>
    <row r="656" spans="1:8" x14ac:dyDescent="0.5">
      <c r="A656" s="82">
        <v>228</v>
      </c>
      <c r="B656" s="83">
        <v>100000287105</v>
      </c>
      <c r="C656" s="82">
        <v>0</v>
      </c>
      <c r="D656" s="84" t="s">
        <v>267</v>
      </c>
      <c r="E656" s="84" t="s">
        <v>2312</v>
      </c>
      <c r="F656" s="85">
        <v>59800</v>
      </c>
      <c r="G656" s="85">
        <v>-59799</v>
      </c>
      <c r="H656" s="84">
        <v>1</v>
      </c>
    </row>
    <row r="657" spans="1:8" x14ac:dyDescent="0.5">
      <c r="A657" s="82">
        <v>229</v>
      </c>
      <c r="B657" s="83">
        <v>100000287106</v>
      </c>
      <c r="C657" s="82">
        <v>0</v>
      </c>
      <c r="D657" s="84" t="s">
        <v>267</v>
      </c>
      <c r="E657" s="84" t="s">
        <v>2313</v>
      </c>
      <c r="F657" s="85">
        <v>59800</v>
      </c>
      <c r="G657" s="85">
        <v>-59799</v>
      </c>
      <c r="H657" s="84">
        <v>1</v>
      </c>
    </row>
    <row r="658" spans="1:8" x14ac:dyDescent="0.5">
      <c r="A658" s="82">
        <v>230</v>
      </c>
      <c r="B658" s="83">
        <v>100000287107</v>
      </c>
      <c r="C658" s="82">
        <v>0</v>
      </c>
      <c r="D658" s="84" t="s">
        <v>267</v>
      </c>
      <c r="E658" s="84" t="s">
        <v>2314</v>
      </c>
      <c r="F658" s="85">
        <v>59800</v>
      </c>
      <c r="G658" s="85">
        <v>-59799</v>
      </c>
      <c r="H658" s="84">
        <v>1</v>
      </c>
    </row>
    <row r="659" spans="1:8" x14ac:dyDescent="0.5">
      <c r="A659" s="82">
        <v>231</v>
      </c>
      <c r="B659" s="83">
        <v>100000287108</v>
      </c>
      <c r="C659" s="82">
        <v>0</v>
      </c>
      <c r="D659" s="84" t="s">
        <v>267</v>
      </c>
      <c r="E659" s="84" t="s">
        <v>2315</v>
      </c>
      <c r="F659" s="85">
        <v>59800</v>
      </c>
      <c r="G659" s="85">
        <v>-59799</v>
      </c>
      <c r="H659" s="84">
        <v>1</v>
      </c>
    </row>
    <row r="660" spans="1:8" x14ac:dyDescent="0.5">
      <c r="A660" s="82">
        <v>232</v>
      </c>
      <c r="B660" s="83">
        <v>100000549098</v>
      </c>
      <c r="C660" s="82">
        <v>0</v>
      </c>
      <c r="D660" s="84" t="s">
        <v>2316</v>
      </c>
      <c r="E660" s="84" t="s">
        <v>2317</v>
      </c>
      <c r="F660" s="85">
        <v>119572.5</v>
      </c>
      <c r="G660" s="85">
        <v>-119571.5</v>
      </c>
      <c r="H660" s="84">
        <v>1</v>
      </c>
    </row>
    <row r="661" spans="1:8" x14ac:dyDescent="0.5">
      <c r="A661" s="82">
        <v>233</v>
      </c>
      <c r="B661" s="83">
        <v>100000549099</v>
      </c>
      <c r="C661" s="82">
        <v>0</v>
      </c>
      <c r="D661" s="84" t="s">
        <v>2316</v>
      </c>
      <c r="E661" s="84" t="s">
        <v>2317</v>
      </c>
      <c r="F661" s="85">
        <v>119572.5</v>
      </c>
      <c r="G661" s="85">
        <v>-119571.5</v>
      </c>
      <c r="H661" s="84">
        <v>1</v>
      </c>
    </row>
    <row r="662" spans="1:8" x14ac:dyDescent="0.5">
      <c r="A662" s="82">
        <v>234</v>
      </c>
      <c r="B662" s="83">
        <v>100000549100</v>
      </c>
      <c r="C662" s="82">
        <v>0</v>
      </c>
      <c r="D662" s="84" t="s">
        <v>2316</v>
      </c>
      <c r="E662" s="84" t="s">
        <v>2317</v>
      </c>
      <c r="F662" s="85">
        <v>119572.5</v>
      </c>
      <c r="G662" s="85">
        <v>-119571.5</v>
      </c>
      <c r="H662" s="84">
        <v>1</v>
      </c>
    </row>
    <row r="663" spans="1:8" x14ac:dyDescent="0.5">
      <c r="A663" s="82">
        <v>235</v>
      </c>
      <c r="B663" s="83">
        <v>100000549101</v>
      </c>
      <c r="C663" s="82">
        <v>0</v>
      </c>
      <c r="D663" s="84" t="s">
        <v>2316</v>
      </c>
      <c r="E663" s="84" t="s">
        <v>2317</v>
      </c>
      <c r="F663" s="85">
        <v>119572.5</v>
      </c>
      <c r="G663" s="85">
        <v>-119571.5</v>
      </c>
      <c r="H663" s="84">
        <v>1</v>
      </c>
    </row>
    <row r="664" spans="1:8" x14ac:dyDescent="0.5">
      <c r="A664" s="82">
        <v>236</v>
      </c>
      <c r="B664" s="83">
        <v>100000549102</v>
      </c>
      <c r="C664" s="82">
        <v>0</v>
      </c>
      <c r="D664" s="84" t="s">
        <v>2316</v>
      </c>
      <c r="E664" s="84" t="s">
        <v>2317</v>
      </c>
      <c r="F664" s="85">
        <v>119572.5</v>
      </c>
      <c r="G664" s="85">
        <v>-119571.5</v>
      </c>
      <c r="H664" s="84">
        <v>1</v>
      </c>
    </row>
    <row r="665" spans="1:8" x14ac:dyDescent="0.5">
      <c r="A665" s="82">
        <v>237</v>
      </c>
      <c r="B665" s="83">
        <v>100000549103</v>
      </c>
      <c r="C665" s="82">
        <v>0</v>
      </c>
      <c r="D665" s="84" t="s">
        <v>2316</v>
      </c>
      <c r="E665" s="84" t="s">
        <v>2317</v>
      </c>
      <c r="F665" s="85">
        <v>119572.5</v>
      </c>
      <c r="G665" s="85">
        <v>-119571.5</v>
      </c>
      <c r="H665" s="84">
        <v>1</v>
      </c>
    </row>
    <row r="666" spans="1:8" x14ac:dyDescent="0.5">
      <c r="A666" s="82">
        <v>238</v>
      </c>
      <c r="B666" s="83">
        <v>100000549104</v>
      </c>
      <c r="C666" s="82">
        <v>0</v>
      </c>
      <c r="D666" s="84" t="s">
        <v>2316</v>
      </c>
      <c r="E666" s="84" t="s">
        <v>2317</v>
      </c>
      <c r="F666" s="85">
        <v>119572.5</v>
      </c>
      <c r="G666" s="85">
        <v>-119571.5</v>
      </c>
      <c r="H666" s="84">
        <v>1</v>
      </c>
    </row>
    <row r="667" spans="1:8" x14ac:dyDescent="0.5">
      <c r="A667" s="82">
        <v>239</v>
      </c>
      <c r="B667" s="83">
        <v>100000549105</v>
      </c>
      <c r="C667" s="82">
        <v>0</v>
      </c>
      <c r="D667" s="84" t="s">
        <v>2316</v>
      </c>
      <c r="E667" s="84" t="s">
        <v>2317</v>
      </c>
      <c r="F667" s="85">
        <v>119572.5</v>
      </c>
      <c r="G667" s="85">
        <v>-119571.5</v>
      </c>
      <c r="H667" s="84">
        <v>1</v>
      </c>
    </row>
    <row r="668" spans="1:8" x14ac:dyDescent="0.5">
      <c r="A668" s="82">
        <v>240</v>
      </c>
      <c r="B668" s="83">
        <v>100000549106</v>
      </c>
      <c r="C668" s="82">
        <v>0</v>
      </c>
      <c r="D668" s="84" t="s">
        <v>2316</v>
      </c>
      <c r="E668" s="84" t="s">
        <v>2317</v>
      </c>
      <c r="F668" s="85">
        <v>119572.5</v>
      </c>
      <c r="G668" s="85">
        <v>-119571.5</v>
      </c>
      <c r="H668" s="84">
        <v>1</v>
      </c>
    </row>
    <row r="669" spans="1:8" x14ac:dyDescent="0.5">
      <c r="A669" s="82">
        <v>241</v>
      </c>
      <c r="B669" s="83">
        <v>100000549107</v>
      </c>
      <c r="C669" s="82">
        <v>0</v>
      </c>
      <c r="D669" s="84" t="s">
        <v>2316</v>
      </c>
      <c r="E669" s="84" t="s">
        <v>2317</v>
      </c>
      <c r="F669" s="85">
        <v>119572.5</v>
      </c>
      <c r="G669" s="85">
        <v>-119571.5</v>
      </c>
      <c r="H669" s="84">
        <v>1</v>
      </c>
    </row>
    <row r="670" spans="1:8" x14ac:dyDescent="0.5">
      <c r="A670" s="82">
        <v>242</v>
      </c>
      <c r="B670" s="83">
        <v>100000549108</v>
      </c>
      <c r="C670" s="82">
        <v>0</v>
      </c>
      <c r="D670" s="84" t="s">
        <v>2316</v>
      </c>
      <c r="E670" s="84" t="s">
        <v>2317</v>
      </c>
      <c r="F670" s="85">
        <v>119572.5</v>
      </c>
      <c r="G670" s="85">
        <v>-119571.5</v>
      </c>
      <c r="H670" s="84">
        <v>1</v>
      </c>
    </row>
    <row r="671" spans="1:8" x14ac:dyDescent="0.5">
      <c r="A671" s="82">
        <v>243</v>
      </c>
      <c r="B671" s="83">
        <v>100000549109</v>
      </c>
      <c r="C671" s="82">
        <v>0</v>
      </c>
      <c r="D671" s="84" t="s">
        <v>2316</v>
      </c>
      <c r="E671" s="84" t="s">
        <v>2317</v>
      </c>
      <c r="F671" s="85">
        <v>119572.5</v>
      </c>
      <c r="G671" s="85">
        <v>-119571.5</v>
      </c>
      <c r="H671" s="84">
        <v>1</v>
      </c>
    </row>
    <row r="672" spans="1:8" x14ac:dyDescent="0.5">
      <c r="A672" s="82">
        <v>244</v>
      </c>
      <c r="B672" s="83">
        <v>100000549110</v>
      </c>
      <c r="C672" s="82">
        <v>0</v>
      </c>
      <c r="D672" s="84" t="s">
        <v>2316</v>
      </c>
      <c r="E672" s="84" t="s">
        <v>2317</v>
      </c>
      <c r="F672" s="85">
        <v>119572.5</v>
      </c>
      <c r="G672" s="85">
        <v>-119571.5</v>
      </c>
      <c r="H672" s="84">
        <v>1</v>
      </c>
    </row>
    <row r="673" spans="1:8" x14ac:dyDescent="0.5">
      <c r="A673" s="82">
        <v>245</v>
      </c>
      <c r="B673" s="83">
        <v>100000549111</v>
      </c>
      <c r="C673" s="82">
        <v>0</v>
      </c>
      <c r="D673" s="84" t="s">
        <v>2316</v>
      </c>
      <c r="E673" s="84" t="s">
        <v>2317</v>
      </c>
      <c r="F673" s="85">
        <v>119572.5</v>
      </c>
      <c r="G673" s="85">
        <v>-119571.5</v>
      </c>
      <c r="H673" s="84">
        <v>1</v>
      </c>
    </row>
    <row r="674" spans="1:8" x14ac:dyDescent="0.5">
      <c r="A674" s="82">
        <v>246</v>
      </c>
      <c r="B674" s="83">
        <v>100000549112</v>
      </c>
      <c r="C674" s="82">
        <v>0</v>
      </c>
      <c r="D674" s="84" t="s">
        <v>2316</v>
      </c>
      <c r="E674" s="84" t="s">
        <v>2317</v>
      </c>
      <c r="F674" s="85">
        <v>119572.5</v>
      </c>
      <c r="G674" s="85">
        <v>-119571.5</v>
      </c>
      <c r="H674" s="84">
        <v>1</v>
      </c>
    </row>
    <row r="675" spans="1:8" x14ac:dyDescent="0.5">
      <c r="A675" s="82">
        <v>247</v>
      </c>
      <c r="B675" s="83">
        <v>100000549113</v>
      </c>
      <c r="C675" s="82">
        <v>0</v>
      </c>
      <c r="D675" s="84" t="s">
        <v>2316</v>
      </c>
      <c r="E675" s="84" t="s">
        <v>2317</v>
      </c>
      <c r="F675" s="85">
        <v>119572.5</v>
      </c>
      <c r="G675" s="85">
        <v>-119571.5</v>
      </c>
      <c r="H675" s="84">
        <v>1</v>
      </c>
    </row>
    <row r="676" spans="1:8" x14ac:dyDescent="0.5">
      <c r="A676" s="82">
        <v>248</v>
      </c>
      <c r="B676" s="83">
        <v>100000549114</v>
      </c>
      <c r="C676" s="82">
        <v>0</v>
      </c>
      <c r="D676" s="84" t="s">
        <v>2316</v>
      </c>
      <c r="E676" s="84" t="s">
        <v>2317</v>
      </c>
      <c r="F676" s="85">
        <v>119572.5</v>
      </c>
      <c r="G676" s="85">
        <v>-119571.5</v>
      </c>
      <c r="H676" s="84">
        <v>1</v>
      </c>
    </row>
    <row r="677" spans="1:8" x14ac:dyDescent="0.5">
      <c r="A677" s="82">
        <v>249</v>
      </c>
      <c r="B677" s="83">
        <v>100000549115</v>
      </c>
      <c r="C677" s="82">
        <v>0</v>
      </c>
      <c r="D677" s="84" t="s">
        <v>2316</v>
      </c>
      <c r="E677" s="84" t="s">
        <v>2317</v>
      </c>
      <c r="F677" s="85">
        <v>119572.5</v>
      </c>
      <c r="G677" s="85">
        <v>-119571.5</v>
      </c>
      <c r="H677" s="84">
        <v>1</v>
      </c>
    </row>
    <row r="678" spans="1:8" x14ac:dyDescent="0.5">
      <c r="A678" s="82">
        <v>250</v>
      </c>
      <c r="B678" s="83">
        <v>100000549116</v>
      </c>
      <c r="C678" s="82">
        <v>0</v>
      </c>
      <c r="D678" s="84" t="s">
        <v>2316</v>
      </c>
      <c r="E678" s="84" t="s">
        <v>2317</v>
      </c>
      <c r="F678" s="85">
        <v>119572.5</v>
      </c>
      <c r="G678" s="85">
        <v>-119571.5</v>
      </c>
      <c r="H678" s="84">
        <v>1</v>
      </c>
    </row>
    <row r="679" spans="1:8" x14ac:dyDescent="0.5">
      <c r="A679" s="82">
        <v>251</v>
      </c>
      <c r="B679" s="83">
        <v>100000549117</v>
      </c>
      <c r="C679" s="82">
        <v>0</v>
      </c>
      <c r="D679" s="84" t="s">
        <v>2316</v>
      </c>
      <c r="E679" s="84" t="s">
        <v>2317</v>
      </c>
      <c r="F679" s="85">
        <v>119572.5</v>
      </c>
      <c r="G679" s="85">
        <v>-119571.5</v>
      </c>
      <c r="H679" s="84">
        <v>1</v>
      </c>
    </row>
    <row r="680" spans="1:8" x14ac:dyDescent="0.5">
      <c r="A680" s="82">
        <v>252</v>
      </c>
      <c r="B680" s="83">
        <v>100000549118</v>
      </c>
      <c r="C680" s="82">
        <v>0</v>
      </c>
      <c r="D680" s="84" t="s">
        <v>2316</v>
      </c>
      <c r="E680" s="84" t="s">
        <v>2317</v>
      </c>
      <c r="F680" s="85">
        <v>119572.5</v>
      </c>
      <c r="G680" s="85">
        <v>-119571.5</v>
      </c>
      <c r="H680" s="84">
        <v>1</v>
      </c>
    </row>
    <row r="681" spans="1:8" x14ac:dyDescent="0.5">
      <c r="A681" s="82">
        <v>253</v>
      </c>
      <c r="B681" s="83">
        <v>100000549119</v>
      </c>
      <c r="C681" s="82">
        <v>0</v>
      </c>
      <c r="D681" s="84" t="s">
        <v>2316</v>
      </c>
      <c r="E681" s="84" t="s">
        <v>2317</v>
      </c>
      <c r="F681" s="85">
        <v>119572.5</v>
      </c>
      <c r="G681" s="85">
        <v>-119571.5</v>
      </c>
      <c r="H681" s="84">
        <v>1</v>
      </c>
    </row>
    <row r="682" spans="1:8" x14ac:dyDescent="0.5">
      <c r="A682" s="82">
        <v>254</v>
      </c>
      <c r="B682" s="83">
        <v>100000549120</v>
      </c>
      <c r="C682" s="82">
        <v>0</v>
      </c>
      <c r="D682" s="84" t="s">
        <v>2316</v>
      </c>
      <c r="E682" s="84" t="s">
        <v>2317</v>
      </c>
      <c r="F682" s="85">
        <v>119572.5</v>
      </c>
      <c r="G682" s="85">
        <v>-119571.5</v>
      </c>
      <c r="H682" s="84">
        <v>1</v>
      </c>
    </row>
    <row r="683" spans="1:8" x14ac:dyDescent="0.5">
      <c r="A683" s="82">
        <v>255</v>
      </c>
      <c r="B683" s="83">
        <v>100000549121</v>
      </c>
      <c r="C683" s="82">
        <v>0</v>
      </c>
      <c r="D683" s="84" t="s">
        <v>2316</v>
      </c>
      <c r="E683" s="84" t="s">
        <v>2317</v>
      </c>
      <c r="F683" s="85">
        <v>119572.5</v>
      </c>
      <c r="G683" s="85">
        <v>-119571.5</v>
      </c>
      <c r="H683" s="84">
        <v>1</v>
      </c>
    </row>
    <row r="684" spans="1:8" x14ac:dyDescent="0.5">
      <c r="A684" s="82">
        <v>256</v>
      </c>
      <c r="B684" s="83">
        <v>100000549122</v>
      </c>
      <c r="C684" s="82">
        <v>0</v>
      </c>
      <c r="D684" s="84" t="s">
        <v>2316</v>
      </c>
      <c r="E684" s="84" t="s">
        <v>2317</v>
      </c>
      <c r="F684" s="85">
        <v>119572.5</v>
      </c>
      <c r="G684" s="85">
        <v>-119571.5</v>
      </c>
      <c r="H684" s="84">
        <v>1</v>
      </c>
    </row>
    <row r="685" spans="1:8" x14ac:dyDescent="0.5">
      <c r="A685" s="82">
        <v>257</v>
      </c>
      <c r="B685" s="83">
        <v>100000549123</v>
      </c>
      <c r="C685" s="82">
        <v>0</v>
      </c>
      <c r="D685" s="84" t="s">
        <v>2316</v>
      </c>
      <c r="E685" s="84" t="s">
        <v>2317</v>
      </c>
      <c r="F685" s="85">
        <v>119572.5</v>
      </c>
      <c r="G685" s="85">
        <v>-119571.5</v>
      </c>
      <c r="H685" s="84">
        <v>1</v>
      </c>
    </row>
    <row r="686" spans="1:8" x14ac:dyDescent="0.5">
      <c r="A686" s="82">
        <v>258</v>
      </c>
      <c r="B686" s="83">
        <v>100000549124</v>
      </c>
      <c r="C686" s="82">
        <v>0</v>
      </c>
      <c r="D686" s="84" t="s">
        <v>2316</v>
      </c>
      <c r="E686" s="84" t="s">
        <v>2317</v>
      </c>
      <c r="F686" s="85">
        <v>119572.5</v>
      </c>
      <c r="G686" s="85">
        <v>-119571.5</v>
      </c>
      <c r="H686" s="84">
        <v>1</v>
      </c>
    </row>
    <row r="687" spans="1:8" x14ac:dyDescent="0.5">
      <c r="A687" s="82">
        <v>259</v>
      </c>
      <c r="B687" s="83">
        <v>100000549125</v>
      </c>
      <c r="C687" s="82">
        <v>0</v>
      </c>
      <c r="D687" s="84" t="s">
        <v>2316</v>
      </c>
      <c r="E687" s="84" t="s">
        <v>2317</v>
      </c>
      <c r="F687" s="85">
        <v>119572.5</v>
      </c>
      <c r="G687" s="85">
        <v>-119571.5</v>
      </c>
      <c r="H687" s="84">
        <v>1</v>
      </c>
    </row>
    <row r="688" spans="1:8" x14ac:dyDescent="0.5">
      <c r="A688" s="82">
        <v>260</v>
      </c>
      <c r="B688" s="83">
        <v>100000549126</v>
      </c>
      <c r="C688" s="82">
        <v>0</v>
      </c>
      <c r="D688" s="84" t="s">
        <v>2316</v>
      </c>
      <c r="E688" s="84" t="s">
        <v>2317</v>
      </c>
      <c r="F688" s="85">
        <v>119572.5</v>
      </c>
      <c r="G688" s="85">
        <v>-119571.5</v>
      </c>
      <c r="H688" s="84">
        <v>1</v>
      </c>
    </row>
    <row r="689" spans="1:8" x14ac:dyDescent="0.5">
      <c r="A689" s="82">
        <v>261</v>
      </c>
      <c r="B689" s="83">
        <v>100000549127</v>
      </c>
      <c r="C689" s="82">
        <v>0</v>
      </c>
      <c r="D689" s="84" t="s">
        <v>2316</v>
      </c>
      <c r="E689" s="84" t="s">
        <v>2317</v>
      </c>
      <c r="F689" s="85">
        <v>119572.5</v>
      </c>
      <c r="G689" s="85">
        <v>-119571.5</v>
      </c>
      <c r="H689" s="84">
        <v>1</v>
      </c>
    </row>
    <row r="690" spans="1:8" x14ac:dyDescent="0.5">
      <c r="A690" s="82">
        <v>262</v>
      </c>
      <c r="B690" s="83">
        <v>100000549128</v>
      </c>
      <c r="C690" s="82">
        <v>0</v>
      </c>
      <c r="D690" s="84" t="s">
        <v>2316</v>
      </c>
      <c r="E690" s="84" t="s">
        <v>2317</v>
      </c>
      <c r="F690" s="85">
        <v>119572.5</v>
      </c>
      <c r="G690" s="85">
        <v>-119571.5</v>
      </c>
      <c r="H690" s="84">
        <v>1</v>
      </c>
    </row>
    <row r="691" spans="1:8" x14ac:dyDescent="0.5">
      <c r="A691" s="82">
        <v>263</v>
      </c>
      <c r="B691" s="83">
        <v>100000549129</v>
      </c>
      <c r="C691" s="82">
        <v>0</v>
      </c>
      <c r="D691" s="84" t="s">
        <v>2316</v>
      </c>
      <c r="E691" s="84" t="s">
        <v>2317</v>
      </c>
      <c r="F691" s="85">
        <v>119572.5</v>
      </c>
      <c r="G691" s="85">
        <v>-119571.5</v>
      </c>
      <c r="H691" s="84">
        <v>1</v>
      </c>
    </row>
    <row r="692" spans="1:8" x14ac:dyDescent="0.5">
      <c r="A692" s="82">
        <v>264</v>
      </c>
      <c r="B692" s="83">
        <v>100000549130</v>
      </c>
      <c r="C692" s="82">
        <v>0</v>
      </c>
      <c r="D692" s="84" t="s">
        <v>2316</v>
      </c>
      <c r="E692" s="84" t="s">
        <v>2317</v>
      </c>
      <c r="F692" s="85">
        <v>119572.5</v>
      </c>
      <c r="G692" s="85">
        <v>-119571.5</v>
      </c>
      <c r="H692" s="84">
        <v>1</v>
      </c>
    </row>
    <row r="693" spans="1:8" x14ac:dyDescent="0.5">
      <c r="A693" s="82">
        <v>265</v>
      </c>
      <c r="B693" s="83">
        <v>100000549131</v>
      </c>
      <c r="C693" s="82">
        <v>0</v>
      </c>
      <c r="D693" s="84" t="s">
        <v>2316</v>
      </c>
      <c r="E693" s="84" t="s">
        <v>2317</v>
      </c>
      <c r="F693" s="85">
        <v>119572.5</v>
      </c>
      <c r="G693" s="85">
        <v>-119571.5</v>
      </c>
      <c r="H693" s="84">
        <v>1</v>
      </c>
    </row>
    <row r="694" spans="1:8" x14ac:dyDescent="0.5">
      <c r="A694" s="82">
        <v>266</v>
      </c>
      <c r="B694" s="83">
        <v>100000549132</v>
      </c>
      <c r="C694" s="82">
        <v>0</v>
      </c>
      <c r="D694" s="84" t="s">
        <v>2316</v>
      </c>
      <c r="E694" s="84" t="s">
        <v>2317</v>
      </c>
      <c r="F694" s="85">
        <v>119572.5</v>
      </c>
      <c r="G694" s="85">
        <v>-119571.5</v>
      </c>
      <c r="H694" s="84">
        <v>1</v>
      </c>
    </row>
    <row r="695" spans="1:8" x14ac:dyDescent="0.5">
      <c r="A695" s="82">
        <v>267</v>
      </c>
      <c r="B695" s="83">
        <v>100000549133</v>
      </c>
      <c r="C695" s="82">
        <v>0</v>
      </c>
      <c r="D695" s="84" t="s">
        <v>2316</v>
      </c>
      <c r="E695" s="84" t="s">
        <v>2317</v>
      </c>
      <c r="F695" s="85">
        <v>119572.5</v>
      </c>
      <c r="G695" s="85">
        <v>-119571.5</v>
      </c>
      <c r="H695" s="84">
        <v>1</v>
      </c>
    </row>
    <row r="696" spans="1:8" x14ac:dyDescent="0.5">
      <c r="A696" s="82">
        <v>268</v>
      </c>
      <c r="B696" s="83">
        <v>100000549134</v>
      </c>
      <c r="C696" s="82">
        <v>0</v>
      </c>
      <c r="D696" s="84" t="s">
        <v>2316</v>
      </c>
      <c r="E696" s="84" t="s">
        <v>2317</v>
      </c>
      <c r="F696" s="85">
        <v>119572.5</v>
      </c>
      <c r="G696" s="85">
        <v>-119571.5</v>
      </c>
      <c r="H696" s="84">
        <v>1</v>
      </c>
    </row>
    <row r="697" spans="1:8" x14ac:dyDescent="0.5">
      <c r="A697" s="82">
        <v>269</v>
      </c>
      <c r="B697" s="83">
        <v>100000549135</v>
      </c>
      <c r="C697" s="82">
        <v>0</v>
      </c>
      <c r="D697" s="84" t="s">
        <v>2316</v>
      </c>
      <c r="E697" s="84" t="s">
        <v>2317</v>
      </c>
      <c r="F697" s="85">
        <v>119572.5</v>
      </c>
      <c r="G697" s="85">
        <v>-119571.5</v>
      </c>
      <c r="H697" s="84">
        <v>1</v>
      </c>
    </row>
    <row r="698" spans="1:8" x14ac:dyDescent="0.5">
      <c r="A698" s="82">
        <v>270</v>
      </c>
      <c r="B698" s="83">
        <v>100000549136</v>
      </c>
      <c r="C698" s="82">
        <v>0</v>
      </c>
      <c r="D698" s="84" t="s">
        <v>2316</v>
      </c>
      <c r="E698" s="84" t="s">
        <v>2317</v>
      </c>
      <c r="F698" s="85">
        <v>119572.5</v>
      </c>
      <c r="G698" s="85">
        <v>-119571.5</v>
      </c>
      <c r="H698" s="84">
        <v>1</v>
      </c>
    </row>
    <row r="699" spans="1:8" x14ac:dyDescent="0.5">
      <c r="A699" s="82">
        <v>271</v>
      </c>
      <c r="B699" s="83">
        <v>100000549137</v>
      </c>
      <c r="C699" s="82">
        <v>0</v>
      </c>
      <c r="D699" s="84" t="s">
        <v>2316</v>
      </c>
      <c r="E699" s="84" t="s">
        <v>2317</v>
      </c>
      <c r="F699" s="85">
        <v>119572.5</v>
      </c>
      <c r="G699" s="85">
        <v>-119571.5</v>
      </c>
      <c r="H699" s="84">
        <v>1</v>
      </c>
    </row>
    <row r="700" spans="1:8" x14ac:dyDescent="0.5">
      <c r="A700" s="82">
        <v>272</v>
      </c>
      <c r="B700" s="83">
        <v>100000549138</v>
      </c>
      <c r="C700" s="82">
        <v>0</v>
      </c>
      <c r="D700" s="84" t="s">
        <v>2316</v>
      </c>
      <c r="E700" s="84" t="s">
        <v>2317</v>
      </c>
      <c r="F700" s="85">
        <v>119572.5</v>
      </c>
      <c r="G700" s="85">
        <v>-119571.5</v>
      </c>
      <c r="H700" s="84">
        <v>1</v>
      </c>
    </row>
    <row r="701" spans="1:8" x14ac:dyDescent="0.5">
      <c r="A701" s="82">
        <v>273</v>
      </c>
      <c r="B701" s="83">
        <v>100000549139</v>
      </c>
      <c r="C701" s="82">
        <v>0</v>
      </c>
      <c r="D701" s="84" t="s">
        <v>2316</v>
      </c>
      <c r="E701" s="84" t="s">
        <v>2317</v>
      </c>
      <c r="F701" s="85">
        <v>119572.5</v>
      </c>
      <c r="G701" s="85">
        <v>-119571.5</v>
      </c>
      <c r="H701" s="84">
        <v>1</v>
      </c>
    </row>
    <row r="702" spans="1:8" x14ac:dyDescent="0.5">
      <c r="A702" s="82">
        <v>274</v>
      </c>
      <c r="B702" s="83">
        <v>100000549140</v>
      </c>
      <c r="C702" s="82">
        <v>0</v>
      </c>
      <c r="D702" s="84" t="s">
        <v>2316</v>
      </c>
      <c r="E702" s="84" t="s">
        <v>2317</v>
      </c>
      <c r="F702" s="85">
        <v>119572.5</v>
      </c>
      <c r="G702" s="85">
        <v>-119571.5</v>
      </c>
      <c r="H702" s="84">
        <v>1</v>
      </c>
    </row>
    <row r="703" spans="1:8" x14ac:dyDescent="0.5">
      <c r="A703" s="82">
        <v>275</v>
      </c>
      <c r="B703" s="83">
        <v>100000549141</v>
      </c>
      <c r="C703" s="82">
        <v>0</v>
      </c>
      <c r="D703" s="84" t="s">
        <v>2316</v>
      </c>
      <c r="E703" s="84" t="s">
        <v>2317</v>
      </c>
      <c r="F703" s="85">
        <v>119572.5</v>
      </c>
      <c r="G703" s="85">
        <v>-119571.5</v>
      </c>
      <c r="H703" s="84">
        <v>1</v>
      </c>
    </row>
    <row r="704" spans="1:8" x14ac:dyDescent="0.5">
      <c r="A704" s="82">
        <v>276</v>
      </c>
      <c r="B704" s="83">
        <v>100000549142</v>
      </c>
      <c r="C704" s="82">
        <v>0</v>
      </c>
      <c r="D704" s="84" t="s">
        <v>2316</v>
      </c>
      <c r="E704" s="84" t="s">
        <v>2317</v>
      </c>
      <c r="F704" s="85">
        <v>119572.5</v>
      </c>
      <c r="G704" s="85">
        <v>-119571.5</v>
      </c>
      <c r="H704" s="84">
        <v>1</v>
      </c>
    </row>
    <row r="705" spans="1:8" x14ac:dyDescent="0.5">
      <c r="A705" s="82">
        <v>277</v>
      </c>
      <c r="B705" s="83">
        <v>100000549143</v>
      </c>
      <c r="C705" s="82">
        <v>0</v>
      </c>
      <c r="D705" s="84" t="s">
        <v>2316</v>
      </c>
      <c r="E705" s="84" t="s">
        <v>2317</v>
      </c>
      <c r="F705" s="85">
        <v>119572.5</v>
      </c>
      <c r="G705" s="85">
        <v>-119571.5</v>
      </c>
      <c r="H705" s="84">
        <v>1</v>
      </c>
    </row>
    <row r="706" spans="1:8" x14ac:dyDescent="0.5">
      <c r="A706" s="82">
        <v>278</v>
      </c>
      <c r="B706" s="83">
        <v>100000549144</v>
      </c>
      <c r="C706" s="82">
        <v>0</v>
      </c>
      <c r="D706" s="84" t="s">
        <v>2316</v>
      </c>
      <c r="E706" s="84" t="s">
        <v>2317</v>
      </c>
      <c r="F706" s="85">
        <v>119572.5</v>
      </c>
      <c r="G706" s="85">
        <v>-119571.5</v>
      </c>
      <c r="H706" s="84">
        <v>1</v>
      </c>
    </row>
    <row r="707" spans="1:8" x14ac:dyDescent="0.5">
      <c r="A707" s="82">
        <v>279</v>
      </c>
      <c r="B707" s="83">
        <v>100000549145</v>
      </c>
      <c r="C707" s="82">
        <v>0</v>
      </c>
      <c r="D707" s="84" t="s">
        <v>2316</v>
      </c>
      <c r="E707" s="84" t="s">
        <v>2317</v>
      </c>
      <c r="F707" s="85">
        <v>119572.5</v>
      </c>
      <c r="G707" s="85">
        <v>-119571.5</v>
      </c>
      <c r="H707" s="84">
        <v>1</v>
      </c>
    </row>
    <row r="708" spans="1:8" x14ac:dyDescent="0.5">
      <c r="A708" s="82">
        <v>280</v>
      </c>
      <c r="B708" s="83">
        <v>100000549146</v>
      </c>
      <c r="C708" s="82">
        <v>0</v>
      </c>
      <c r="D708" s="84" t="s">
        <v>2316</v>
      </c>
      <c r="E708" s="84" t="s">
        <v>2317</v>
      </c>
      <c r="F708" s="85">
        <v>119572.5</v>
      </c>
      <c r="G708" s="85">
        <v>-119571.5</v>
      </c>
      <c r="H708" s="84">
        <v>1</v>
      </c>
    </row>
    <row r="709" spans="1:8" x14ac:dyDescent="0.5">
      <c r="A709" s="82">
        <v>281</v>
      </c>
      <c r="B709" s="83">
        <v>100000549147</v>
      </c>
      <c r="C709" s="82">
        <v>0</v>
      </c>
      <c r="D709" s="84" t="s">
        <v>2316</v>
      </c>
      <c r="E709" s="84" t="s">
        <v>2317</v>
      </c>
      <c r="F709" s="85">
        <v>119572.5</v>
      </c>
      <c r="G709" s="85">
        <v>-119571.5</v>
      </c>
      <c r="H709" s="84">
        <v>1</v>
      </c>
    </row>
    <row r="710" spans="1:8" x14ac:dyDescent="0.5">
      <c r="A710" s="82">
        <v>282</v>
      </c>
      <c r="B710" s="83">
        <v>100000549148</v>
      </c>
      <c r="C710" s="82">
        <v>0</v>
      </c>
      <c r="D710" s="84" t="s">
        <v>2316</v>
      </c>
      <c r="E710" s="84" t="s">
        <v>2317</v>
      </c>
      <c r="F710" s="85">
        <v>119572.5</v>
      </c>
      <c r="G710" s="85">
        <v>-119571.5</v>
      </c>
      <c r="H710" s="84">
        <v>1</v>
      </c>
    </row>
    <row r="711" spans="1:8" x14ac:dyDescent="0.5">
      <c r="A711" s="82">
        <v>283</v>
      </c>
      <c r="B711" s="83">
        <v>100000549149</v>
      </c>
      <c r="C711" s="82">
        <v>0</v>
      </c>
      <c r="D711" s="84" t="s">
        <v>2316</v>
      </c>
      <c r="E711" s="84" t="s">
        <v>2317</v>
      </c>
      <c r="F711" s="85">
        <v>119572.5</v>
      </c>
      <c r="G711" s="85">
        <v>-119571.5</v>
      </c>
      <c r="H711" s="84">
        <v>1</v>
      </c>
    </row>
    <row r="712" spans="1:8" x14ac:dyDescent="0.5">
      <c r="A712" s="82">
        <v>284</v>
      </c>
      <c r="B712" s="83">
        <v>100000549150</v>
      </c>
      <c r="C712" s="82">
        <v>0</v>
      </c>
      <c r="D712" s="84" t="s">
        <v>2316</v>
      </c>
      <c r="E712" s="84" t="s">
        <v>2317</v>
      </c>
      <c r="F712" s="85">
        <v>119572.5</v>
      </c>
      <c r="G712" s="85">
        <v>-119571.5</v>
      </c>
      <c r="H712" s="84">
        <v>1</v>
      </c>
    </row>
    <row r="713" spans="1:8" x14ac:dyDescent="0.5">
      <c r="A713" s="82">
        <v>285</v>
      </c>
      <c r="B713" s="83">
        <v>100000549151</v>
      </c>
      <c r="C713" s="82">
        <v>0</v>
      </c>
      <c r="D713" s="84" t="s">
        <v>2316</v>
      </c>
      <c r="E713" s="84" t="s">
        <v>2317</v>
      </c>
      <c r="F713" s="85">
        <v>119572.5</v>
      </c>
      <c r="G713" s="85">
        <v>-119571.5</v>
      </c>
      <c r="H713" s="84">
        <v>1</v>
      </c>
    </row>
    <row r="714" spans="1:8" x14ac:dyDescent="0.5">
      <c r="A714" s="82">
        <v>286</v>
      </c>
      <c r="B714" s="83">
        <v>100000549152</v>
      </c>
      <c r="C714" s="82">
        <v>0</v>
      </c>
      <c r="D714" s="84" t="s">
        <v>2316</v>
      </c>
      <c r="E714" s="84" t="s">
        <v>2317</v>
      </c>
      <c r="F714" s="85">
        <v>119572.5</v>
      </c>
      <c r="G714" s="85">
        <v>-119571.5</v>
      </c>
      <c r="H714" s="84">
        <v>1</v>
      </c>
    </row>
    <row r="715" spans="1:8" x14ac:dyDescent="0.5">
      <c r="A715" s="82">
        <v>287</v>
      </c>
      <c r="B715" s="83">
        <v>100000549153</v>
      </c>
      <c r="C715" s="82">
        <v>0</v>
      </c>
      <c r="D715" s="84" t="s">
        <v>2316</v>
      </c>
      <c r="E715" s="84" t="s">
        <v>2317</v>
      </c>
      <c r="F715" s="85">
        <v>119572.5</v>
      </c>
      <c r="G715" s="85">
        <v>-119571.5</v>
      </c>
      <c r="H715" s="84">
        <v>1</v>
      </c>
    </row>
    <row r="716" spans="1:8" x14ac:dyDescent="0.5">
      <c r="A716" s="82">
        <v>288</v>
      </c>
      <c r="B716" s="83">
        <v>100000549154</v>
      </c>
      <c r="C716" s="82">
        <v>0</v>
      </c>
      <c r="D716" s="84" t="s">
        <v>2316</v>
      </c>
      <c r="E716" s="84" t="s">
        <v>2317</v>
      </c>
      <c r="F716" s="85">
        <v>119572.5</v>
      </c>
      <c r="G716" s="85">
        <v>-119571.5</v>
      </c>
      <c r="H716" s="84">
        <v>1</v>
      </c>
    </row>
    <row r="717" spans="1:8" x14ac:dyDescent="0.5">
      <c r="A717" s="82">
        <v>289</v>
      </c>
      <c r="B717" s="83">
        <v>100000549155</v>
      </c>
      <c r="C717" s="82">
        <v>0</v>
      </c>
      <c r="D717" s="84" t="s">
        <v>2316</v>
      </c>
      <c r="E717" s="84" t="s">
        <v>2317</v>
      </c>
      <c r="F717" s="85">
        <v>119572.5</v>
      </c>
      <c r="G717" s="85">
        <v>-119571.5</v>
      </c>
      <c r="H717" s="84">
        <v>1</v>
      </c>
    </row>
    <row r="718" spans="1:8" x14ac:dyDescent="0.5">
      <c r="A718" s="82">
        <v>290</v>
      </c>
      <c r="B718" s="83">
        <v>100000549156</v>
      </c>
      <c r="C718" s="82">
        <v>0</v>
      </c>
      <c r="D718" s="84" t="s">
        <v>2316</v>
      </c>
      <c r="E718" s="84" t="s">
        <v>2317</v>
      </c>
      <c r="F718" s="85">
        <v>119572.5</v>
      </c>
      <c r="G718" s="85">
        <v>-119571.5</v>
      </c>
      <c r="H718" s="84">
        <v>1</v>
      </c>
    </row>
    <row r="719" spans="1:8" x14ac:dyDescent="0.5">
      <c r="A719" s="82">
        <v>291</v>
      </c>
      <c r="B719" s="83">
        <v>100000549157</v>
      </c>
      <c r="C719" s="82">
        <v>0</v>
      </c>
      <c r="D719" s="84" t="s">
        <v>2316</v>
      </c>
      <c r="E719" s="84" t="s">
        <v>2317</v>
      </c>
      <c r="F719" s="85">
        <v>119572.5</v>
      </c>
      <c r="G719" s="85">
        <v>-119571.5</v>
      </c>
      <c r="H719" s="84">
        <v>1</v>
      </c>
    </row>
    <row r="720" spans="1:8" x14ac:dyDescent="0.5">
      <c r="A720" s="82">
        <v>292</v>
      </c>
      <c r="B720" s="83">
        <v>100000549158</v>
      </c>
      <c r="C720" s="82">
        <v>0</v>
      </c>
      <c r="D720" s="84" t="s">
        <v>2316</v>
      </c>
      <c r="E720" s="84" t="s">
        <v>2317</v>
      </c>
      <c r="F720" s="85">
        <v>119572.5</v>
      </c>
      <c r="G720" s="85">
        <v>-119571.5</v>
      </c>
      <c r="H720" s="84">
        <v>1</v>
      </c>
    </row>
    <row r="721" spans="1:8" x14ac:dyDescent="0.5">
      <c r="A721" s="82">
        <v>293</v>
      </c>
      <c r="B721" s="83">
        <v>100000549159</v>
      </c>
      <c r="C721" s="82">
        <v>0</v>
      </c>
      <c r="D721" s="84" t="s">
        <v>2316</v>
      </c>
      <c r="E721" s="84" t="s">
        <v>2317</v>
      </c>
      <c r="F721" s="85">
        <v>119572.5</v>
      </c>
      <c r="G721" s="85">
        <v>-119571.5</v>
      </c>
      <c r="H721" s="84">
        <v>1</v>
      </c>
    </row>
    <row r="722" spans="1:8" x14ac:dyDescent="0.5">
      <c r="A722" s="82">
        <v>294</v>
      </c>
      <c r="B722" s="83">
        <v>100000549160</v>
      </c>
      <c r="C722" s="82">
        <v>0</v>
      </c>
      <c r="D722" s="84" t="s">
        <v>2316</v>
      </c>
      <c r="E722" s="84" t="s">
        <v>2317</v>
      </c>
      <c r="F722" s="85">
        <v>119572.5</v>
      </c>
      <c r="G722" s="85">
        <v>-119571.5</v>
      </c>
      <c r="H722" s="84">
        <v>1</v>
      </c>
    </row>
    <row r="723" spans="1:8" x14ac:dyDescent="0.5">
      <c r="A723" s="82">
        <v>295</v>
      </c>
      <c r="B723" s="83">
        <v>100000549161</v>
      </c>
      <c r="C723" s="82">
        <v>0</v>
      </c>
      <c r="D723" s="84" t="s">
        <v>2316</v>
      </c>
      <c r="E723" s="84" t="s">
        <v>2317</v>
      </c>
      <c r="F723" s="85">
        <v>119572.5</v>
      </c>
      <c r="G723" s="85">
        <v>-119571.5</v>
      </c>
      <c r="H723" s="84">
        <v>1</v>
      </c>
    </row>
    <row r="724" spans="1:8" x14ac:dyDescent="0.5">
      <c r="A724" s="82">
        <v>296</v>
      </c>
      <c r="B724" s="83">
        <v>100000549162</v>
      </c>
      <c r="C724" s="82">
        <v>0</v>
      </c>
      <c r="D724" s="84" t="s">
        <v>2316</v>
      </c>
      <c r="E724" s="84" t="s">
        <v>2317</v>
      </c>
      <c r="F724" s="85">
        <v>119572.5</v>
      </c>
      <c r="G724" s="85">
        <v>-119571.5</v>
      </c>
      <c r="H724" s="84">
        <v>1</v>
      </c>
    </row>
    <row r="725" spans="1:8" x14ac:dyDescent="0.5">
      <c r="A725" s="82">
        <v>297</v>
      </c>
      <c r="B725" s="83">
        <v>100000549163</v>
      </c>
      <c r="C725" s="82">
        <v>0</v>
      </c>
      <c r="D725" s="84" t="s">
        <v>2316</v>
      </c>
      <c r="E725" s="84" t="s">
        <v>2317</v>
      </c>
      <c r="F725" s="85">
        <v>119572.5</v>
      </c>
      <c r="G725" s="85">
        <v>-119571.5</v>
      </c>
      <c r="H725" s="84">
        <v>1</v>
      </c>
    </row>
    <row r="726" spans="1:8" x14ac:dyDescent="0.5">
      <c r="A726" s="82">
        <v>298</v>
      </c>
      <c r="B726" s="83">
        <v>100000549164</v>
      </c>
      <c r="C726" s="82">
        <v>0</v>
      </c>
      <c r="D726" s="84" t="s">
        <v>2316</v>
      </c>
      <c r="E726" s="84" t="s">
        <v>2317</v>
      </c>
      <c r="F726" s="85">
        <v>119572.5</v>
      </c>
      <c r="G726" s="85">
        <v>-119571.5</v>
      </c>
      <c r="H726" s="84">
        <v>1</v>
      </c>
    </row>
    <row r="727" spans="1:8" x14ac:dyDescent="0.5">
      <c r="A727" s="82">
        <v>299</v>
      </c>
      <c r="B727" s="83">
        <v>100000549165</v>
      </c>
      <c r="C727" s="82">
        <v>0</v>
      </c>
      <c r="D727" s="84" t="s">
        <v>2316</v>
      </c>
      <c r="E727" s="84" t="s">
        <v>2317</v>
      </c>
      <c r="F727" s="85">
        <v>119572.5</v>
      </c>
      <c r="G727" s="85">
        <v>-119571.5</v>
      </c>
      <c r="H727" s="84">
        <v>1</v>
      </c>
    </row>
    <row r="728" spans="1:8" x14ac:dyDescent="0.5">
      <c r="A728" s="82">
        <v>300</v>
      </c>
      <c r="B728" s="83">
        <v>100000549166</v>
      </c>
      <c r="C728" s="82">
        <v>0</v>
      </c>
      <c r="D728" s="84" t="s">
        <v>2316</v>
      </c>
      <c r="E728" s="84" t="s">
        <v>2317</v>
      </c>
      <c r="F728" s="85">
        <v>119572.5</v>
      </c>
      <c r="G728" s="85">
        <v>-119571.5</v>
      </c>
      <c r="H728" s="84">
        <v>1</v>
      </c>
    </row>
    <row r="729" spans="1:8" x14ac:dyDescent="0.5">
      <c r="A729" s="82">
        <v>301</v>
      </c>
      <c r="B729" s="83">
        <v>100000549167</v>
      </c>
      <c r="C729" s="82">
        <v>0</v>
      </c>
      <c r="D729" s="84" t="s">
        <v>2316</v>
      </c>
      <c r="E729" s="84" t="s">
        <v>2317</v>
      </c>
      <c r="F729" s="85">
        <v>119572.5</v>
      </c>
      <c r="G729" s="85">
        <v>-119571.5</v>
      </c>
      <c r="H729" s="84">
        <v>1</v>
      </c>
    </row>
    <row r="730" spans="1:8" x14ac:dyDescent="0.5">
      <c r="A730" s="82">
        <v>302</v>
      </c>
      <c r="B730" s="83">
        <v>100000549168</v>
      </c>
      <c r="C730" s="82">
        <v>0</v>
      </c>
      <c r="D730" s="84" t="s">
        <v>2316</v>
      </c>
      <c r="E730" s="84" t="s">
        <v>2317</v>
      </c>
      <c r="F730" s="85">
        <v>119572.5</v>
      </c>
      <c r="G730" s="85">
        <v>-119571.5</v>
      </c>
      <c r="H730" s="84">
        <v>1</v>
      </c>
    </row>
    <row r="731" spans="1:8" x14ac:dyDescent="0.5">
      <c r="A731" s="82">
        <v>303</v>
      </c>
      <c r="B731" s="83">
        <v>100000549169</v>
      </c>
      <c r="C731" s="82">
        <v>0</v>
      </c>
      <c r="D731" s="84" t="s">
        <v>2316</v>
      </c>
      <c r="E731" s="84" t="s">
        <v>2317</v>
      </c>
      <c r="F731" s="85">
        <v>119572.5</v>
      </c>
      <c r="G731" s="85">
        <v>-119571.5</v>
      </c>
      <c r="H731" s="84">
        <v>1</v>
      </c>
    </row>
    <row r="732" spans="1:8" x14ac:dyDescent="0.5">
      <c r="A732" s="82">
        <v>304</v>
      </c>
      <c r="B732" s="83">
        <v>100000549170</v>
      </c>
      <c r="C732" s="82">
        <v>0</v>
      </c>
      <c r="D732" s="84" t="s">
        <v>2316</v>
      </c>
      <c r="E732" s="84" t="s">
        <v>2317</v>
      </c>
      <c r="F732" s="85">
        <v>119572.5</v>
      </c>
      <c r="G732" s="85">
        <v>-119571.5</v>
      </c>
      <c r="H732" s="84">
        <v>1</v>
      </c>
    </row>
    <row r="733" spans="1:8" x14ac:dyDescent="0.5">
      <c r="A733" s="82">
        <v>305</v>
      </c>
      <c r="B733" s="83">
        <v>100000549171</v>
      </c>
      <c r="C733" s="82">
        <v>0</v>
      </c>
      <c r="D733" s="84" t="s">
        <v>2316</v>
      </c>
      <c r="E733" s="84" t="s">
        <v>2317</v>
      </c>
      <c r="F733" s="85">
        <v>119572.5</v>
      </c>
      <c r="G733" s="85">
        <v>-119571.5</v>
      </c>
      <c r="H733" s="84">
        <v>1</v>
      </c>
    </row>
    <row r="734" spans="1:8" x14ac:dyDescent="0.5">
      <c r="A734" s="82">
        <v>306</v>
      </c>
      <c r="B734" s="83">
        <v>100000549172</v>
      </c>
      <c r="C734" s="82">
        <v>0</v>
      </c>
      <c r="D734" s="84" t="s">
        <v>2316</v>
      </c>
      <c r="E734" s="84" t="s">
        <v>2317</v>
      </c>
      <c r="F734" s="85">
        <v>119572.5</v>
      </c>
      <c r="G734" s="85">
        <v>-119571.5</v>
      </c>
      <c r="H734" s="84">
        <v>1</v>
      </c>
    </row>
    <row r="735" spans="1:8" x14ac:dyDescent="0.5">
      <c r="A735" s="82">
        <v>307</v>
      </c>
      <c r="B735" s="83">
        <v>100000549173</v>
      </c>
      <c r="C735" s="82">
        <v>0</v>
      </c>
      <c r="D735" s="84" t="s">
        <v>2316</v>
      </c>
      <c r="E735" s="84" t="s">
        <v>2317</v>
      </c>
      <c r="F735" s="85">
        <v>119572.5</v>
      </c>
      <c r="G735" s="85">
        <v>-119571.5</v>
      </c>
      <c r="H735" s="84">
        <v>1</v>
      </c>
    </row>
    <row r="736" spans="1:8" x14ac:dyDescent="0.5">
      <c r="A736" s="82">
        <v>308</v>
      </c>
      <c r="B736" s="83">
        <v>100000549174</v>
      </c>
      <c r="C736" s="82">
        <v>0</v>
      </c>
      <c r="D736" s="84" t="s">
        <v>2316</v>
      </c>
      <c r="E736" s="84" t="s">
        <v>2317</v>
      </c>
      <c r="F736" s="85">
        <v>119572.5</v>
      </c>
      <c r="G736" s="85">
        <v>-119571.5</v>
      </c>
      <c r="H736" s="84">
        <v>1</v>
      </c>
    </row>
    <row r="737" spans="1:8" x14ac:dyDescent="0.5">
      <c r="A737" s="82">
        <v>309</v>
      </c>
      <c r="B737" s="83">
        <v>100000549175</v>
      </c>
      <c r="C737" s="82">
        <v>0</v>
      </c>
      <c r="D737" s="84" t="s">
        <v>2316</v>
      </c>
      <c r="E737" s="84" t="s">
        <v>2317</v>
      </c>
      <c r="F737" s="85">
        <v>119572.5</v>
      </c>
      <c r="G737" s="85">
        <v>-119571.5</v>
      </c>
      <c r="H737" s="84">
        <v>1</v>
      </c>
    </row>
    <row r="738" spans="1:8" x14ac:dyDescent="0.5">
      <c r="A738" s="82">
        <v>310</v>
      </c>
      <c r="B738" s="83">
        <v>100000549176</v>
      </c>
      <c r="C738" s="82">
        <v>0</v>
      </c>
      <c r="D738" s="84" t="s">
        <v>2316</v>
      </c>
      <c r="E738" s="84" t="s">
        <v>2317</v>
      </c>
      <c r="F738" s="85">
        <v>119572.5</v>
      </c>
      <c r="G738" s="85">
        <v>-119571.5</v>
      </c>
      <c r="H738" s="84">
        <v>1</v>
      </c>
    </row>
    <row r="739" spans="1:8" x14ac:dyDescent="0.5">
      <c r="A739" s="82">
        <v>311</v>
      </c>
      <c r="B739" s="83">
        <v>100000549178</v>
      </c>
      <c r="C739" s="82">
        <v>0</v>
      </c>
      <c r="D739" s="84" t="s">
        <v>2316</v>
      </c>
      <c r="E739" s="84" t="s">
        <v>2317</v>
      </c>
      <c r="F739" s="85">
        <v>119572.5</v>
      </c>
      <c r="G739" s="85">
        <v>-119571.5</v>
      </c>
      <c r="H739" s="84">
        <v>1</v>
      </c>
    </row>
    <row r="740" spans="1:8" x14ac:dyDescent="0.5">
      <c r="A740" s="82">
        <v>312</v>
      </c>
      <c r="B740" s="83">
        <v>100000549179</v>
      </c>
      <c r="C740" s="82">
        <v>0</v>
      </c>
      <c r="D740" s="84" t="s">
        <v>2316</v>
      </c>
      <c r="E740" s="84" t="s">
        <v>2317</v>
      </c>
      <c r="F740" s="85">
        <v>119572.5</v>
      </c>
      <c r="G740" s="85">
        <v>-119571.5</v>
      </c>
      <c r="H740" s="84">
        <v>1</v>
      </c>
    </row>
    <row r="741" spans="1:8" x14ac:dyDescent="0.5">
      <c r="A741" s="82">
        <v>313</v>
      </c>
      <c r="B741" s="83">
        <v>100000549180</v>
      </c>
      <c r="C741" s="82">
        <v>0</v>
      </c>
      <c r="D741" s="84" t="s">
        <v>2316</v>
      </c>
      <c r="E741" s="84" t="s">
        <v>2317</v>
      </c>
      <c r="F741" s="85">
        <v>119572.5</v>
      </c>
      <c r="G741" s="85">
        <v>-119571.5</v>
      </c>
      <c r="H741" s="84">
        <v>1</v>
      </c>
    </row>
    <row r="742" spans="1:8" x14ac:dyDescent="0.5">
      <c r="A742" s="82">
        <v>314</v>
      </c>
      <c r="B742" s="83">
        <v>100000549181</v>
      </c>
      <c r="C742" s="82">
        <v>0</v>
      </c>
      <c r="D742" s="84" t="s">
        <v>2316</v>
      </c>
      <c r="E742" s="84" t="s">
        <v>2317</v>
      </c>
      <c r="F742" s="85">
        <v>119572.5</v>
      </c>
      <c r="G742" s="85">
        <v>-119571.5</v>
      </c>
      <c r="H742" s="84">
        <v>1</v>
      </c>
    </row>
    <row r="743" spans="1:8" x14ac:dyDescent="0.5">
      <c r="A743" s="82">
        <v>315</v>
      </c>
      <c r="B743" s="83">
        <v>100000549182</v>
      </c>
      <c r="C743" s="82">
        <v>0</v>
      </c>
      <c r="D743" s="84" t="s">
        <v>2316</v>
      </c>
      <c r="E743" s="84" t="s">
        <v>2317</v>
      </c>
      <c r="F743" s="85">
        <v>119572.5</v>
      </c>
      <c r="G743" s="85">
        <v>-119571.5</v>
      </c>
      <c r="H743" s="84">
        <v>1</v>
      </c>
    </row>
    <row r="744" spans="1:8" x14ac:dyDescent="0.5">
      <c r="A744" s="82">
        <v>316</v>
      </c>
      <c r="B744" s="83">
        <v>100000549183</v>
      </c>
      <c r="C744" s="82">
        <v>0</v>
      </c>
      <c r="D744" s="84" t="s">
        <v>2316</v>
      </c>
      <c r="E744" s="84" t="s">
        <v>2317</v>
      </c>
      <c r="F744" s="85">
        <v>119572.5</v>
      </c>
      <c r="G744" s="85">
        <v>-119571.5</v>
      </c>
      <c r="H744" s="84">
        <v>1</v>
      </c>
    </row>
    <row r="745" spans="1:8" x14ac:dyDescent="0.5">
      <c r="A745" s="82">
        <v>317</v>
      </c>
      <c r="B745" s="83">
        <v>100000549184</v>
      </c>
      <c r="C745" s="82">
        <v>0</v>
      </c>
      <c r="D745" s="84" t="s">
        <v>2316</v>
      </c>
      <c r="E745" s="84" t="s">
        <v>2317</v>
      </c>
      <c r="F745" s="85">
        <v>119572.5</v>
      </c>
      <c r="G745" s="85">
        <v>-119571.5</v>
      </c>
      <c r="H745" s="84">
        <v>1</v>
      </c>
    </row>
    <row r="746" spans="1:8" x14ac:dyDescent="0.5">
      <c r="A746" s="82">
        <v>318</v>
      </c>
      <c r="B746" s="83">
        <v>100000549185</v>
      </c>
      <c r="C746" s="82">
        <v>0</v>
      </c>
      <c r="D746" s="84" t="s">
        <v>2316</v>
      </c>
      <c r="E746" s="84" t="s">
        <v>2317</v>
      </c>
      <c r="F746" s="85">
        <v>119572.5</v>
      </c>
      <c r="G746" s="85">
        <v>-119571.5</v>
      </c>
      <c r="H746" s="84">
        <v>1</v>
      </c>
    </row>
    <row r="747" spans="1:8" x14ac:dyDescent="0.5">
      <c r="A747" s="82">
        <v>319</v>
      </c>
      <c r="B747" s="83">
        <v>100000549186</v>
      </c>
      <c r="C747" s="82">
        <v>0</v>
      </c>
      <c r="D747" s="84" t="s">
        <v>2316</v>
      </c>
      <c r="E747" s="84" t="s">
        <v>2317</v>
      </c>
      <c r="F747" s="85">
        <v>119572.5</v>
      </c>
      <c r="G747" s="85">
        <v>-119571.5</v>
      </c>
      <c r="H747" s="84">
        <v>1</v>
      </c>
    </row>
    <row r="748" spans="1:8" x14ac:dyDescent="0.5">
      <c r="A748" s="82">
        <v>320</v>
      </c>
      <c r="B748" s="83">
        <v>100000549187</v>
      </c>
      <c r="C748" s="82">
        <v>0</v>
      </c>
      <c r="D748" s="84" t="s">
        <v>2316</v>
      </c>
      <c r="E748" s="84" t="s">
        <v>2317</v>
      </c>
      <c r="F748" s="85">
        <v>119572.5</v>
      </c>
      <c r="G748" s="85">
        <v>-119571.5</v>
      </c>
      <c r="H748" s="84">
        <v>1</v>
      </c>
    </row>
    <row r="749" spans="1:8" x14ac:dyDescent="0.5">
      <c r="A749" s="82">
        <v>321</v>
      </c>
      <c r="B749" s="83">
        <v>100000549188</v>
      </c>
      <c r="C749" s="82">
        <v>0</v>
      </c>
      <c r="D749" s="84" t="s">
        <v>2316</v>
      </c>
      <c r="E749" s="84" t="s">
        <v>2317</v>
      </c>
      <c r="F749" s="85">
        <v>119572.5</v>
      </c>
      <c r="G749" s="85">
        <v>-119571.5</v>
      </c>
      <c r="H749" s="84">
        <v>1</v>
      </c>
    </row>
    <row r="750" spans="1:8" x14ac:dyDescent="0.5">
      <c r="A750" s="82">
        <v>322</v>
      </c>
      <c r="B750" s="83">
        <v>100000549189</v>
      </c>
      <c r="C750" s="82">
        <v>0</v>
      </c>
      <c r="D750" s="84" t="s">
        <v>2316</v>
      </c>
      <c r="E750" s="84" t="s">
        <v>2317</v>
      </c>
      <c r="F750" s="85">
        <v>119572.5</v>
      </c>
      <c r="G750" s="85">
        <v>-119571.5</v>
      </c>
      <c r="H750" s="84">
        <v>1</v>
      </c>
    </row>
    <row r="751" spans="1:8" x14ac:dyDescent="0.5">
      <c r="A751" s="82">
        <v>323</v>
      </c>
      <c r="B751" s="83">
        <v>100000549190</v>
      </c>
      <c r="C751" s="82">
        <v>0</v>
      </c>
      <c r="D751" s="84" t="s">
        <v>2316</v>
      </c>
      <c r="E751" s="84" t="s">
        <v>2317</v>
      </c>
      <c r="F751" s="85">
        <v>119572.5</v>
      </c>
      <c r="G751" s="85">
        <v>-119571.5</v>
      </c>
      <c r="H751" s="84">
        <v>1</v>
      </c>
    </row>
    <row r="752" spans="1:8" x14ac:dyDescent="0.5">
      <c r="A752" s="82">
        <v>324</v>
      </c>
      <c r="B752" s="83">
        <v>100000549191</v>
      </c>
      <c r="C752" s="82">
        <v>0</v>
      </c>
      <c r="D752" s="84" t="s">
        <v>2316</v>
      </c>
      <c r="E752" s="84" t="s">
        <v>2317</v>
      </c>
      <c r="F752" s="85">
        <v>119572.5</v>
      </c>
      <c r="G752" s="85">
        <v>-119571.5</v>
      </c>
      <c r="H752" s="84">
        <v>1</v>
      </c>
    </row>
    <row r="753" spans="1:8" x14ac:dyDescent="0.5">
      <c r="A753" s="82">
        <v>325</v>
      </c>
      <c r="B753" s="83">
        <v>100000549192</v>
      </c>
      <c r="C753" s="82">
        <v>0</v>
      </c>
      <c r="D753" s="84" t="s">
        <v>2316</v>
      </c>
      <c r="E753" s="84" t="s">
        <v>2317</v>
      </c>
      <c r="F753" s="85">
        <v>119572.5</v>
      </c>
      <c r="G753" s="85">
        <v>-119571.5</v>
      </c>
      <c r="H753" s="84">
        <v>1</v>
      </c>
    </row>
    <row r="754" spans="1:8" x14ac:dyDescent="0.5">
      <c r="A754" s="82">
        <v>326</v>
      </c>
      <c r="B754" s="83">
        <v>100000549193</v>
      </c>
      <c r="C754" s="82">
        <v>0</v>
      </c>
      <c r="D754" s="84" t="s">
        <v>2316</v>
      </c>
      <c r="E754" s="84" t="s">
        <v>2317</v>
      </c>
      <c r="F754" s="85">
        <v>119572.5</v>
      </c>
      <c r="G754" s="85">
        <v>-119571.5</v>
      </c>
      <c r="H754" s="84">
        <v>1</v>
      </c>
    </row>
    <row r="755" spans="1:8" x14ac:dyDescent="0.5">
      <c r="A755" s="82">
        <v>327</v>
      </c>
      <c r="B755" s="83">
        <v>100000549194</v>
      </c>
      <c r="C755" s="82">
        <v>0</v>
      </c>
      <c r="D755" s="84" t="s">
        <v>2316</v>
      </c>
      <c r="E755" s="84" t="s">
        <v>2317</v>
      </c>
      <c r="F755" s="85">
        <v>119572.5</v>
      </c>
      <c r="G755" s="85">
        <v>-119571.5</v>
      </c>
      <c r="H755" s="84">
        <v>1</v>
      </c>
    </row>
    <row r="756" spans="1:8" x14ac:dyDescent="0.5">
      <c r="A756" s="82">
        <v>328</v>
      </c>
      <c r="B756" s="83">
        <v>100000549195</v>
      </c>
      <c r="C756" s="82">
        <v>0</v>
      </c>
      <c r="D756" s="84" t="s">
        <v>2316</v>
      </c>
      <c r="E756" s="84" t="s">
        <v>2317</v>
      </c>
      <c r="F756" s="85">
        <v>119572.5</v>
      </c>
      <c r="G756" s="85">
        <v>-119571.5</v>
      </c>
      <c r="H756" s="84">
        <v>1</v>
      </c>
    </row>
    <row r="757" spans="1:8" x14ac:dyDescent="0.5">
      <c r="A757" s="82">
        <v>329</v>
      </c>
      <c r="B757" s="83">
        <v>100000549196</v>
      </c>
      <c r="C757" s="82">
        <v>0</v>
      </c>
      <c r="D757" s="84" t="s">
        <v>2316</v>
      </c>
      <c r="E757" s="84" t="s">
        <v>2317</v>
      </c>
      <c r="F757" s="85">
        <v>119572.5</v>
      </c>
      <c r="G757" s="85">
        <v>-119571.5</v>
      </c>
      <c r="H757" s="84">
        <v>1</v>
      </c>
    </row>
    <row r="758" spans="1:8" x14ac:dyDescent="0.5">
      <c r="A758" s="82">
        <v>330</v>
      </c>
      <c r="B758" s="83">
        <v>100000549197</v>
      </c>
      <c r="C758" s="82">
        <v>0</v>
      </c>
      <c r="D758" s="84" t="s">
        <v>2316</v>
      </c>
      <c r="E758" s="84" t="s">
        <v>2317</v>
      </c>
      <c r="F758" s="85">
        <v>119572.5</v>
      </c>
      <c r="G758" s="85">
        <v>-119571.5</v>
      </c>
      <c r="H758" s="84">
        <v>1</v>
      </c>
    </row>
    <row r="759" spans="1:8" x14ac:dyDescent="0.5">
      <c r="A759" s="82">
        <v>331</v>
      </c>
      <c r="B759" s="83">
        <v>100000549198</v>
      </c>
      <c r="C759" s="82">
        <v>0</v>
      </c>
      <c r="D759" s="84" t="s">
        <v>2316</v>
      </c>
      <c r="E759" s="84" t="s">
        <v>2317</v>
      </c>
      <c r="F759" s="85">
        <v>119572.5</v>
      </c>
      <c r="G759" s="85">
        <v>-119571.5</v>
      </c>
      <c r="H759" s="84">
        <v>1</v>
      </c>
    </row>
    <row r="760" spans="1:8" x14ac:dyDescent="0.5">
      <c r="A760" s="82">
        <v>332</v>
      </c>
      <c r="B760" s="83">
        <v>100000549199</v>
      </c>
      <c r="C760" s="82">
        <v>0</v>
      </c>
      <c r="D760" s="84" t="s">
        <v>2316</v>
      </c>
      <c r="E760" s="84" t="s">
        <v>2317</v>
      </c>
      <c r="F760" s="85">
        <v>119572.5</v>
      </c>
      <c r="G760" s="85">
        <v>-119571.5</v>
      </c>
      <c r="H760" s="84">
        <v>1</v>
      </c>
    </row>
    <row r="761" spans="1:8" x14ac:dyDescent="0.5">
      <c r="A761" s="82">
        <v>333</v>
      </c>
      <c r="B761" s="83">
        <v>100000549200</v>
      </c>
      <c r="C761" s="82">
        <v>0</v>
      </c>
      <c r="D761" s="84" t="s">
        <v>2316</v>
      </c>
      <c r="E761" s="84" t="s">
        <v>2317</v>
      </c>
      <c r="F761" s="85">
        <v>119572.5</v>
      </c>
      <c r="G761" s="85">
        <v>-119571.5</v>
      </c>
      <c r="H761" s="84">
        <v>1</v>
      </c>
    </row>
    <row r="762" spans="1:8" x14ac:dyDescent="0.5">
      <c r="A762" s="82">
        <v>334</v>
      </c>
      <c r="B762" s="83">
        <v>100000549201</v>
      </c>
      <c r="C762" s="82">
        <v>0</v>
      </c>
      <c r="D762" s="84" t="s">
        <v>2316</v>
      </c>
      <c r="E762" s="84" t="s">
        <v>2317</v>
      </c>
      <c r="F762" s="85">
        <v>119572.5</v>
      </c>
      <c r="G762" s="85">
        <v>-119571.5</v>
      </c>
      <c r="H762" s="84">
        <v>1</v>
      </c>
    </row>
    <row r="763" spans="1:8" x14ac:dyDescent="0.5">
      <c r="A763" s="82">
        <v>335</v>
      </c>
      <c r="B763" s="83">
        <v>100000549202</v>
      </c>
      <c r="C763" s="82">
        <v>0</v>
      </c>
      <c r="D763" s="84" t="s">
        <v>2316</v>
      </c>
      <c r="E763" s="84" t="s">
        <v>2317</v>
      </c>
      <c r="F763" s="85">
        <v>119572.5</v>
      </c>
      <c r="G763" s="85">
        <v>-119571.5</v>
      </c>
      <c r="H763" s="84">
        <v>1</v>
      </c>
    </row>
    <row r="764" spans="1:8" x14ac:dyDescent="0.5">
      <c r="A764" s="82">
        <v>336</v>
      </c>
      <c r="B764" s="83">
        <v>100000549203</v>
      </c>
      <c r="C764" s="82">
        <v>0</v>
      </c>
      <c r="D764" s="84" t="s">
        <v>2316</v>
      </c>
      <c r="E764" s="84" t="s">
        <v>2317</v>
      </c>
      <c r="F764" s="85">
        <v>119572.5</v>
      </c>
      <c r="G764" s="85">
        <v>-119571.5</v>
      </c>
      <c r="H764" s="84">
        <v>1</v>
      </c>
    </row>
    <row r="765" spans="1:8" x14ac:dyDescent="0.5">
      <c r="A765" s="82">
        <v>337</v>
      </c>
      <c r="B765" s="83">
        <v>100000549204</v>
      </c>
      <c r="C765" s="82">
        <v>0</v>
      </c>
      <c r="D765" s="84" t="s">
        <v>2316</v>
      </c>
      <c r="E765" s="84" t="s">
        <v>2317</v>
      </c>
      <c r="F765" s="85">
        <v>119572.5</v>
      </c>
      <c r="G765" s="85">
        <v>-119571.5</v>
      </c>
      <c r="H765" s="84">
        <v>1</v>
      </c>
    </row>
    <row r="766" spans="1:8" x14ac:dyDescent="0.5">
      <c r="A766" s="82">
        <v>338</v>
      </c>
      <c r="B766" s="83">
        <v>100000549205</v>
      </c>
      <c r="C766" s="82">
        <v>0</v>
      </c>
      <c r="D766" s="84" t="s">
        <v>2316</v>
      </c>
      <c r="E766" s="84" t="s">
        <v>2317</v>
      </c>
      <c r="F766" s="85">
        <v>119572.5</v>
      </c>
      <c r="G766" s="85">
        <v>-119571.5</v>
      </c>
      <c r="H766" s="84">
        <v>1</v>
      </c>
    </row>
    <row r="767" spans="1:8" x14ac:dyDescent="0.5">
      <c r="A767" s="82">
        <v>339</v>
      </c>
      <c r="B767" s="83">
        <v>100000549206</v>
      </c>
      <c r="C767" s="82">
        <v>0</v>
      </c>
      <c r="D767" s="84" t="s">
        <v>2316</v>
      </c>
      <c r="E767" s="84" t="s">
        <v>2317</v>
      </c>
      <c r="F767" s="85">
        <v>119572.5</v>
      </c>
      <c r="G767" s="85">
        <v>-119571.5</v>
      </c>
      <c r="H767" s="84">
        <v>1</v>
      </c>
    </row>
    <row r="768" spans="1:8" x14ac:dyDescent="0.5">
      <c r="A768" s="82">
        <v>340</v>
      </c>
      <c r="B768" s="83">
        <v>100000549207</v>
      </c>
      <c r="C768" s="82">
        <v>0</v>
      </c>
      <c r="D768" s="84" t="s">
        <v>2316</v>
      </c>
      <c r="E768" s="84" t="s">
        <v>2317</v>
      </c>
      <c r="F768" s="85">
        <v>119572.5</v>
      </c>
      <c r="G768" s="85">
        <v>-119571.5</v>
      </c>
      <c r="H768" s="84">
        <v>1</v>
      </c>
    </row>
    <row r="769" spans="1:8" x14ac:dyDescent="0.5">
      <c r="A769" s="82">
        <v>341</v>
      </c>
      <c r="B769" s="83">
        <v>100000549208</v>
      </c>
      <c r="C769" s="82">
        <v>0</v>
      </c>
      <c r="D769" s="84" t="s">
        <v>2316</v>
      </c>
      <c r="E769" s="84" t="s">
        <v>2317</v>
      </c>
      <c r="F769" s="85">
        <v>119572.5</v>
      </c>
      <c r="G769" s="85">
        <v>-119571.5</v>
      </c>
      <c r="H769" s="84">
        <v>1</v>
      </c>
    </row>
    <row r="770" spans="1:8" x14ac:dyDescent="0.5">
      <c r="A770" s="82">
        <v>342</v>
      </c>
      <c r="B770" s="83">
        <v>100000549209</v>
      </c>
      <c r="C770" s="82">
        <v>0</v>
      </c>
      <c r="D770" s="84" t="s">
        <v>2316</v>
      </c>
      <c r="E770" s="84" t="s">
        <v>2317</v>
      </c>
      <c r="F770" s="85">
        <v>119572.5</v>
      </c>
      <c r="G770" s="85">
        <v>-119571.5</v>
      </c>
      <c r="H770" s="84">
        <v>1</v>
      </c>
    </row>
    <row r="771" spans="1:8" x14ac:dyDescent="0.5">
      <c r="A771" s="82">
        <v>343</v>
      </c>
      <c r="B771" s="83">
        <v>100000549210</v>
      </c>
      <c r="C771" s="82">
        <v>0</v>
      </c>
      <c r="D771" s="84" t="s">
        <v>2316</v>
      </c>
      <c r="E771" s="84" t="s">
        <v>2317</v>
      </c>
      <c r="F771" s="85">
        <v>119572.5</v>
      </c>
      <c r="G771" s="85">
        <v>-119571.5</v>
      </c>
      <c r="H771" s="84">
        <v>1</v>
      </c>
    </row>
    <row r="772" spans="1:8" x14ac:dyDescent="0.5">
      <c r="A772" s="82">
        <v>344</v>
      </c>
      <c r="B772" s="83">
        <v>100000549211</v>
      </c>
      <c r="C772" s="82">
        <v>0</v>
      </c>
      <c r="D772" s="84" t="s">
        <v>2316</v>
      </c>
      <c r="E772" s="84" t="s">
        <v>2317</v>
      </c>
      <c r="F772" s="85">
        <v>119572.5</v>
      </c>
      <c r="G772" s="85">
        <v>-119571.5</v>
      </c>
      <c r="H772" s="84">
        <v>1</v>
      </c>
    </row>
    <row r="773" spans="1:8" x14ac:dyDescent="0.5">
      <c r="A773" s="82">
        <v>345</v>
      </c>
      <c r="B773" s="83">
        <v>100000549212</v>
      </c>
      <c r="C773" s="82">
        <v>0</v>
      </c>
      <c r="D773" s="84" t="s">
        <v>2316</v>
      </c>
      <c r="E773" s="84" t="s">
        <v>2317</v>
      </c>
      <c r="F773" s="85">
        <v>119572.5</v>
      </c>
      <c r="G773" s="85">
        <v>-119571.5</v>
      </c>
      <c r="H773" s="84">
        <v>1</v>
      </c>
    </row>
    <row r="774" spans="1:8" x14ac:dyDescent="0.5">
      <c r="A774" s="82">
        <v>346</v>
      </c>
      <c r="B774" s="83">
        <v>100000549213</v>
      </c>
      <c r="C774" s="82">
        <v>0</v>
      </c>
      <c r="D774" s="84" t="s">
        <v>2316</v>
      </c>
      <c r="E774" s="84" t="s">
        <v>2317</v>
      </c>
      <c r="F774" s="85">
        <v>119572.5</v>
      </c>
      <c r="G774" s="85">
        <v>-119571.5</v>
      </c>
      <c r="H774" s="84">
        <v>1</v>
      </c>
    </row>
    <row r="775" spans="1:8" x14ac:dyDescent="0.5">
      <c r="A775" s="82">
        <v>347</v>
      </c>
      <c r="B775" s="83">
        <v>100000549214</v>
      </c>
      <c r="C775" s="82">
        <v>0</v>
      </c>
      <c r="D775" s="84" t="s">
        <v>2316</v>
      </c>
      <c r="E775" s="84" t="s">
        <v>2317</v>
      </c>
      <c r="F775" s="85">
        <v>119572.5</v>
      </c>
      <c r="G775" s="85">
        <v>-119571.5</v>
      </c>
      <c r="H775" s="84">
        <v>1</v>
      </c>
    </row>
    <row r="776" spans="1:8" x14ac:dyDescent="0.5">
      <c r="A776" s="82">
        <v>348</v>
      </c>
      <c r="B776" s="83">
        <v>100000549215</v>
      </c>
      <c r="C776" s="82">
        <v>0</v>
      </c>
      <c r="D776" s="84" t="s">
        <v>2316</v>
      </c>
      <c r="E776" s="84" t="s">
        <v>2317</v>
      </c>
      <c r="F776" s="85">
        <v>119572.5</v>
      </c>
      <c r="G776" s="85">
        <v>-119571.5</v>
      </c>
      <c r="H776" s="84">
        <v>1</v>
      </c>
    </row>
    <row r="777" spans="1:8" x14ac:dyDescent="0.5">
      <c r="A777" s="82">
        <v>349</v>
      </c>
      <c r="B777" s="83">
        <v>100000549216</v>
      </c>
      <c r="C777" s="82">
        <v>0</v>
      </c>
      <c r="D777" s="84" t="s">
        <v>2316</v>
      </c>
      <c r="E777" s="84" t="s">
        <v>2317</v>
      </c>
      <c r="F777" s="85">
        <v>119572.5</v>
      </c>
      <c r="G777" s="85">
        <v>-119571.5</v>
      </c>
      <c r="H777" s="84">
        <v>1</v>
      </c>
    </row>
    <row r="778" spans="1:8" x14ac:dyDescent="0.5">
      <c r="A778" s="82">
        <v>350</v>
      </c>
      <c r="B778" s="83">
        <v>100000549217</v>
      </c>
      <c r="C778" s="82">
        <v>0</v>
      </c>
      <c r="D778" s="84" t="s">
        <v>2316</v>
      </c>
      <c r="E778" s="84" t="s">
        <v>2317</v>
      </c>
      <c r="F778" s="85">
        <v>119572.5</v>
      </c>
      <c r="G778" s="85">
        <v>-119571.5</v>
      </c>
      <c r="H778" s="84">
        <v>1</v>
      </c>
    </row>
    <row r="779" spans="1:8" x14ac:dyDescent="0.5">
      <c r="A779" s="82">
        <v>351</v>
      </c>
      <c r="B779" s="83">
        <v>100000549218</v>
      </c>
      <c r="C779" s="82">
        <v>0</v>
      </c>
      <c r="D779" s="84" t="s">
        <v>2316</v>
      </c>
      <c r="E779" s="84" t="s">
        <v>2317</v>
      </c>
      <c r="F779" s="85">
        <v>119572.5</v>
      </c>
      <c r="G779" s="85">
        <v>-119571.5</v>
      </c>
      <c r="H779" s="84">
        <v>1</v>
      </c>
    </row>
    <row r="780" spans="1:8" x14ac:dyDescent="0.5">
      <c r="A780" s="82">
        <v>352</v>
      </c>
      <c r="B780" s="83">
        <v>100000549219</v>
      </c>
      <c r="C780" s="82">
        <v>0</v>
      </c>
      <c r="D780" s="84" t="s">
        <v>2316</v>
      </c>
      <c r="E780" s="84" t="s">
        <v>2317</v>
      </c>
      <c r="F780" s="85">
        <v>119572.5</v>
      </c>
      <c r="G780" s="85">
        <v>-119571.5</v>
      </c>
      <c r="H780" s="84">
        <v>1</v>
      </c>
    </row>
    <row r="781" spans="1:8" x14ac:dyDescent="0.5">
      <c r="A781" s="82">
        <v>353</v>
      </c>
      <c r="B781" s="83">
        <v>100000549220</v>
      </c>
      <c r="C781" s="82">
        <v>0</v>
      </c>
      <c r="D781" s="84" t="s">
        <v>2316</v>
      </c>
      <c r="E781" s="84" t="s">
        <v>2317</v>
      </c>
      <c r="F781" s="85">
        <v>119572.5</v>
      </c>
      <c r="G781" s="85">
        <v>-119571.5</v>
      </c>
      <c r="H781" s="84">
        <v>1</v>
      </c>
    </row>
    <row r="782" spans="1:8" x14ac:dyDescent="0.5">
      <c r="A782" s="82">
        <v>354</v>
      </c>
      <c r="B782" s="83">
        <v>100000549221</v>
      </c>
      <c r="C782" s="82">
        <v>0</v>
      </c>
      <c r="D782" s="84" t="s">
        <v>2316</v>
      </c>
      <c r="E782" s="84" t="s">
        <v>2317</v>
      </c>
      <c r="F782" s="85">
        <v>119572.5</v>
      </c>
      <c r="G782" s="85">
        <v>-119571.5</v>
      </c>
      <c r="H782" s="84">
        <v>1</v>
      </c>
    </row>
    <row r="783" spans="1:8" x14ac:dyDescent="0.5">
      <c r="A783" s="82">
        <v>355</v>
      </c>
      <c r="B783" s="83">
        <v>100000549222</v>
      </c>
      <c r="C783" s="82">
        <v>0</v>
      </c>
      <c r="D783" s="84" t="s">
        <v>2316</v>
      </c>
      <c r="E783" s="84" t="s">
        <v>2317</v>
      </c>
      <c r="F783" s="85">
        <v>119572.5</v>
      </c>
      <c r="G783" s="85">
        <v>-119571.5</v>
      </c>
      <c r="H783" s="84">
        <v>1</v>
      </c>
    </row>
    <row r="784" spans="1:8" x14ac:dyDescent="0.5">
      <c r="A784" s="82">
        <v>356</v>
      </c>
      <c r="B784" s="83">
        <v>100000549223</v>
      </c>
      <c r="C784" s="82">
        <v>0</v>
      </c>
      <c r="D784" s="84" t="s">
        <v>2316</v>
      </c>
      <c r="E784" s="84" t="s">
        <v>2317</v>
      </c>
      <c r="F784" s="85">
        <v>119572.5</v>
      </c>
      <c r="G784" s="85">
        <v>-119571.5</v>
      </c>
      <c r="H784" s="84">
        <v>1</v>
      </c>
    </row>
    <row r="785" spans="1:8" x14ac:dyDescent="0.5">
      <c r="A785" s="82">
        <v>357</v>
      </c>
      <c r="B785" s="83">
        <v>100000549224</v>
      </c>
      <c r="C785" s="82">
        <v>0</v>
      </c>
      <c r="D785" s="84" t="s">
        <v>2316</v>
      </c>
      <c r="E785" s="84" t="s">
        <v>2317</v>
      </c>
      <c r="F785" s="85">
        <v>119572.5</v>
      </c>
      <c r="G785" s="85">
        <v>-119571.5</v>
      </c>
      <c r="H785" s="84">
        <v>1</v>
      </c>
    </row>
    <row r="786" spans="1:8" x14ac:dyDescent="0.5">
      <c r="A786" s="82">
        <v>358</v>
      </c>
      <c r="B786" s="83">
        <v>100000549225</v>
      </c>
      <c r="C786" s="82">
        <v>0</v>
      </c>
      <c r="D786" s="84" t="s">
        <v>2316</v>
      </c>
      <c r="E786" s="84" t="s">
        <v>2317</v>
      </c>
      <c r="F786" s="85">
        <v>119572.5</v>
      </c>
      <c r="G786" s="85">
        <v>-119571.5</v>
      </c>
      <c r="H786" s="84">
        <v>1</v>
      </c>
    </row>
    <row r="787" spans="1:8" x14ac:dyDescent="0.5">
      <c r="A787" s="82">
        <v>359</v>
      </c>
      <c r="B787" s="83">
        <v>100000549226</v>
      </c>
      <c r="C787" s="82">
        <v>0</v>
      </c>
      <c r="D787" s="84" t="s">
        <v>2316</v>
      </c>
      <c r="E787" s="84" t="s">
        <v>2317</v>
      </c>
      <c r="F787" s="85">
        <v>119572.5</v>
      </c>
      <c r="G787" s="85">
        <v>-119571.5</v>
      </c>
      <c r="H787" s="84">
        <v>1</v>
      </c>
    </row>
    <row r="788" spans="1:8" x14ac:dyDescent="0.5">
      <c r="A788" s="82">
        <v>360</v>
      </c>
      <c r="B788" s="83">
        <v>100000549227</v>
      </c>
      <c r="C788" s="82">
        <v>0</v>
      </c>
      <c r="D788" s="84" t="s">
        <v>2316</v>
      </c>
      <c r="E788" s="84" t="s">
        <v>2317</v>
      </c>
      <c r="F788" s="85">
        <v>119572.5</v>
      </c>
      <c r="G788" s="85">
        <v>-119571.5</v>
      </c>
      <c r="H788" s="84">
        <v>1</v>
      </c>
    </row>
    <row r="789" spans="1:8" x14ac:dyDescent="0.5">
      <c r="A789" s="84"/>
      <c r="B789" s="158" t="s">
        <v>156</v>
      </c>
      <c r="C789" s="158"/>
      <c r="D789" s="158"/>
      <c r="E789" s="158"/>
      <c r="F789" s="86">
        <f>SUM(F429:F788)</f>
        <v>64677702.5</v>
      </c>
      <c r="G789" s="86">
        <f>SUM(G429:G788)</f>
        <v>-64677342.5</v>
      </c>
      <c r="H789" s="86">
        <f>SUM(H429:H788)</f>
        <v>360</v>
      </c>
    </row>
    <row r="790" spans="1:8" x14ac:dyDescent="0.5">
      <c r="A790" s="84"/>
      <c r="B790" s="158" t="s">
        <v>88</v>
      </c>
      <c r="C790" s="158"/>
      <c r="D790" s="158"/>
      <c r="E790" s="158"/>
      <c r="F790" s="86">
        <f>F425+F789</f>
        <v>148067561</v>
      </c>
      <c r="G790" s="86">
        <f>G425+G789</f>
        <v>-106228671.98999998</v>
      </c>
      <c r="H790" s="86">
        <f>H425+H789</f>
        <v>41838889.010000117</v>
      </c>
    </row>
    <row r="792" spans="1:8" x14ac:dyDescent="0.5">
      <c r="A792" s="77" t="s">
        <v>296</v>
      </c>
    </row>
    <row r="793" spans="1:8" s="92" customFormat="1" x14ac:dyDescent="0.5">
      <c r="A793" s="78" t="s">
        <v>0</v>
      </c>
      <c r="B793" s="91" t="s">
        <v>58</v>
      </c>
      <c r="C793" s="78" t="s">
        <v>59</v>
      </c>
      <c r="D793" s="78" t="s">
        <v>60</v>
      </c>
      <c r="E793" s="78" t="s">
        <v>61</v>
      </c>
      <c r="F793" s="78" t="s">
        <v>62</v>
      </c>
      <c r="G793" s="78" t="s">
        <v>63</v>
      </c>
      <c r="H793" s="78" t="s">
        <v>64</v>
      </c>
    </row>
    <row r="794" spans="1:8" x14ac:dyDescent="0.5">
      <c r="A794" s="82">
        <v>1</v>
      </c>
      <c r="B794" s="83">
        <v>100000230974</v>
      </c>
      <c r="C794" s="82">
        <v>0</v>
      </c>
      <c r="D794" s="84" t="s">
        <v>2318</v>
      </c>
      <c r="E794" s="84" t="s">
        <v>2319</v>
      </c>
      <c r="F794" s="85">
        <v>8500</v>
      </c>
      <c r="G794" s="85">
        <v>-8127.21</v>
      </c>
      <c r="H794" s="84">
        <v>372.79</v>
      </c>
    </row>
    <row r="795" spans="1:8" x14ac:dyDescent="0.5">
      <c r="A795" s="82">
        <v>2</v>
      </c>
      <c r="B795" s="83">
        <v>100000302351</v>
      </c>
      <c r="C795" s="82">
        <v>0</v>
      </c>
      <c r="D795" s="84" t="s">
        <v>2095</v>
      </c>
      <c r="E795" s="84" t="s">
        <v>2320</v>
      </c>
      <c r="F795" s="85">
        <v>20000</v>
      </c>
      <c r="G795" s="85">
        <v>-14049.32</v>
      </c>
      <c r="H795" s="85">
        <v>5950.68</v>
      </c>
    </row>
    <row r="796" spans="1:8" x14ac:dyDescent="0.5">
      <c r="A796" s="82">
        <v>3</v>
      </c>
      <c r="B796" s="83">
        <v>100000302352</v>
      </c>
      <c r="C796" s="82">
        <v>0</v>
      </c>
      <c r="D796" s="84" t="s">
        <v>2095</v>
      </c>
      <c r="E796" s="84" t="s">
        <v>2320</v>
      </c>
      <c r="F796" s="85">
        <v>20000</v>
      </c>
      <c r="G796" s="85">
        <v>-14049.32</v>
      </c>
      <c r="H796" s="85">
        <v>5950.68</v>
      </c>
    </row>
    <row r="797" spans="1:8" x14ac:dyDescent="0.5">
      <c r="A797" s="82">
        <v>4</v>
      </c>
      <c r="B797" s="83">
        <v>100000302353</v>
      </c>
      <c r="C797" s="82">
        <v>0</v>
      </c>
      <c r="D797" s="84" t="s">
        <v>2095</v>
      </c>
      <c r="E797" s="84" t="s">
        <v>2321</v>
      </c>
      <c r="F797" s="85">
        <v>11900</v>
      </c>
      <c r="G797" s="85">
        <v>-8359.34</v>
      </c>
      <c r="H797" s="85">
        <v>3540.66</v>
      </c>
    </row>
    <row r="798" spans="1:8" x14ac:dyDescent="0.5">
      <c r="A798" s="82">
        <v>5</v>
      </c>
      <c r="B798" s="83">
        <v>100000302354</v>
      </c>
      <c r="C798" s="82">
        <v>0</v>
      </c>
      <c r="D798" s="84" t="s">
        <v>2095</v>
      </c>
      <c r="E798" s="84" t="s">
        <v>2321</v>
      </c>
      <c r="F798" s="85">
        <v>11900</v>
      </c>
      <c r="G798" s="85">
        <v>-8359.34</v>
      </c>
      <c r="H798" s="85">
        <v>3540.66</v>
      </c>
    </row>
    <row r="799" spans="1:8" x14ac:dyDescent="0.5">
      <c r="A799" s="82">
        <v>6</v>
      </c>
      <c r="B799" s="83">
        <v>100000302355</v>
      </c>
      <c r="C799" s="82">
        <v>0</v>
      </c>
      <c r="D799" s="84" t="s">
        <v>2095</v>
      </c>
      <c r="E799" s="84" t="s">
        <v>2321</v>
      </c>
      <c r="F799" s="85">
        <v>11900</v>
      </c>
      <c r="G799" s="85">
        <v>-8359.34</v>
      </c>
      <c r="H799" s="85">
        <v>3540.66</v>
      </c>
    </row>
    <row r="800" spans="1:8" x14ac:dyDescent="0.5">
      <c r="A800" s="82">
        <v>7</v>
      </c>
      <c r="B800" s="83">
        <v>100000302356</v>
      </c>
      <c r="C800" s="82">
        <v>0</v>
      </c>
      <c r="D800" s="84" t="s">
        <v>2095</v>
      </c>
      <c r="E800" s="84" t="s">
        <v>2322</v>
      </c>
      <c r="F800" s="85">
        <v>11900</v>
      </c>
      <c r="G800" s="85">
        <v>-8359.34</v>
      </c>
      <c r="H800" s="85">
        <v>3540.66</v>
      </c>
    </row>
    <row r="801" spans="1:8" x14ac:dyDescent="0.5">
      <c r="A801" s="82">
        <v>8</v>
      </c>
      <c r="B801" s="83">
        <v>100000302357</v>
      </c>
      <c r="C801" s="82">
        <v>0</v>
      </c>
      <c r="D801" s="84" t="s">
        <v>2095</v>
      </c>
      <c r="E801" s="84" t="s">
        <v>2321</v>
      </c>
      <c r="F801" s="85">
        <v>11900</v>
      </c>
      <c r="G801" s="85">
        <v>-8359.34</v>
      </c>
      <c r="H801" s="85">
        <v>3540.66</v>
      </c>
    </row>
    <row r="802" spans="1:8" x14ac:dyDescent="0.5">
      <c r="A802" s="82">
        <v>9</v>
      </c>
      <c r="B802" s="83">
        <v>100000302358</v>
      </c>
      <c r="C802" s="82">
        <v>0</v>
      </c>
      <c r="D802" s="84" t="s">
        <v>2095</v>
      </c>
      <c r="E802" s="84" t="s">
        <v>2321</v>
      </c>
      <c r="F802" s="85">
        <v>11900</v>
      </c>
      <c r="G802" s="85">
        <v>-8359.34</v>
      </c>
      <c r="H802" s="85">
        <v>3540.66</v>
      </c>
    </row>
    <row r="803" spans="1:8" x14ac:dyDescent="0.5">
      <c r="A803" s="82">
        <v>10</v>
      </c>
      <c r="B803" s="83">
        <v>100000302359</v>
      </c>
      <c r="C803" s="82">
        <v>0</v>
      </c>
      <c r="D803" s="84" t="s">
        <v>2095</v>
      </c>
      <c r="E803" s="84" t="s">
        <v>2322</v>
      </c>
      <c r="F803" s="85">
        <v>11900</v>
      </c>
      <c r="G803" s="85">
        <v>-8359.34</v>
      </c>
      <c r="H803" s="85">
        <v>3540.66</v>
      </c>
    </row>
    <row r="804" spans="1:8" x14ac:dyDescent="0.5">
      <c r="A804" s="82">
        <v>11</v>
      </c>
      <c r="B804" s="83">
        <v>100000302360</v>
      </c>
      <c r="C804" s="82">
        <v>0</v>
      </c>
      <c r="D804" s="84" t="s">
        <v>2095</v>
      </c>
      <c r="E804" s="84" t="s">
        <v>2321</v>
      </c>
      <c r="F804" s="85">
        <v>11900</v>
      </c>
      <c r="G804" s="85">
        <v>-8359.34</v>
      </c>
      <c r="H804" s="85">
        <v>3540.66</v>
      </c>
    </row>
    <row r="805" spans="1:8" x14ac:dyDescent="0.5">
      <c r="A805" s="82">
        <v>12</v>
      </c>
      <c r="B805" s="83">
        <v>100000302361</v>
      </c>
      <c r="C805" s="82">
        <v>0</v>
      </c>
      <c r="D805" s="84" t="s">
        <v>2095</v>
      </c>
      <c r="E805" s="84" t="s">
        <v>2321</v>
      </c>
      <c r="F805" s="85">
        <v>11900</v>
      </c>
      <c r="G805" s="85">
        <v>-8359.34</v>
      </c>
      <c r="H805" s="85">
        <v>3540.66</v>
      </c>
    </row>
    <row r="806" spans="1:8" x14ac:dyDescent="0.5">
      <c r="A806" s="82">
        <v>13</v>
      </c>
      <c r="B806" s="83">
        <v>100000302362</v>
      </c>
      <c r="C806" s="82">
        <v>0</v>
      </c>
      <c r="D806" s="84" t="s">
        <v>2095</v>
      </c>
      <c r="E806" s="84" t="s">
        <v>2321</v>
      </c>
      <c r="F806" s="85">
        <v>11900</v>
      </c>
      <c r="G806" s="85">
        <v>-8359.34</v>
      </c>
      <c r="H806" s="85">
        <v>3540.66</v>
      </c>
    </row>
    <row r="807" spans="1:8" x14ac:dyDescent="0.5">
      <c r="A807" s="82">
        <v>14</v>
      </c>
      <c r="B807" s="83">
        <v>100000302363</v>
      </c>
      <c r="C807" s="82">
        <v>0</v>
      </c>
      <c r="D807" s="84" t="s">
        <v>2095</v>
      </c>
      <c r="E807" s="84" t="s">
        <v>2323</v>
      </c>
      <c r="F807" s="85">
        <v>65000</v>
      </c>
      <c r="G807" s="85">
        <v>-45660.27</v>
      </c>
      <c r="H807" s="85">
        <v>19339.73</v>
      </c>
    </row>
    <row r="808" spans="1:8" x14ac:dyDescent="0.5">
      <c r="A808" s="82">
        <v>15</v>
      </c>
      <c r="B808" s="83">
        <v>100000302364</v>
      </c>
      <c r="C808" s="82">
        <v>0</v>
      </c>
      <c r="D808" s="84" t="s">
        <v>2095</v>
      </c>
      <c r="E808" s="84" t="s">
        <v>2324</v>
      </c>
      <c r="F808" s="85">
        <v>25000</v>
      </c>
      <c r="G808" s="85">
        <v>-17561.64</v>
      </c>
      <c r="H808" s="85">
        <v>7438.36</v>
      </c>
    </row>
    <row r="809" spans="1:8" x14ac:dyDescent="0.5">
      <c r="A809" s="82">
        <v>16</v>
      </c>
      <c r="B809" s="83">
        <v>100000510623</v>
      </c>
      <c r="C809" s="82">
        <v>0</v>
      </c>
      <c r="D809" s="84" t="s">
        <v>518</v>
      </c>
      <c r="E809" s="84" t="s">
        <v>2325</v>
      </c>
      <c r="F809" s="85">
        <v>1599293.33</v>
      </c>
      <c r="G809" s="85">
        <v>-380670.1</v>
      </c>
      <c r="H809" s="85">
        <v>1218623.23</v>
      </c>
    </row>
    <row r="810" spans="1:8" x14ac:dyDescent="0.5">
      <c r="A810" s="82">
        <v>17</v>
      </c>
      <c r="B810" s="83">
        <v>100000557356</v>
      </c>
      <c r="C810" s="82">
        <v>0</v>
      </c>
      <c r="D810" s="84" t="s">
        <v>306</v>
      </c>
      <c r="E810" s="84" t="s">
        <v>2326</v>
      </c>
      <c r="F810" s="85">
        <v>59920</v>
      </c>
      <c r="G810" s="85">
        <v>-5920.89</v>
      </c>
      <c r="H810" s="85">
        <v>53999.11</v>
      </c>
    </row>
    <row r="811" spans="1:8" x14ac:dyDescent="0.5">
      <c r="A811" s="82">
        <v>18</v>
      </c>
      <c r="B811" s="83">
        <v>100000560189</v>
      </c>
      <c r="C811" s="82">
        <v>0</v>
      </c>
      <c r="D811" s="84" t="s">
        <v>2327</v>
      </c>
      <c r="E811" s="84" t="s">
        <v>2328</v>
      </c>
      <c r="F811" s="85">
        <v>113393.67</v>
      </c>
      <c r="G811" s="85">
        <v>-4523.3500000000004</v>
      </c>
      <c r="H811" s="85">
        <v>108870.32</v>
      </c>
    </row>
    <row r="812" spans="1:8" x14ac:dyDescent="0.5">
      <c r="A812" s="82">
        <v>19</v>
      </c>
      <c r="B812" s="83">
        <v>100000560190</v>
      </c>
      <c r="C812" s="82">
        <v>0</v>
      </c>
      <c r="D812" s="84" t="s">
        <v>2327</v>
      </c>
      <c r="E812" s="84" t="s">
        <v>2328</v>
      </c>
      <c r="F812" s="85">
        <v>113393.67</v>
      </c>
      <c r="G812" s="85">
        <v>-4523.3500000000004</v>
      </c>
      <c r="H812" s="85">
        <v>108870.32</v>
      </c>
    </row>
    <row r="813" spans="1:8" x14ac:dyDescent="0.5">
      <c r="A813" s="82">
        <v>20</v>
      </c>
      <c r="B813" s="83">
        <v>100000560191</v>
      </c>
      <c r="C813" s="82">
        <v>0</v>
      </c>
      <c r="D813" s="84" t="s">
        <v>2327</v>
      </c>
      <c r="E813" s="84" t="s">
        <v>2328</v>
      </c>
      <c r="F813" s="85">
        <v>113393.67</v>
      </c>
      <c r="G813" s="85">
        <v>-4523.3500000000004</v>
      </c>
      <c r="H813" s="85">
        <v>108870.32</v>
      </c>
    </row>
    <row r="814" spans="1:8" x14ac:dyDescent="0.5">
      <c r="A814" s="82">
        <v>21</v>
      </c>
      <c r="B814" s="83">
        <v>100000560192</v>
      </c>
      <c r="C814" s="82">
        <v>0</v>
      </c>
      <c r="D814" s="84" t="s">
        <v>2327</v>
      </c>
      <c r="E814" s="84" t="s">
        <v>2328</v>
      </c>
      <c r="F814" s="85">
        <v>113393.67</v>
      </c>
      <c r="G814" s="85">
        <v>-4523.3500000000004</v>
      </c>
      <c r="H814" s="85">
        <v>108870.32</v>
      </c>
    </row>
    <row r="815" spans="1:8" x14ac:dyDescent="0.5">
      <c r="A815" s="82">
        <v>22</v>
      </c>
      <c r="B815" s="83">
        <v>100000560193</v>
      </c>
      <c r="C815" s="82">
        <v>0</v>
      </c>
      <c r="D815" s="84" t="s">
        <v>2327</v>
      </c>
      <c r="E815" s="84" t="s">
        <v>2328</v>
      </c>
      <c r="F815" s="85">
        <v>113393.67</v>
      </c>
      <c r="G815" s="85">
        <v>-4523.3500000000004</v>
      </c>
      <c r="H815" s="85">
        <v>108870.32</v>
      </c>
    </row>
    <row r="816" spans="1:8" x14ac:dyDescent="0.5">
      <c r="A816" s="82">
        <v>23</v>
      </c>
      <c r="B816" s="83">
        <v>100000560194</v>
      </c>
      <c r="C816" s="82">
        <v>0</v>
      </c>
      <c r="D816" s="84" t="s">
        <v>2327</v>
      </c>
      <c r="E816" s="84" t="s">
        <v>2328</v>
      </c>
      <c r="F816" s="85">
        <v>113393.67</v>
      </c>
      <c r="G816" s="85">
        <v>-4523.3500000000004</v>
      </c>
      <c r="H816" s="85">
        <v>108870.32</v>
      </c>
    </row>
    <row r="817" spans="1:8" x14ac:dyDescent="0.5">
      <c r="A817" s="82">
        <v>24</v>
      </c>
      <c r="B817" s="83">
        <v>100000560195</v>
      </c>
      <c r="C817" s="82">
        <v>0</v>
      </c>
      <c r="D817" s="84" t="s">
        <v>2327</v>
      </c>
      <c r="E817" s="84" t="s">
        <v>2329</v>
      </c>
      <c r="F817" s="85">
        <v>77585.14</v>
      </c>
      <c r="G817" s="85">
        <v>-3094.93</v>
      </c>
      <c r="H817" s="85">
        <v>74490.210000000006</v>
      </c>
    </row>
    <row r="818" spans="1:8" x14ac:dyDescent="0.5">
      <c r="A818" s="82">
        <v>25</v>
      </c>
      <c r="B818" s="83">
        <v>100000560196</v>
      </c>
      <c r="C818" s="82">
        <v>0</v>
      </c>
      <c r="D818" s="84" t="s">
        <v>2327</v>
      </c>
      <c r="E818" s="84" t="s">
        <v>2329</v>
      </c>
      <c r="F818" s="85">
        <v>77585.14</v>
      </c>
      <c r="G818" s="85">
        <v>-3094.93</v>
      </c>
      <c r="H818" s="85">
        <v>74490.210000000006</v>
      </c>
    </row>
    <row r="819" spans="1:8" x14ac:dyDescent="0.5">
      <c r="A819" s="82">
        <v>26</v>
      </c>
      <c r="B819" s="83">
        <v>100000560197</v>
      </c>
      <c r="C819" s="82">
        <v>0</v>
      </c>
      <c r="D819" s="84" t="s">
        <v>2327</v>
      </c>
      <c r="E819" s="84" t="s">
        <v>2329</v>
      </c>
      <c r="F819" s="85">
        <v>77585.14</v>
      </c>
      <c r="G819" s="85">
        <v>-3094.93</v>
      </c>
      <c r="H819" s="85">
        <v>74490.210000000006</v>
      </c>
    </row>
    <row r="820" spans="1:8" x14ac:dyDescent="0.5">
      <c r="A820" s="82">
        <v>27</v>
      </c>
      <c r="B820" s="83">
        <v>100000560198</v>
      </c>
      <c r="C820" s="82">
        <v>0</v>
      </c>
      <c r="D820" s="84" t="s">
        <v>2327</v>
      </c>
      <c r="E820" s="84" t="s">
        <v>2329</v>
      </c>
      <c r="F820" s="85">
        <v>77585.14</v>
      </c>
      <c r="G820" s="85">
        <v>-3094.93</v>
      </c>
      <c r="H820" s="85">
        <v>74490.210000000006</v>
      </c>
    </row>
    <row r="821" spans="1:8" x14ac:dyDescent="0.5">
      <c r="A821" s="82">
        <v>28</v>
      </c>
      <c r="B821" s="83">
        <v>100000560199</v>
      </c>
      <c r="C821" s="82">
        <v>0</v>
      </c>
      <c r="D821" s="84" t="s">
        <v>2327</v>
      </c>
      <c r="E821" s="84" t="s">
        <v>2329</v>
      </c>
      <c r="F821" s="85">
        <v>77585.14</v>
      </c>
      <c r="G821" s="85">
        <v>-3094.93</v>
      </c>
      <c r="H821" s="85">
        <v>74490.210000000006</v>
      </c>
    </row>
    <row r="822" spans="1:8" x14ac:dyDescent="0.5">
      <c r="A822" s="82">
        <v>29</v>
      </c>
      <c r="B822" s="83">
        <v>100000560200</v>
      </c>
      <c r="C822" s="82">
        <v>0</v>
      </c>
      <c r="D822" s="84" t="s">
        <v>2327</v>
      </c>
      <c r="E822" s="84" t="s">
        <v>2329</v>
      </c>
      <c r="F822" s="85">
        <v>77585.14</v>
      </c>
      <c r="G822" s="85">
        <v>-3094.93</v>
      </c>
      <c r="H822" s="85">
        <v>74490.210000000006</v>
      </c>
    </row>
    <row r="823" spans="1:8" x14ac:dyDescent="0.5">
      <c r="A823" s="82">
        <v>30</v>
      </c>
      <c r="B823" s="83">
        <v>100000560216</v>
      </c>
      <c r="C823" s="82">
        <v>0</v>
      </c>
      <c r="D823" s="84" t="s">
        <v>2327</v>
      </c>
      <c r="E823" s="84" t="s">
        <v>2330</v>
      </c>
      <c r="F823" s="85">
        <v>65648.97</v>
      </c>
      <c r="G823" s="85">
        <v>-2618.7800000000002</v>
      </c>
      <c r="H823" s="85">
        <v>63030.19</v>
      </c>
    </row>
    <row r="824" spans="1:8" x14ac:dyDescent="0.5">
      <c r="A824" s="82">
        <v>31</v>
      </c>
      <c r="B824" s="83">
        <v>100000560217</v>
      </c>
      <c r="C824" s="82">
        <v>0</v>
      </c>
      <c r="D824" s="84" t="s">
        <v>2327</v>
      </c>
      <c r="E824" s="84" t="s">
        <v>2330</v>
      </c>
      <c r="F824" s="85">
        <v>65648.97</v>
      </c>
      <c r="G824" s="85">
        <v>-2618.7800000000002</v>
      </c>
      <c r="H824" s="85">
        <v>63030.19</v>
      </c>
    </row>
    <row r="825" spans="1:8" x14ac:dyDescent="0.5">
      <c r="A825" s="82">
        <v>32</v>
      </c>
      <c r="B825" s="83">
        <v>100000560218</v>
      </c>
      <c r="C825" s="82">
        <v>0</v>
      </c>
      <c r="D825" s="84" t="s">
        <v>2327</v>
      </c>
      <c r="E825" s="84" t="s">
        <v>2330</v>
      </c>
      <c r="F825" s="85">
        <v>65648.97</v>
      </c>
      <c r="G825" s="85">
        <v>-2618.7800000000002</v>
      </c>
      <c r="H825" s="85">
        <v>63030.19</v>
      </c>
    </row>
    <row r="826" spans="1:8" x14ac:dyDescent="0.5">
      <c r="A826" s="82">
        <v>33</v>
      </c>
      <c r="B826" s="83">
        <v>100000560219</v>
      </c>
      <c r="C826" s="82">
        <v>0</v>
      </c>
      <c r="D826" s="84" t="s">
        <v>2327</v>
      </c>
      <c r="E826" s="84" t="s">
        <v>2330</v>
      </c>
      <c r="F826" s="85">
        <v>65648.97</v>
      </c>
      <c r="G826" s="85">
        <v>-2618.7800000000002</v>
      </c>
      <c r="H826" s="85">
        <v>63030.19</v>
      </c>
    </row>
    <row r="827" spans="1:8" x14ac:dyDescent="0.5">
      <c r="A827" s="82">
        <v>34</v>
      </c>
      <c r="B827" s="83">
        <v>100000560220</v>
      </c>
      <c r="C827" s="82">
        <v>0</v>
      </c>
      <c r="D827" s="84" t="s">
        <v>2327</v>
      </c>
      <c r="E827" s="84" t="s">
        <v>2330</v>
      </c>
      <c r="F827" s="85">
        <v>65648.97</v>
      </c>
      <c r="G827" s="85">
        <v>-2618.7800000000002</v>
      </c>
      <c r="H827" s="85">
        <v>63030.19</v>
      </c>
    </row>
    <row r="828" spans="1:8" x14ac:dyDescent="0.5">
      <c r="A828" s="82">
        <v>35</v>
      </c>
      <c r="B828" s="83">
        <v>100000560221</v>
      </c>
      <c r="C828" s="82">
        <v>0</v>
      </c>
      <c r="D828" s="84" t="s">
        <v>2327</v>
      </c>
      <c r="E828" s="84" t="s">
        <v>2330</v>
      </c>
      <c r="F828" s="85">
        <v>65648.97</v>
      </c>
      <c r="G828" s="85">
        <v>-2618.7800000000002</v>
      </c>
      <c r="H828" s="85">
        <v>63030.19</v>
      </c>
    </row>
    <row r="829" spans="1:8" x14ac:dyDescent="0.5">
      <c r="A829" s="82">
        <v>36</v>
      </c>
      <c r="B829" s="83">
        <v>100000560222</v>
      </c>
      <c r="C829" s="82">
        <v>0</v>
      </c>
      <c r="D829" s="84" t="s">
        <v>2327</v>
      </c>
      <c r="E829" s="84" t="s">
        <v>2330</v>
      </c>
      <c r="F829" s="85">
        <v>65648.97</v>
      </c>
      <c r="G829" s="85">
        <v>-2618.7800000000002</v>
      </c>
      <c r="H829" s="85">
        <v>63030.19</v>
      </c>
    </row>
    <row r="830" spans="1:8" x14ac:dyDescent="0.5">
      <c r="A830" s="82">
        <v>37</v>
      </c>
      <c r="B830" s="83">
        <v>100000560223</v>
      </c>
      <c r="C830" s="82">
        <v>0</v>
      </c>
      <c r="D830" s="84" t="s">
        <v>2327</v>
      </c>
      <c r="E830" s="84" t="s">
        <v>2330</v>
      </c>
      <c r="F830" s="85">
        <v>65648.97</v>
      </c>
      <c r="G830" s="85">
        <v>-2618.7800000000002</v>
      </c>
      <c r="H830" s="85">
        <v>63030.19</v>
      </c>
    </row>
    <row r="831" spans="1:8" x14ac:dyDescent="0.5">
      <c r="A831" s="82">
        <v>38</v>
      </c>
      <c r="B831" s="83">
        <v>100000560224</v>
      </c>
      <c r="C831" s="82">
        <v>0</v>
      </c>
      <c r="D831" s="84" t="s">
        <v>2327</v>
      </c>
      <c r="E831" s="84" t="s">
        <v>2330</v>
      </c>
      <c r="F831" s="85">
        <v>65648.97</v>
      </c>
      <c r="G831" s="85">
        <v>-2618.7800000000002</v>
      </c>
      <c r="H831" s="85">
        <v>63030.19</v>
      </c>
    </row>
    <row r="832" spans="1:8" x14ac:dyDescent="0.5">
      <c r="A832" s="82">
        <v>39</v>
      </c>
      <c r="B832" s="83">
        <v>100000560225</v>
      </c>
      <c r="C832" s="82">
        <v>0</v>
      </c>
      <c r="D832" s="84" t="s">
        <v>2327</v>
      </c>
      <c r="E832" s="84" t="s">
        <v>2330</v>
      </c>
      <c r="F832" s="85">
        <v>65648.97</v>
      </c>
      <c r="G832" s="85">
        <v>-2618.7800000000002</v>
      </c>
      <c r="H832" s="85">
        <v>63030.19</v>
      </c>
    </row>
    <row r="833" spans="1:8" x14ac:dyDescent="0.5">
      <c r="A833" s="82">
        <v>40</v>
      </c>
      <c r="B833" s="83">
        <v>100000560226</v>
      </c>
      <c r="C833" s="82">
        <v>0</v>
      </c>
      <c r="D833" s="84" t="s">
        <v>2327</v>
      </c>
      <c r="E833" s="84" t="s">
        <v>2330</v>
      </c>
      <c r="F833" s="85">
        <v>65648.97</v>
      </c>
      <c r="G833" s="85">
        <v>-2618.7800000000002</v>
      </c>
      <c r="H833" s="85">
        <v>63030.19</v>
      </c>
    </row>
    <row r="834" spans="1:8" x14ac:dyDescent="0.5">
      <c r="A834" s="82">
        <v>41</v>
      </c>
      <c r="B834" s="83">
        <v>100000560227</v>
      </c>
      <c r="C834" s="82">
        <v>0</v>
      </c>
      <c r="D834" s="84" t="s">
        <v>2327</v>
      </c>
      <c r="E834" s="84" t="s">
        <v>2330</v>
      </c>
      <c r="F834" s="85">
        <v>65648.97</v>
      </c>
      <c r="G834" s="85">
        <v>-2618.7800000000002</v>
      </c>
      <c r="H834" s="85">
        <v>63030.19</v>
      </c>
    </row>
    <row r="835" spans="1:8" x14ac:dyDescent="0.5">
      <c r="A835" s="82">
        <v>42</v>
      </c>
      <c r="B835" s="83">
        <v>100000560228</v>
      </c>
      <c r="C835" s="82">
        <v>0</v>
      </c>
      <c r="D835" s="84" t="s">
        <v>2327</v>
      </c>
      <c r="E835" s="84" t="s">
        <v>2330</v>
      </c>
      <c r="F835" s="85">
        <v>65648.97</v>
      </c>
      <c r="G835" s="85">
        <v>-2618.7800000000002</v>
      </c>
      <c r="H835" s="85">
        <v>63030.19</v>
      </c>
    </row>
    <row r="836" spans="1:8" x14ac:dyDescent="0.5">
      <c r="A836" s="82">
        <v>43</v>
      </c>
      <c r="B836" s="83">
        <v>100000560229</v>
      </c>
      <c r="C836" s="82">
        <v>0</v>
      </c>
      <c r="D836" s="84" t="s">
        <v>2327</v>
      </c>
      <c r="E836" s="84" t="s">
        <v>2330</v>
      </c>
      <c r="F836" s="85">
        <v>65648.97</v>
      </c>
      <c r="G836" s="85">
        <v>-2618.7800000000002</v>
      </c>
      <c r="H836" s="85">
        <v>63030.19</v>
      </c>
    </row>
    <row r="837" spans="1:8" x14ac:dyDescent="0.5">
      <c r="A837" s="82">
        <v>44</v>
      </c>
      <c r="B837" s="83">
        <v>100000560230</v>
      </c>
      <c r="C837" s="82">
        <v>0</v>
      </c>
      <c r="D837" s="84" t="s">
        <v>2327</v>
      </c>
      <c r="E837" s="84" t="s">
        <v>2330</v>
      </c>
      <c r="F837" s="85">
        <v>65648.97</v>
      </c>
      <c r="G837" s="85">
        <v>-2618.7800000000002</v>
      </c>
      <c r="H837" s="85">
        <v>63030.19</v>
      </c>
    </row>
    <row r="838" spans="1:8" x14ac:dyDescent="0.5">
      <c r="A838" s="82">
        <v>45</v>
      </c>
      <c r="B838" s="83">
        <v>100000560231</v>
      </c>
      <c r="C838" s="82">
        <v>0</v>
      </c>
      <c r="D838" s="84" t="s">
        <v>2327</v>
      </c>
      <c r="E838" s="84" t="s">
        <v>2330</v>
      </c>
      <c r="F838" s="85">
        <v>65648.97</v>
      </c>
      <c r="G838" s="85">
        <v>-2618.7800000000002</v>
      </c>
      <c r="H838" s="85">
        <v>63030.19</v>
      </c>
    </row>
    <row r="839" spans="1:8" x14ac:dyDescent="0.5">
      <c r="A839" s="82">
        <v>46</v>
      </c>
      <c r="B839" s="83">
        <v>100000560232</v>
      </c>
      <c r="C839" s="82">
        <v>0</v>
      </c>
      <c r="D839" s="84" t="s">
        <v>2327</v>
      </c>
      <c r="E839" s="84" t="s">
        <v>2330</v>
      </c>
      <c r="F839" s="85">
        <v>65648.97</v>
      </c>
      <c r="G839" s="85">
        <v>-2618.7800000000002</v>
      </c>
      <c r="H839" s="85">
        <v>63030.19</v>
      </c>
    </row>
    <row r="840" spans="1:8" x14ac:dyDescent="0.5">
      <c r="A840" s="82">
        <v>47</v>
      </c>
      <c r="B840" s="83">
        <v>100000560233</v>
      </c>
      <c r="C840" s="82">
        <v>0</v>
      </c>
      <c r="D840" s="84" t="s">
        <v>2327</v>
      </c>
      <c r="E840" s="84" t="s">
        <v>2330</v>
      </c>
      <c r="F840" s="85">
        <v>65648.97</v>
      </c>
      <c r="G840" s="85">
        <v>-2618.7800000000002</v>
      </c>
      <c r="H840" s="85">
        <v>63030.19</v>
      </c>
    </row>
    <row r="841" spans="1:8" x14ac:dyDescent="0.5">
      <c r="A841" s="82">
        <v>48</v>
      </c>
      <c r="B841" s="83">
        <v>100000560234</v>
      </c>
      <c r="C841" s="82">
        <v>0</v>
      </c>
      <c r="D841" s="84" t="s">
        <v>2327</v>
      </c>
      <c r="E841" s="84" t="s">
        <v>2330</v>
      </c>
      <c r="F841" s="85">
        <v>65648.97</v>
      </c>
      <c r="G841" s="85">
        <v>-2618.7800000000002</v>
      </c>
      <c r="H841" s="85">
        <v>63030.19</v>
      </c>
    </row>
    <row r="842" spans="1:8" x14ac:dyDescent="0.5">
      <c r="A842" s="82">
        <v>49</v>
      </c>
      <c r="B842" s="83">
        <v>100000560235</v>
      </c>
      <c r="C842" s="82">
        <v>0</v>
      </c>
      <c r="D842" s="84" t="s">
        <v>2327</v>
      </c>
      <c r="E842" s="84" t="s">
        <v>2330</v>
      </c>
      <c r="F842" s="85">
        <v>65648.97</v>
      </c>
      <c r="G842" s="85">
        <v>-2618.7800000000002</v>
      </c>
      <c r="H842" s="85">
        <v>63030.19</v>
      </c>
    </row>
    <row r="843" spans="1:8" x14ac:dyDescent="0.5">
      <c r="A843" s="82">
        <v>50</v>
      </c>
      <c r="B843" s="83">
        <v>100000560236</v>
      </c>
      <c r="C843" s="82">
        <v>0</v>
      </c>
      <c r="D843" s="84" t="s">
        <v>2327</v>
      </c>
      <c r="E843" s="84" t="s">
        <v>2330</v>
      </c>
      <c r="F843" s="85">
        <v>65648.97</v>
      </c>
      <c r="G843" s="85">
        <v>-2618.7800000000002</v>
      </c>
      <c r="H843" s="85">
        <v>63030.19</v>
      </c>
    </row>
    <row r="844" spans="1:8" x14ac:dyDescent="0.5">
      <c r="A844" s="82">
        <v>51</v>
      </c>
      <c r="B844" s="83">
        <v>100000560237</v>
      </c>
      <c r="C844" s="82">
        <v>0</v>
      </c>
      <c r="D844" s="84" t="s">
        <v>2327</v>
      </c>
      <c r="E844" s="84" t="s">
        <v>2330</v>
      </c>
      <c r="F844" s="85">
        <v>65648.97</v>
      </c>
      <c r="G844" s="85">
        <v>-2618.7800000000002</v>
      </c>
      <c r="H844" s="85">
        <v>63030.19</v>
      </c>
    </row>
    <row r="845" spans="1:8" x14ac:dyDescent="0.5">
      <c r="A845" s="82">
        <v>52</v>
      </c>
      <c r="B845" s="83">
        <v>100000560238</v>
      </c>
      <c r="C845" s="82">
        <v>0</v>
      </c>
      <c r="D845" s="84" t="s">
        <v>2327</v>
      </c>
      <c r="E845" s="84" t="s">
        <v>2330</v>
      </c>
      <c r="F845" s="85">
        <v>65648.97</v>
      </c>
      <c r="G845" s="85">
        <v>-2618.7800000000002</v>
      </c>
      <c r="H845" s="85">
        <v>63030.19</v>
      </c>
    </row>
    <row r="846" spans="1:8" x14ac:dyDescent="0.5">
      <c r="A846" s="82">
        <v>53</v>
      </c>
      <c r="B846" s="83">
        <v>100000560239</v>
      </c>
      <c r="C846" s="82">
        <v>0</v>
      </c>
      <c r="D846" s="84" t="s">
        <v>2327</v>
      </c>
      <c r="E846" s="84" t="s">
        <v>2330</v>
      </c>
      <c r="F846" s="85">
        <v>65648.97</v>
      </c>
      <c r="G846" s="85">
        <v>-2618.7800000000002</v>
      </c>
      <c r="H846" s="85">
        <v>63030.19</v>
      </c>
    </row>
    <row r="847" spans="1:8" x14ac:dyDescent="0.5">
      <c r="A847" s="82">
        <v>54</v>
      </c>
      <c r="B847" s="83">
        <v>100000580263</v>
      </c>
      <c r="C847" s="82">
        <v>0</v>
      </c>
      <c r="D847" s="84" t="s">
        <v>2065</v>
      </c>
      <c r="E847" s="84" t="s">
        <v>2331</v>
      </c>
      <c r="F847" s="85">
        <v>23000</v>
      </c>
      <c r="G847" s="84">
        <v>-175.96</v>
      </c>
      <c r="H847" s="85">
        <v>22824.04</v>
      </c>
    </row>
    <row r="848" spans="1:8" x14ac:dyDescent="0.5">
      <c r="A848" s="82">
        <v>55</v>
      </c>
      <c r="B848" s="83">
        <v>100000580264</v>
      </c>
      <c r="C848" s="82">
        <v>0</v>
      </c>
      <c r="D848" s="84" t="s">
        <v>2065</v>
      </c>
      <c r="E848" s="84" t="s">
        <v>2331</v>
      </c>
      <c r="F848" s="85">
        <v>23000</v>
      </c>
      <c r="G848" s="84">
        <v>-175.96</v>
      </c>
      <c r="H848" s="85">
        <v>22824.04</v>
      </c>
    </row>
    <row r="849" spans="1:8" x14ac:dyDescent="0.5">
      <c r="A849" s="82">
        <v>56</v>
      </c>
      <c r="B849" s="83">
        <v>100000580265</v>
      </c>
      <c r="C849" s="82">
        <v>0</v>
      </c>
      <c r="D849" s="84" t="s">
        <v>2065</v>
      </c>
      <c r="E849" s="84" t="s">
        <v>2331</v>
      </c>
      <c r="F849" s="85">
        <v>23000</v>
      </c>
      <c r="G849" s="84">
        <v>-175.96</v>
      </c>
      <c r="H849" s="85">
        <v>22824.04</v>
      </c>
    </row>
    <row r="850" spans="1:8" x14ac:dyDescent="0.5">
      <c r="A850" s="82">
        <v>57</v>
      </c>
      <c r="B850" s="83">
        <v>100000580266</v>
      </c>
      <c r="C850" s="82">
        <v>0</v>
      </c>
      <c r="D850" s="84" t="s">
        <v>2065</v>
      </c>
      <c r="E850" s="84" t="s">
        <v>2331</v>
      </c>
      <c r="F850" s="85">
        <v>23000</v>
      </c>
      <c r="G850" s="84">
        <v>-175.96</v>
      </c>
      <c r="H850" s="85">
        <v>22824.04</v>
      </c>
    </row>
    <row r="851" spans="1:8" x14ac:dyDescent="0.5">
      <c r="A851" s="82">
        <v>58</v>
      </c>
      <c r="B851" s="83">
        <v>100000580267</v>
      </c>
      <c r="C851" s="82">
        <v>0</v>
      </c>
      <c r="D851" s="84" t="s">
        <v>2065</v>
      </c>
      <c r="E851" s="84" t="s">
        <v>2331</v>
      </c>
      <c r="F851" s="85">
        <v>23000</v>
      </c>
      <c r="G851" s="84">
        <v>-175.96</v>
      </c>
      <c r="H851" s="85">
        <v>22824.04</v>
      </c>
    </row>
    <row r="852" spans="1:8" x14ac:dyDescent="0.5">
      <c r="A852" s="82">
        <v>59</v>
      </c>
      <c r="B852" s="83">
        <v>100000580268</v>
      </c>
      <c r="C852" s="82">
        <v>0</v>
      </c>
      <c r="D852" s="84" t="s">
        <v>2065</v>
      </c>
      <c r="E852" s="84" t="s">
        <v>2331</v>
      </c>
      <c r="F852" s="85">
        <v>23000</v>
      </c>
      <c r="G852" s="84">
        <v>-175.96</v>
      </c>
      <c r="H852" s="85">
        <v>22824.04</v>
      </c>
    </row>
    <row r="853" spans="1:8" x14ac:dyDescent="0.5">
      <c r="A853" s="82">
        <v>60</v>
      </c>
      <c r="B853" s="83">
        <v>100000580269</v>
      </c>
      <c r="C853" s="82">
        <v>0</v>
      </c>
      <c r="D853" s="84" t="s">
        <v>2065</v>
      </c>
      <c r="E853" s="84" t="s">
        <v>2331</v>
      </c>
      <c r="F853" s="85">
        <v>23000</v>
      </c>
      <c r="G853" s="84">
        <v>-175.96</v>
      </c>
      <c r="H853" s="85">
        <v>22824.04</v>
      </c>
    </row>
    <row r="854" spans="1:8" x14ac:dyDescent="0.5">
      <c r="A854" s="82">
        <v>61</v>
      </c>
      <c r="B854" s="83">
        <v>100000580270</v>
      </c>
      <c r="C854" s="82">
        <v>0</v>
      </c>
      <c r="D854" s="84" t="s">
        <v>2065</v>
      </c>
      <c r="E854" s="84" t="s">
        <v>2331</v>
      </c>
      <c r="F854" s="85">
        <v>23000</v>
      </c>
      <c r="G854" s="84">
        <v>-175.96</v>
      </c>
      <c r="H854" s="85">
        <v>22824.04</v>
      </c>
    </row>
    <row r="855" spans="1:8" x14ac:dyDescent="0.5">
      <c r="A855" s="82">
        <v>62</v>
      </c>
      <c r="B855" s="83">
        <v>100000580271</v>
      </c>
      <c r="C855" s="82">
        <v>0</v>
      </c>
      <c r="D855" s="84" t="s">
        <v>2065</v>
      </c>
      <c r="E855" s="84" t="s">
        <v>2331</v>
      </c>
      <c r="F855" s="85">
        <v>23000</v>
      </c>
      <c r="G855" s="84">
        <v>-175.96</v>
      </c>
      <c r="H855" s="85">
        <v>22824.04</v>
      </c>
    </row>
    <row r="856" spans="1:8" x14ac:dyDescent="0.5">
      <c r="A856" s="82">
        <v>63</v>
      </c>
      <c r="B856" s="83">
        <v>100000580272</v>
      </c>
      <c r="C856" s="82">
        <v>0</v>
      </c>
      <c r="D856" s="84" t="s">
        <v>2065</v>
      </c>
      <c r="E856" s="84" t="s">
        <v>2331</v>
      </c>
      <c r="F856" s="85">
        <v>23000</v>
      </c>
      <c r="G856" s="84">
        <v>-175.96</v>
      </c>
      <c r="H856" s="85">
        <v>22824.04</v>
      </c>
    </row>
    <row r="857" spans="1:8" x14ac:dyDescent="0.5">
      <c r="A857" s="82">
        <v>64</v>
      </c>
      <c r="B857" s="83">
        <v>100000580273</v>
      </c>
      <c r="C857" s="82">
        <v>0</v>
      </c>
      <c r="D857" s="84" t="s">
        <v>2065</v>
      </c>
      <c r="E857" s="84" t="s">
        <v>2332</v>
      </c>
      <c r="F857" s="85">
        <v>33400</v>
      </c>
      <c r="G857" s="84">
        <v>-255.52</v>
      </c>
      <c r="H857" s="85">
        <v>33144.480000000003</v>
      </c>
    </row>
    <row r="858" spans="1:8" x14ac:dyDescent="0.5">
      <c r="A858" s="82">
        <v>65</v>
      </c>
      <c r="B858" s="83">
        <v>100000580274</v>
      </c>
      <c r="C858" s="82">
        <v>0</v>
      </c>
      <c r="D858" s="84" t="s">
        <v>2065</v>
      </c>
      <c r="E858" s="84" t="s">
        <v>2332</v>
      </c>
      <c r="F858" s="85">
        <v>33400</v>
      </c>
      <c r="G858" s="84">
        <v>-255.52</v>
      </c>
      <c r="H858" s="85">
        <v>33144.480000000003</v>
      </c>
    </row>
    <row r="859" spans="1:8" x14ac:dyDescent="0.5">
      <c r="A859" s="82">
        <v>66</v>
      </c>
      <c r="B859" s="83">
        <v>100000580275</v>
      </c>
      <c r="C859" s="82">
        <v>0</v>
      </c>
      <c r="D859" s="84" t="s">
        <v>2065</v>
      </c>
      <c r="E859" s="84" t="s">
        <v>2332</v>
      </c>
      <c r="F859" s="85">
        <v>33400</v>
      </c>
      <c r="G859" s="84">
        <v>-255.52</v>
      </c>
      <c r="H859" s="85">
        <v>33144.480000000003</v>
      </c>
    </row>
    <row r="860" spans="1:8" x14ac:dyDescent="0.5">
      <c r="A860" s="82">
        <v>67</v>
      </c>
      <c r="B860" s="83">
        <v>100000580276</v>
      </c>
      <c r="C860" s="82">
        <v>0</v>
      </c>
      <c r="D860" s="84" t="s">
        <v>2065</v>
      </c>
      <c r="E860" s="84" t="s">
        <v>2332</v>
      </c>
      <c r="F860" s="85">
        <v>33400</v>
      </c>
      <c r="G860" s="84">
        <v>-255.52</v>
      </c>
      <c r="H860" s="85">
        <v>33144.480000000003</v>
      </c>
    </row>
    <row r="861" spans="1:8" x14ac:dyDescent="0.5">
      <c r="A861" s="82">
        <v>68</v>
      </c>
      <c r="B861" s="83">
        <v>100000580277</v>
      </c>
      <c r="C861" s="82">
        <v>0</v>
      </c>
      <c r="D861" s="84" t="s">
        <v>2065</v>
      </c>
      <c r="E861" s="84" t="s">
        <v>2332</v>
      </c>
      <c r="F861" s="85">
        <v>33400</v>
      </c>
      <c r="G861" s="84">
        <v>-255.52</v>
      </c>
      <c r="H861" s="85">
        <v>33144.480000000003</v>
      </c>
    </row>
    <row r="862" spans="1:8" x14ac:dyDescent="0.5">
      <c r="A862" s="82">
        <v>69</v>
      </c>
      <c r="B862" s="83">
        <v>100000580278</v>
      </c>
      <c r="C862" s="82">
        <v>0</v>
      </c>
      <c r="D862" s="84" t="s">
        <v>2065</v>
      </c>
      <c r="E862" s="84" t="s">
        <v>2332</v>
      </c>
      <c r="F862" s="85">
        <v>33400</v>
      </c>
      <c r="G862" s="84">
        <v>-255.52</v>
      </c>
      <c r="H862" s="85">
        <v>33144.480000000003</v>
      </c>
    </row>
    <row r="863" spans="1:8" x14ac:dyDescent="0.5">
      <c r="A863" s="82">
        <v>70</v>
      </c>
      <c r="B863" s="83">
        <v>100000580279</v>
      </c>
      <c r="C863" s="82">
        <v>0</v>
      </c>
      <c r="D863" s="84" t="s">
        <v>2065</v>
      </c>
      <c r="E863" s="84" t="s">
        <v>2332</v>
      </c>
      <c r="F863" s="85">
        <v>33400</v>
      </c>
      <c r="G863" s="84">
        <v>-255.52</v>
      </c>
      <c r="H863" s="85">
        <v>33144.480000000003</v>
      </c>
    </row>
    <row r="864" spans="1:8" x14ac:dyDescent="0.5">
      <c r="A864" s="82">
        <v>71</v>
      </c>
      <c r="B864" s="83">
        <v>100000580280</v>
      </c>
      <c r="C864" s="82">
        <v>0</v>
      </c>
      <c r="D864" s="84" t="s">
        <v>2065</v>
      </c>
      <c r="E864" s="84" t="s">
        <v>2332</v>
      </c>
      <c r="F864" s="85">
        <v>33400</v>
      </c>
      <c r="G864" s="84">
        <v>-255.52</v>
      </c>
      <c r="H864" s="85">
        <v>33144.480000000003</v>
      </c>
    </row>
    <row r="865" spans="1:8" x14ac:dyDescent="0.5">
      <c r="A865" s="82">
        <v>72</v>
      </c>
      <c r="B865" s="83">
        <v>100000580281</v>
      </c>
      <c r="C865" s="82">
        <v>0</v>
      </c>
      <c r="D865" s="84" t="s">
        <v>2065</v>
      </c>
      <c r="E865" s="84" t="s">
        <v>2332</v>
      </c>
      <c r="F865" s="85">
        <v>33400</v>
      </c>
      <c r="G865" s="84">
        <v>-255.52</v>
      </c>
      <c r="H865" s="85">
        <v>33144.480000000003</v>
      </c>
    </row>
    <row r="866" spans="1:8" x14ac:dyDescent="0.5">
      <c r="A866" s="82">
        <v>73</v>
      </c>
      <c r="B866" s="83">
        <v>100000580282</v>
      </c>
      <c r="C866" s="82">
        <v>0</v>
      </c>
      <c r="D866" s="84" t="s">
        <v>2065</v>
      </c>
      <c r="E866" s="84" t="s">
        <v>2332</v>
      </c>
      <c r="F866" s="85">
        <v>33400</v>
      </c>
      <c r="G866" s="84">
        <v>-255.52</v>
      </c>
      <c r="H866" s="85">
        <v>33144.480000000003</v>
      </c>
    </row>
    <row r="867" spans="1:8" x14ac:dyDescent="0.5">
      <c r="A867" s="82">
        <v>74</v>
      </c>
      <c r="B867" s="83">
        <v>100000580283</v>
      </c>
      <c r="C867" s="82">
        <v>0</v>
      </c>
      <c r="D867" s="84" t="s">
        <v>2065</v>
      </c>
      <c r="E867" s="84" t="s">
        <v>2332</v>
      </c>
      <c r="F867" s="85">
        <v>33400</v>
      </c>
      <c r="G867" s="84">
        <v>-255.52</v>
      </c>
      <c r="H867" s="85">
        <v>33144.480000000003</v>
      </c>
    </row>
    <row r="868" spans="1:8" x14ac:dyDescent="0.5">
      <c r="A868" s="82">
        <v>75</v>
      </c>
      <c r="B868" s="83">
        <v>100000580284</v>
      </c>
      <c r="C868" s="82">
        <v>0</v>
      </c>
      <c r="D868" s="84" t="s">
        <v>2065</v>
      </c>
      <c r="E868" s="84" t="s">
        <v>2332</v>
      </c>
      <c r="F868" s="85">
        <v>33400</v>
      </c>
      <c r="G868" s="84">
        <v>-255.52</v>
      </c>
      <c r="H868" s="85">
        <v>33144.480000000003</v>
      </c>
    </row>
    <row r="869" spans="1:8" x14ac:dyDescent="0.5">
      <c r="A869" s="82">
        <v>76</v>
      </c>
      <c r="B869" s="83">
        <v>100000580285</v>
      </c>
      <c r="C869" s="82">
        <v>0</v>
      </c>
      <c r="D869" s="84" t="s">
        <v>2065</v>
      </c>
      <c r="E869" s="84" t="s">
        <v>2332</v>
      </c>
      <c r="F869" s="85">
        <v>33400</v>
      </c>
      <c r="G869" s="84">
        <v>-255.52</v>
      </c>
      <c r="H869" s="85">
        <v>33144.480000000003</v>
      </c>
    </row>
    <row r="870" spans="1:8" x14ac:dyDescent="0.5">
      <c r="A870" s="82">
        <v>77</v>
      </c>
      <c r="B870" s="83">
        <v>100000580286</v>
      </c>
      <c r="C870" s="82">
        <v>0</v>
      </c>
      <c r="D870" s="84" t="s">
        <v>2065</v>
      </c>
      <c r="E870" s="84" t="s">
        <v>2332</v>
      </c>
      <c r="F870" s="85">
        <v>33400</v>
      </c>
      <c r="G870" s="84">
        <v>-255.52</v>
      </c>
      <c r="H870" s="85">
        <v>33144.480000000003</v>
      </c>
    </row>
    <row r="871" spans="1:8" x14ac:dyDescent="0.5">
      <c r="A871" s="82">
        <v>78</v>
      </c>
      <c r="B871" s="83">
        <v>100000580287</v>
      </c>
      <c r="C871" s="82">
        <v>0</v>
      </c>
      <c r="D871" s="84" t="s">
        <v>2065</v>
      </c>
      <c r="E871" s="84" t="s">
        <v>2333</v>
      </c>
      <c r="F871" s="85">
        <v>40500</v>
      </c>
      <c r="G871" s="84">
        <v>-309.83999999999997</v>
      </c>
      <c r="H871" s="85">
        <v>40190.160000000003</v>
      </c>
    </row>
    <row r="872" spans="1:8" x14ac:dyDescent="0.5">
      <c r="A872" s="82">
        <v>79</v>
      </c>
      <c r="B872" s="83">
        <v>100000580288</v>
      </c>
      <c r="C872" s="82">
        <v>0</v>
      </c>
      <c r="D872" s="84" t="s">
        <v>2065</v>
      </c>
      <c r="E872" s="84" t="s">
        <v>2333</v>
      </c>
      <c r="F872" s="85">
        <v>40500</v>
      </c>
      <c r="G872" s="84">
        <v>-309.83</v>
      </c>
      <c r="H872" s="85">
        <v>40190.17</v>
      </c>
    </row>
    <row r="873" spans="1:8" x14ac:dyDescent="0.5">
      <c r="A873" s="82">
        <v>80</v>
      </c>
      <c r="B873" s="83">
        <v>100000580289</v>
      </c>
      <c r="C873" s="82">
        <v>0</v>
      </c>
      <c r="D873" s="84" t="s">
        <v>2065</v>
      </c>
      <c r="E873" s="84" t="s">
        <v>2333</v>
      </c>
      <c r="F873" s="85">
        <v>40500</v>
      </c>
      <c r="G873" s="84">
        <v>-309.83999999999997</v>
      </c>
      <c r="H873" s="85">
        <v>40190.160000000003</v>
      </c>
    </row>
    <row r="874" spans="1:8" x14ac:dyDescent="0.5">
      <c r="A874" s="82">
        <v>81</v>
      </c>
      <c r="B874" s="83">
        <v>100000580290</v>
      </c>
      <c r="C874" s="82">
        <v>0</v>
      </c>
      <c r="D874" s="84" t="s">
        <v>2065</v>
      </c>
      <c r="E874" s="84" t="s">
        <v>2333</v>
      </c>
      <c r="F874" s="85">
        <v>40500</v>
      </c>
      <c r="G874" s="84">
        <v>-309.83999999999997</v>
      </c>
      <c r="H874" s="85">
        <v>40190.160000000003</v>
      </c>
    </row>
    <row r="875" spans="1:8" x14ac:dyDescent="0.5">
      <c r="A875" s="82">
        <v>82</v>
      </c>
      <c r="B875" s="83">
        <v>100000580291</v>
      </c>
      <c r="C875" s="82">
        <v>0</v>
      </c>
      <c r="D875" s="84" t="s">
        <v>2065</v>
      </c>
      <c r="E875" s="84" t="s">
        <v>2334</v>
      </c>
      <c r="F875" s="85">
        <v>17500</v>
      </c>
      <c r="G875" s="84">
        <v>-133.88</v>
      </c>
      <c r="H875" s="85">
        <v>17366.12</v>
      </c>
    </row>
    <row r="876" spans="1:8" x14ac:dyDescent="0.5">
      <c r="A876" s="82">
        <v>83</v>
      </c>
      <c r="B876" s="83">
        <v>100000580292</v>
      </c>
      <c r="C876" s="82">
        <v>0</v>
      </c>
      <c r="D876" s="84" t="s">
        <v>2065</v>
      </c>
      <c r="E876" s="84" t="s">
        <v>2334</v>
      </c>
      <c r="F876" s="85">
        <v>17500</v>
      </c>
      <c r="G876" s="84">
        <v>-133.88</v>
      </c>
      <c r="H876" s="85">
        <v>17366.12</v>
      </c>
    </row>
    <row r="877" spans="1:8" x14ac:dyDescent="0.5">
      <c r="A877" s="82">
        <v>84</v>
      </c>
      <c r="B877" s="83">
        <v>100000580293</v>
      </c>
      <c r="C877" s="82">
        <v>0</v>
      </c>
      <c r="D877" s="84" t="s">
        <v>2065</v>
      </c>
      <c r="E877" s="84" t="s">
        <v>2334</v>
      </c>
      <c r="F877" s="85">
        <v>17500</v>
      </c>
      <c r="G877" s="84">
        <v>-133.88</v>
      </c>
      <c r="H877" s="85">
        <v>17366.12</v>
      </c>
    </row>
    <row r="878" spans="1:8" x14ac:dyDescent="0.5">
      <c r="A878" s="82">
        <v>85</v>
      </c>
      <c r="B878" s="83">
        <v>100000580294</v>
      </c>
      <c r="C878" s="82">
        <v>0</v>
      </c>
      <c r="D878" s="84" t="s">
        <v>2065</v>
      </c>
      <c r="E878" s="84" t="s">
        <v>2334</v>
      </c>
      <c r="F878" s="85">
        <v>17500</v>
      </c>
      <c r="G878" s="84">
        <v>-133.88</v>
      </c>
      <c r="H878" s="85">
        <v>17366.12</v>
      </c>
    </row>
    <row r="879" spans="1:8" x14ac:dyDescent="0.5">
      <c r="A879" s="82">
        <v>86</v>
      </c>
      <c r="B879" s="83">
        <v>100000580295</v>
      </c>
      <c r="C879" s="82">
        <v>0</v>
      </c>
      <c r="D879" s="84" t="s">
        <v>2065</v>
      </c>
      <c r="E879" s="84" t="s">
        <v>2334</v>
      </c>
      <c r="F879" s="85">
        <v>17500</v>
      </c>
      <c r="G879" s="84">
        <v>-133.88</v>
      </c>
      <c r="H879" s="85">
        <v>17366.12</v>
      </c>
    </row>
    <row r="880" spans="1:8" x14ac:dyDescent="0.5">
      <c r="A880" s="82">
        <v>87</v>
      </c>
      <c r="B880" s="83">
        <v>100000580296</v>
      </c>
      <c r="C880" s="82">
        <v>0</v>
      </c>
      <c r="D880" s="84" t="s">
        <v>2065</v>
      </c>
      <c r="E880" s="84" t="s">
        <v>2334</v>
      </c>
      <c r="F880" s="85">
        <v>17500</v>
      </c>
      <c r="G880" s="84">
        <v>-133.88</v>
      </c>
      <c r="H880" s="85">
        <v>17366.12</v>
      </c>
    </row>
    <row r="881" spans="1:8" x14ac:dyDescent="0.5">
      <c r="A881" s="82">
        <v>88</v>
      </c>
      <c r="B881" s="83">
        <v>100000580297</v>
      </c>
      <c r="C881" s="82">
        <v>0</v>
      </c>
      <c r="D881" s="84" t="s">
        <v>2065</v>
      </c>
      <c r="E881" s="84" t="s">
        <v>2334</v>
      </c>
      <c r="F881" s="85">
        <v>17500</v>
      </c>
      <c r="G881" s="84">
        <v>-133.88</v>
      </c>
      <c r="H881" s="85">
        <v>17366.12</v>
      </c>
    </row>
    <row r="882" spans="1:8" x14ac:dyDescent="0.5">
      <c r="A882" s="82">
        <v>89</v>
      </c>
      <c r="B882" s="83">
        <v>100000580298</v>
      </c>
      <c r="C882" s="82">
        <v>0</v>
      </c>
      <c r="D882" s="84" t="s">
        <v>2065</v>
      </c>
      <c r="E882" s="84" t="s">
        <v>2334</v>
      </c>
      <c r="F882" s="85">
        <v>17500</v>
      </c>
      <c r="G882" s="84">
        <v>-133.88</v>
      </c>
      <c r="H882" s="85">
        <v>17366.12</v>
      </c>
    </row>
    <row r="883" spans="1:8" x14ac:dyDescent="0.5">
      <c r="A883" s="82">
        <v>90</v>
      </c>
      <c r="B883" s="83">
        <v>100000580299</v>
      </c>
      <c r="C883" s="82">
        <v>0</v>
      </c>
      <c r="D883" s="84" t="s">
        <v>2065</v>
      </c>
      <c r="E883" s="84" t="s">
        <v>2335</v>
      </c>
      <c r="F883" s="85">
        <v>120000</v>
      </c>
      <c r="G883" s="84">
        <v>-918.03</v>
      </c>
      <c r="H883" s="85">
        <v>119081.97</v>
      </c>
    </row>
    <row r="884" spans="1:8" x14ac:dyDescent="0.5">
      <c r="A884" s="82">
        <v>91</v>
      </c>
      <c r="B884" s="83">
        <v>100000580300</v>
      </c>
      <c r="C884" s="82">
        <v>0</v>
      </c>
      <c r="D884" s="84" t="s">
        <v>2065</v>
      </c>
      <c r="E884" s="84" t="s">
        <v>2335</v>
      </c>
      <c r="F884" s="85">
        <v>120000</v>
      </c>
      <c r="G884" s="84">
        <v>-918.03</v>
      </c>
      <c r="H884" s="85">
        <v>119081.97</v>
      </c>
    </row>
    <row r="885" spans="1:8" x14ac:dyDescent="0.5">
      <c r="A885" s="82">
        <v>92</v>
      </c>
      <c r="B885" s="83">
        <v>100000580301</v>
      </c>
      <c r="C885" s="82">
        <v>0</v>
      </c>
      <c r="D885" s="84" t="s">
        <v>2065</v>
      </c>
      <c r="E885" s="84" t="s">
        <v>2336</v>
      </c>
      <c r="F885" s="85">
        <v>21000</v>
      </c>
      <c r="G885" s="84">
        <v>-160.66</v>
      </c>
      <c r="H885" s="85">
        <v>20839.34</v>
      </c>
    </row>
    <row r="886" spans="1:8" x14ac:dyDescent="0.5">
      <c r="A886" s="82">
        <v>93</v>
      </c>
      <c r="B886" s="83">
        <v>100000580302</v>
      </c>
      <c r="C886" s="82">
        <v>0</v>
      </c>
      <c r="D886" s="84" t="s">
        <v>2065</v>
      </c>
      <c r="E886" s="84" t="s">
        <v>2336</v>
      </c>
      <c r="F886" s="85">
        <v>21000</v>
      </c>
      <c r="G886" s="84">
        <v>-160.66</v>
      </c>
      <c r="H886" s="85">
        <v>20839.34</v>
      </c>
    </row>
    <row r="887" spans="1:8" x14ac:dyDescent="0.5">
      <c r="A887" s="82">
        <v>94</v>
      </c>
      <c r="B887" s="83">
        <v>100000580303</v>
      </c>
      <c r="C887" s="82">
        <v>0</v>
      </c>
      <c r="D887" s="84" t="s">
        <v>2065</v>
      </c>
      <c r="E887" s="84" t="s">
        <v>2336</v>
      </c>
      <c r="F887" s="85">
        <v>21000</v>
      </c>
      <c r="G887" s="84">
        <v>-160.66</v>
      </c>
      <c r="H887" s="85">
        <v>20839.34</v>
      </c>
    </row>
    <row r="888" spans="1:8" x14ac:dyDescent="0.5">
      <c r="A888" s="82">
        <v>95</v>
      </c>
      <c r="B888" s="83">
        <v>100000580304</v>
      </c>
      <c r="C888" s="82">
        <v>0</v>
      </c>
      <c r="D888" s="84" t="s">
        <v>2065</v>
      </c>
      <c r="E888" s="84" t="s">
        <v>2336</v>
      </c>
      <c r="F888" s="85">
        <v>21000</v>
      </c>
      <c r="G888" s="84">
        <v>-160.66</v>
      </c>
      <c r="H888" s="85">
        <v>20839.34</v>
      </c>
    </row>
    <row r="889" spans="1:8" x14ac:dyDescent="0.5">
      <c r="A889" s="82">
        <v>96</v>
      </c>
      <c r="B889" s="83">
        <v>100000580310</v>
      </c>
      <c r="C889" s="82">
        <v>0</v>
      </c>
      <c r="D889" s="84" t="s">
        <v>2065</v>
      </c>
      <c r="E889" s="84" t="s">
        <v>2337</v>
      </c>
      <c r="F889" s="85">
        <v>103800</v>
      </c>
      <c r="G889" s="84">
        <v>-794.07</v>
      </c>
      <c r="H889" s="85">
        <v>103005.93</v>
      </c>
    </row>
    <row r="890" spans="1:8" x14ac:dyDescent="0.5">
      <c r="A890" s="82">
        <v>97</v>
      </c>
      <c r="B890" s="83">
        <v>100000580311</v>
      </c>
      <c r="C890" s="82">
        <v>0</v>
      </c>
      <c r="D890" s="84" t="s">
        <v>2065</v>
      </c>
      <c r="E890" s="84" t="s">
        <v>2337</v>
      </c>
      <c r="F890" s="85">
        <v>103800</v>
      </c>
      <c r="G890" s="84">
        <v>-794.1</v>
      </c>
      <c r="H890" s="85">
        <v>103005.9</v>
      </c>
    </row>
    <row r="891" spans="1:8" x14ac:dyDescent="0.5">
      <c r="A891" s="82">
        <v>98</v>
      </c>
      <c r="B891" s="83">
        <v>100000580312</v>
      </c>
      <c r="C891" s="82">
        <v>0</v>
      </c>
      <c r="D891" s="84" t="s">
        <v>2065</v>
      </c>
      <c r="E891" s="84" t="s">
        <v>2337</v>
      </c>
      <c r="F891" s="85">
        <v>103800</v>
      </c>
      <c r="G891" s="84">
        <v>-794.1</v>
      </c>
      <c r="H891" s="85">
        <v>103005.9</v>
      </c>
    </row>
    <row r="892" spans="1:8" x14ac:dyDescent="0.5">
      <c r="A892" s="82">
        <v>99</v>
      </c>
      <c r="B892" s="83">
        <v>100000580313</v>
      </c>
      <c r="C892" s="82">
        <v>0</v>
      </c>
      <c r="D892" s="84" t="s">
        <v>2065</v>
      </c>
      <c r="E892" s="84" t="s">
        <v>2337</v>
      </c>
      <c r="F892" s="85">
        <v>103800</v>
      </c>
      <c r="G892" s="84">
        <v>-794.1</v>
      </c>
      <c r="H892" s="85">
        <v>103005.9</v>
      </c>
    </row>
    <row r="893" spans="1:8" x14ac:dyDescent="0.5">
      <c r="A893" s="82">
        <v>100</v>
      </c>
      <c r="B893" s="83">
        <v>100000580314</v>
      </c>
      <c r="C893" s="82">
        <v>0</v>
      </c>
      <c r="D893" s="84" t="s">
        <v>2065</v>
      </c>
      <c r="E893" s="84" t="s">
        <v>2337</v>
      </c>
      <c r="F893" s="85">
        <v>103800</v>
      </c>
      <c r="G893" s="84">
        <v>-794.1</v>
      </c>
      <c r="H893" s="85">
        <v>103005.9</v>
      </c>
    </row>
    <row r="894" spans="1:8" x14ac:dyDescent="0.5">
      <c r="A894" s="82">
        <v>101</v>
      </c>
      <c r="B894" s="83">
        <v>100000580315</v>
      </c>
      <c r="C894" s="82">
        <v>0</v>
      </c>
      <c r="D894" s="84" t="s">
        <v>2065</v>
      </c>
      <c r="E894" s="84" t="s">
        <v>2337</v>
      </c>
      <c r="F894" s="85">
        <v>103800</v>
      </c>
      <c r="G894" s="84">
        <v>-794.1</v>
      </c>
      <c r="H894" s="85">
        <v>103005.9</v>
      </c>
    </row>
    <row r="895" spans="1:8" x14ac:dyDescent="0.5">
      <c r="A895" s="82">
        <v>102</v>
      </c>
      <c r="B895" s="83">
        <v>100000580316</v>
      </c>
      <c r="C895" s="82">
        <v>0</v>
      </c>
      <c r="D895" s="84" t="s">
        <v>2065</v>
      </c>
      <c r="E895" s="84" t="s">
        <v>2337</v>
      </c>
      <c r="F895" s="85">
        <v>103800</v>
      </c>
      <c r="G895" s="84">
        <v>-794.1</v>
      </c>
      <c r="H895" s="85">
        <v>103005.9</v>
      </c>
    </row>
    <row r="896" spans="1:8" x14ac:dyDescent="0.5">
      <c r="A896" s="82">
        <v>103</v>
      </c>
      <c r="B896" s="83">
        <v>100000580317</v>
      </c>
      <c r="C896" s="82">
        <v>0</v>
      </c>
      <c r="D896" s="84" t="s">
        <v>2065</v>
      </c>
      <c r="E896" s="84" t="s">
        <v>2337</v>
      </c>
      <c r="F896" s="85">
        <v>103800</v>
      </c>
      <c r="G896" s="84">
        <v>-794.1</v>
      </c>
      <c r="H896" s="85">
        <v>103005.9</v>
      </c>
    </row>
    <row r="897" spans="1:8" x14ac:dyDescent="0.5">
      <c r="A897" s="82">
        <v>104</v>
      </c>
      <c r="B897" s="83">
        <v>100000580318</v>
      </c>
      <c r="C897" s="82">
        <v>0</v>
      </c>
      <c r="D897" s="84" t="s">
        <v>2065</v>
      </c>
      <c r="E897" s="84" t="s">
        <v>2337</v>
      </c>
      <c r="F897" s="85">
        <v>103800</v>
      </c>
      <c r="G897" s="84">
        <v>-794.1</v>
      </c>
      <c r="H897" s="85">
        <v>103005.9</v>
      </c>
    </row>
    <row r="898" spans="1:8" x14ac:dyDescent="0.5">
      <c r="A898" s="82">
        <v>105</v>
      </c>
      <c r="B898" s="83">
        <v>100000580319</v>
      </c>
      <c r="C898" s="82">
        <v>0</v>
      </c>
      <c r="D898" s="84" t="s">
        <v>2065</v>
      </c>
      <c r="E898" s="84" t="s">
        <v>2337</v>
      </c>
      <c r="F898" s="85">
        <v>103800</v>
      </c>
      <c r="G898" s="84">
        <v>-794.1</v>
      </c>
      <c r="H898" s="85">
        <v>103005.9</v>
      </c>
    </row>
    <row r="899" spans="1:8" x14ac:dyDescent="0.5">
      <c r="A899" s="82">
        <v>106</v>
      </c>
      <c r="B899" s="83">
        <v>100000580320</v>
      </c>
      <c r="C899" s="82">
        <v>0</v>
      </c>
      <c r="D899" s="84" t="s">
        <v>2065</v>
      </c>
      <c r="E899" s="84" t="s">
        <v>2337</v>
      </c>
      <c r="F899" s="85">
        <v>103800</v>
      </c>
      <c r="G899" s="84">
        <v>-794.1</v>
      </c>
      <c r="H899" s="85">
        <v>103005.9</v>
      </c>
    </row>
    <row r="900" spans="1:8" x14ac:dyDescent="0.5">
      <c r="A900" s="82">
        <v>107</v>
      </c>
      <c r="B900" s="83">
        <v>100000580321</v>
      </c>
      <c r="C900" s="82">
        <v>0</v>
      </c>
      <c r="D900" s="84" t="s">
        <v>2065</v>
      </c>
      <c r="E900" s="84" t="s">
        <v>2337</v>
      </c>
      <c r="F900" s="85">
        <v>103800</v>
      </c>
      <c r="G900" s="84">
        <v>-794.1</v>
      </c>
      <c r="H900" s="85">
        <v>103005.9</v>
      </c>
    </row>
    <row r="901" spans="1:8" x14ac:dyDescent="0.5">
      <c r="A901" s="82">
        <v>108</v>
      </c>
      <c r="B901" s="83">
        <v>100000580322</v>
      </c>
      <c r="C901" s="82">
        <v>0</v>
      </c>
      <c r="D901" s="84" t="s">
        <v>2065</v>
      </c>
      <c r="E901" s="84" t="s">
        <v>2337</v>
      </c>
      <c r="F901" s="85">
        <v>103800</v>
      </c>
      <c r="G901" s="84">
        <v>-794.1</v>
      </c>
      <c r="H901" s="85">
        <v>103005.9</v>
      </c>
    </row>
    <row r="902" spans="1:8" x14ac:dyDescent="0.5">
      <c r="A902" s="82">
        <v>109</v>
      </c>
      <c r="B902" s="83">
        <v>100000580323</v>
      </c>
      <c r="C902" s="82">
        <v>0</v>
      </c>
      <c r="D902" s="84" t="s">
        <v>2065</v>
      </c>
      <c r="E902" s="84" t="s">
        <v>2337</v>
      </c>
      <c r="F902" s="85">
        <v>103800</v>
      </c>
      <c r="G902" s="84">
        <v>-794.1</v>
      </c>
      <c r="H902" s="85">
        <v>103005.9</v>
      </c>
    </row>
    <row r="903" spans="1:8" x14ac:dyDescent="0.5">
      <c r="A903" s="82">
        <v>110</v>
      </c>
      <c r="B903" s="83">
        <v>100000580324</v>
      </c>
      <c r="C903" s="82">
        <v>0</v>
      </c>
      <c r="D903" s="84" t="s">
        <v>2065</v>
      </c>
      <c r="E903" s="84" t="s">
        <v>2337</v>
      </c>
      <c r="F903" s="85">
        <v>103800</v>
      </c>
      <c r="G903" s="84">
        <v>-794.1</v>
      </c>
      <c r="H903" s="85">
        <v>103005.9</v>
      </c>
    </row>
    <row r="904" spans="1:8" x14ac:dyDescent="0.5">
      <c r="A904" s="82">
        <v>111</v>
      </c>
      <c r="B904" s="83">
        <v>100000580325</v>
      </c>
      <c r="C904" s="82">
        <v>0</v>
      </c>
      <c r="D904" s="84" t="s">
        <v>2065</v>
      </c>
      <c r="E904" s="84" t="s">
        <v>2337</v>
      </c>
      <c r="F904" s="85">
        <v>103800</v>
      </c>
      <c r="G904" s="84">
        <v>-794.1</v>
      </c>
      <c r="H904" s="85">
        <v>103005.9</v>
      </c>
    </row>
    <row r="905" spans="1:8" x14ac:dyDescent="0.5">
      <c r="A905" s="82">
        <v>112</v>
      </c>
      <c r="B905" s="83">
        <v>100000580326</v>
      </c>
      <c r="C905" s="82">
        <v>0</v>
      </c>
      <c r="D905" s="84" t="s">
        <v>2065</v>
      </c>
      <c r="E905" s="84" t="s">
        <v>2337</v>
      </c>
      <c r="F905" s="85">
        <v>103800</v>
      </c>
      <c r="G905" s="84">
        <v>-794.1</v>
      </c>
      <c r="H905" s="85">
        <v>103005.9</v>
      </c>
    </row>
    <row r="906" spans="1:8" x14ac:dyDescent="0.5">
      <c r="A906" s="82">
        <v>113</v>
      </c>
      <c r="B906" s="83">
        <v>100000580327</v>
      </c>
      <c r="C906" s="82">
        <v>0</v>
      </c>
      <c r="D906" s="84" t="s">
        <v>2065</v>
      </c>
      <c r="E906" s="84" t="s">
        <v>2337</v>
      </c>
      <c r="F906" s="85">
        <v>103800</v>
      </c>
      <c r="G906" s="84">
        <v>-794.1</v>
      </c>
      <c r="H906" s="85">
        <v>103005.9</v>
      </c>
    </row>
    <row r="907" spans="1:8" x14ac:dyDescent="0.5">
      <c r="A907" s="82">
        <v>114</v>
      </c>
      <c r="B907" s="83">
        <v>100000580332</v>
      </c>
      <c r="C907" s="82">
        <v>0</v>
      </c>
      <c r="D907" s="84" t="s">
        <v>2065</v>
      </c>
      <c r="E907" s="84" t="s">
        <v>2338</v>
      </c>
      <c r="F907" s="85">
        <v>1731324</v>
      </c>
      <c r="G907" s="85">
        <v>-13245.1</v>
      </c>
      <c r="H907" s="85">
        <v>1718078.9</v>
      </c>
    </row>
    <row r="908" spans="1:8" x14ac:dyDescent="0.5">
      <c r="A908" s="82"/>
      <c r="B908" s="83">
        <v>100000580332</v>
      </c>
      <c r="C908" s="82">
        <v>1</v>
      </c>
      <c r="D908" s="84" t="s">
        <v>2065</v>
      </c>
      <c r="E908" s="84" t="s">
        <v>2338</v>
      </c>
      <c r="F908" s="85">
        <v>165528</v>
      </c>
      <c r="G908" s="85">
        <v>-1266.33</v>
      </c>
      <c r="H908" s="85">
        <v>164261.67000000001</v>
      </c>
    </row>
    <row r="909" spans="1:8" x14ac:dyDescent="0.5">
      <c r="A909" s="82"/>
      <c r="B909" s="83">
        <v>100000580332</v>
      </c>
      <c r="C909" s="82">
        <v>2</v>
      </c>
      <c r="D909" s="84" t="s">
        <v>2065</v>
      </c>
      <c r="E909" s="84" t="s">
        <v>2338</v>
      </c>
      <c r="F909" s="85">
        <v>165528</v>
      </c>
      <c r="G909" s="85">
        <v>-1266.33</v>
      </c>
      <c r="H909" s="85">
        <v>164261.67000000001</v>
      </c>
    </row>
    <row r="910" spans="1:8" x14ac:dyDescent="0.5">
      <c r="A910" s="82"/>
      <c r="B910" s="83">
        <v>100000580332</v>
      </c>
      <c r="C910" s="82">
        <v>3</v>
      </c>
      <c r="D910" s="84" t="s">
        <v>2065</v>
      </c>
      <c r="E910" s="84" t="s">
        <v>2338</v>
      </c>
      <c r="F910" s="85">
        <v>174888</v>
      </c>
      <c r="G910" s="85">
        <v>-1337.94</v>
      </c>
      <c r="H910" s="85">
        <v>173550.06</v>
      </c>
    </row>
    <row r="911" spans="1:8" x14ac:dyDescent="0.5">
      <c r="A911" s="82"/>
      <c r="B911" s="83">
        <v>100000580332</v>
      </c>
      <c r="C911" s="82">
        <v>4</v>
      </c>
      <c r="D911" s="84" t="s">
        <v>2065</v>
      </c>
      <c r="E911" s="84" t="s">
        <v>2338</v>
      </c>
      <c r="F911" s="85">
        <v>174888</v>
      </c>
      <c r="G911" s="85">
        <v>-1337.94</v>
      </c>
      <c r="H911" s="85">
        <v>173550.06</v>
      </c>
    </row>
    <row r="912" spans="1:8" x14ac:dyDescent="0.5">
      <c r="A912" s="82"/>
      <c r="B912" s="83">
        <v>100000580332</v>
      </c>
      <c r="C912" s="82">
        <v>5</v>
      </c>
      <c r="D912" s="84" t="s">
        <v>2065</v>
      </c>
      <c r="E912" s="84" t="s">
        <v>2338</v>
      </c>
      <c r="F912" s="85">
        <v>174888</v>
      </c>
      <c r="G912" s="85">
        <v>-1337.94</v>
      </c>
      <c r="H912" s="85">
        <v>173550.06</v>
      </c>
    </row>
    <row r="913" spans="1:8" x14ac:dyDescent="0.5">
      <c r="A913" s="82"/>
      <c r="B913" s="83">
        <v>100000580332</v>
      </c>
      <c r="C913" s="82">
        <v>6</v>
      </c>
      <c r="D913" s="84" t="s">
        <v>2065</v>
      </c>
      <c r="E913" s="84" t="s">
        <v>2338</v>
      </c>
      <c r="F913" s="85">
        <v>174888</v>
      </c>
      <c r="G913" s="85">
        <v>-1337.94</v>
      </c>
      <c r="H913" s="85">
        <v>173550.06</v>
      </c>
    </row>
    <row r="914" spans="1:8" x14ac:dyDescent="0.5">
      <c r="A914" s="82"/>
      <c r="B914" s="83">
        <v>100000580332</v>
      </c>
      <c r="C914" s="82">
        <v>7</v>
      </c>
      <c r="D914" s="84" t="s">
        <v>2065</v>
      </c>
      <c r="E914" s="84" t="s">
        <v>2338</v>
      </c>
      <c r="F914" s="85">
        <v>174888</v>
      </c>
      <c r="G914" s="85">
        <v>-1337.94</v>
      </c>
      <c r="H914" s="85">
        <v>173550.06</v>
      </c>
    </row>
    <row r="915" spans="1:8" x14ac:dyDescent="0.5">
      <c r="A915" s="82">
        <v>115</v>
      </c>
      <c r="B915" s="83">
        <v>100000580337</v>
      </c>
      <c r="C915" s="82">
        <v>0</v>
      </c>
      <c r="D915" s="84" t="s">
        <v>2065</v>
      </c>
      <c r="E915" s="84" t="s">
        <v>2339</v>
      </c>
      <c r="F915" s="85">
        <v>956800</v>
      </c>
      <c r="G915" s="85">
        <v>-7319.78</v>
      </c>
      <c r="H915" s="85">
        <v>949480.22</v>
      </c>
    </row>
    <row r="916" spans="1:8" x14ac:dyDescent="0.5">
      <c r="A916" s="82"/>
      <c r="B916" s="83">
        <v>100000580337</v>
      </c>
      <c r="C916" s="82">
        <v>1</v>
      </c>
      <c r="D916" s="84" t="s">
        <v>2065</v>
      </c>
      <c r="E916" s="84" t="s">
        <v>2339</v>
      </c>
      <c r="F916" s="85">
        <v>850380</v>
      </c>
      <c r="G916" s="85">
        <v>-6505.64</v>
      </c>
      <c r="H916" s="85">
        <v>843874.36</v>
      </c>
    </row>
    <row r="917" spans="1:8" x14ac:dyDescent="0.5">
      <c r="A917" s="78"/>
      <c r="B917" s="158" t="s">
        <v>296</v>
      </c>
      <c r="C917" s="158"/>
      <c r="D917" s="158"/>
      <c r="E917" s="158"/>
      <c r="F917" s="86">
        <f>SUM(F794:F916)</f>
        <v>12574161.470000003</v>
      </c>
      <c r="G917" s="86">
        <f>SUM(G794:G916)</f>
        <v>-738905.17</v>
      </c>
      <c r="H917" s="86">
        <f>SUM(H794:H916)</f>
        <v>11835256.300000014</v>
      </c>
    </row>
    <row r="919" spans="1:8" x14ac:dyDescent="0.5">
      <c r="A919" s="77" t="s">
        <v>311</v>
      </c>
    </row>
    <row r="920" spans="1:8" s="92" customFormat="1" x14ac:dyDescent="0.5">
      <c r="A920" s="78" t="s">
        <v>0</v>
      </c>
      <c r="B920" s="91" t="s">
        <v>58</v>
      </c>
      <c r="C920" s="78" t="s">
        <v>59</v>
      </c>
      <c r="D920" s="78" t="s">
        <v>60</v>
      </c>
      <c r="E920" s="78" t="s">
        <v>61</v>
      </c>
      <c r="F920" s="78" t="s">
        <v>62</v>
      </c>
      <c r="G920" s="78" t="s">
        <v>63</v>
      </c>
      <c r="H920" s="78" t="s">
        <v>64</v>
      </c>
    </row>
    <row r="921" spans="1:8" x14ac:dyDescent="0.5">
      <c r="A921" s="82">
        <v>1</v>
      </c>
      <c r="B921" s="83">
        <v>100000042649</v>
      </c>
      <c r="C921" s="82">
        <v>0</v>
      </c>
      <c r="D921" s="84" t="s">
        <v>2340</v>
      </c>
      <c r="E921" s="84" t="s">
        <v>745</v>
      </c>
      <c r="F921" s="85">
        <v>14969</v>
      </c>
      <c r="G921" s="85">
        <v>-14968</v>
      </c>
      <c r="H921" s="84">
        <v>1</v>
      </c>
    </row>
    <row r="922" spans="1:8" x14ac:dyDescent="0.5">
      <c r="A922" s="82">
        <v>2</v>
      </c>
      <c r="B922" s="83">
        <v>100000140942</v>
      </c>
      <c r="C922" s="82">
        <v>0</v>
      </c>
      <c r="D922" s="84" t="s">
        <v>321</v>
      </c>
      <c r="E922" s="84" t="s">
        <v>2341</v>
      </c>
      <c r="F922" s="85">
        <v>4353000</v>
      </c>
      <c r="G922" s="85">
        <v>-4352999</v>
      </c>
      <c r="H922" s="84">
        <v>1</v>
      </c>
    </row>
    <row r="923" spans="1:8" x14ac:dyDescent="0.5">
      <c r="A923" s="82">
        <v>3</v>
      </c>
      <c r="B923" s="83">
        <v>100000172638</v>
      </c>
      <c r="C923" s="82">
        <v>0</v>
      </c>
      <c r="D923" s="84" t="s">
        <v>2342</v>
      </c>
      <c r="E923" s="84" t="s">
        <v>2343</v>
      </c>
      <c r="F923" s="85">
        <v>16410</v>
      </c>
      <c r="G923" s="85">
        <v>-16409</v>
      </c>
      <c r="H923" s="84">
        <v>1</v>
      </c>
    </row>
    <row r="924" spans="1:8" x14ac:dyDescent="0.5">
      <c r="A924" s="82">
        <v>4</v>
      </c>
      <c r="B924" s="83">
        <v>100000172639</v>
      </c>
      <c r="C924" s="82">
        <v>0</v>
      </c>
      <c r="D924" s="84" t="s">
        <v>2342</v>
      </c>
      <c r="E924" s="84" t="s">
        <v>2343</v>
      </c>
      <c r="F924" s="85">
        <v>16410</v>
      </c>
      <c r="G924" s="85">
        <v>-16409</v>
      </c>
      <c r="H924" s="84">
        <v>1</v>
      </c>
    </row>
    <row r="925" spans="1:8" x14ac:dyDescent="0.5">
      <c r="A925" s="82">
        <v>5</v>
      </c>
      <c r="B925" s="83">
        <v>100000172640</v>
      </c>
      <c r="C925" s="82">
        <v>0</v>
      </c>
      <c r="D925" s="84" t="s">
        <v>2342</v>
      </c>
      <c r="E925" s="84" t="s">
        <v>2343</v>
      </c>
      <c r="F925" s="85">
        <v>16410</v>
      </c>
      <c r="G925" s="85">
        <v>-16409</v>
      </c>
      <c r="H925" s="84">
        <v>1</v>
      </c>
    </row>
    <row r="926" spans="1:8" x14ac:dyDescent="0.5">
      <c r="A926" s="82">
        <v>6</v>
      </c>
      <c r="B926" s="83">
        <v>100000224780</v>
      </c>
      <c r="C926" s="82">
        <v>0</v>
      </c>
      <c r="D926" s="84" t="s">
        <v>1829</v>
      </c>
      <c r="E926" s="84" t="s">
        <v>1830</v>
      </c>
      <c r="F926" s="85">
        <v>4497.5</v>
      </c>
      <c r="G926" s="85">
        <v>-4496.5</v>
      </c>
      <c r="H926" s="84">
        <v>1</v>
      </c>
    </row>
    <row r="927" spans="1:8" x14ac:dyDescent="0.5">
      <c r="A927" s="82"/>
      <c r="B927" s="83">
        <v>100000224780</v>
      </c>
      <c r="C927" s="82">
        <v>1</v>
      </c>
      <c r="D927" s="84" t="s">
        <v>1829</v>
      </c>
      <c r="E927" s="84" t="s">
        <v>1830</v>
      </c>
      <c r="F927" s="85">
        <v>4497.5</v>
      </c>
      <c r="G927" s="85">
        <v>-4496.5</v>
      </c>
      <c r="H927" s="84">
        <v>1</v>
      </c>
    </row>
    <row r="928" spans="1:8" x14ac:dyDescent="0.5">
      <c r="A928" s="82">
        <v>7</v>
      </c>
      <c r="B928" s="83">
        <v>100000224781</v>
      </c>
      <c r="C928" s="82">
        <v>0</v>
      </c>
      <c r="D928" s="84" t="s">
        <v>1829</v>
      </c>
      <c r="E928" s="84" t="s">
        <v>1830</v>
      </c>
      <c r="F928" s="85">
        <v>4497.5</v>
      </c>
      <c r="G928" s="85">
        <v>-4496.5</v>
      </c>
      <c r="H928" s="84">
        <v>1</v>
      </c>
    </row>
    <row r="929" spans="1:11" x14ac:dyDescent="0.5">
      <c r="A929" s="82"/>
      <c r="B929" s="83">
        <v>100000224781</v>
      </c>
      <c r="C929" s="82">
        <v>1</v>
      </c>
      <c r="D929" s="84" t="s">
        <v>1829</v>
      </c>
      <c r="E929" s="84" t="s">
        <v>1830</v>
      </c>
      <c r="F929" s="85">
        <v>4497.5</v>
      </c>
      <c r="G929" s="85">
        <v>-4496.5</v>
      </c>
      <c r="H929" s="84">
        <v>1</v>
      </c>
    </row>
    <row r="930" spans="1:11" x14ac:dyDescent="0.5">
      <c r="A930" s="82">
        <v>8</v>
      </c>
      <c r="B930" s="83">
        <v>100000224782</v>
      </c>
      <c r="C930" s="82">
        <v>0</v>
      </c>
      <c r="D930" s="84" t="s">
        <v>1829</v>
      </c>
      <c r="E930" s="84" t="s">
        <v>1830</v>
      </c>
      <c r="F930" s="85">
        <v>4497.5</v>
      </c>
      <c r="G930" s="85">
        <v>-4496.5</v>
      </c>
      <c r="H930" s="84">
        <v>1</v>
      </c>
    </row>
    <row r="931" spans="1:11" x14ac:dyDescent="0.5">
      <c r="A931" s="82"/>
      <c r="B931" s="83">
        <v>100000224782</v>
      </c>
      <c r="C931" s="82">
        <v>1</v>
      </c>
      <c r="D931" s="84" t="s">
        <v>1829</v>
      </c>
      <c r="E931" s="84" t="s">
        <v>1830</v>
      </c>
      <c r="F931" s="85">
        <v>4497.5</v>
      </c>
      <c r="G931" s="85">
        <v>-4496.5</v>
      </c>
      <c r="H931" s="84">
        <v>1</v>
      </c>
    </row>
    <row r="932" spans="1:11" x14ac:dyDescent="0.5">
      <c r="A932" s="82">
        <v>9</v>
      </c>
      <c r="B932" s="83">
        <v>100000224783</v>
      </c>
      <c r="C932" s="82">
        <v>0</v>
      </c>
      <c r="D932" s="84" t="s">
        <v>1829</v>
      </c>
      <c r="E932" s="84" t="s">
        <v>1830</v>
      </c>
      <c r="F932" s="85">
        <v>4497.5</v>
      </c>
      <c r="G932" s="85">
        <v>-4496.5</v>
      </c>
      <c r="H932" s="84">
        <v>1</v>
      </c>
    </row>
    <row r="933" spans="1:11" x14ac:dyDescent="0.5">
      <c r="A933" s="82"/>
      <c r="B933" s="83">
        <v>100000224783</v>
      </c>
      <c r="C933" s="82">
        <v>1</v>
      </c>
      <c r="D933" s="84" t="s">
        <v>1829</v>
      </c>
      <c r="E933" s="84" t="s">
        <v>1830</v>
      </c>
      <c r="F933" s="85">
        <v>4497.5</v>
      </c>
      <c r="G933" s="85">
        <v>-4496.5</v>
      </c>
      <c r="H933" s="84">
        <v>1</v>
      </c>
    </row>
    <row r="934" spans="1:11" x14ac:dyDescent="0.5">
      <c r="A934" s="82">
        <v>10</v>
      </c>
      <c r="B934" s="83">
        <v>100000303251</v>
      </c>
      <c r="C934" s="82">
        <v>0</v>
      </c>
      <c r="D934" s="84" t="s">
        <v>326</v>
      </c>
      <c r="E934" s="84" t="s">
        <v>327</v>
      </c>
      <c r="F934" s="85">
        <v>1313799.5</v>
      </c>
      <c r="G934" s="85">
        <v>-1313798.5</v>
      </c>
      <c r="H934" s="84">
        <v>1</v>
      </c>
    </row>
    <row r="935" spans="1:11" x14ac:dyDescent="0.5">
      <c r="A935" s="82">
        <v>11</v>
      </c>
      <c r="B935" s="83">
        <v>100000309986</v>
      </c>
      <c r="C935" s="82">
        <v>0</v>
      </c>
      <c r="D935" s="84" t="s">
        <v>294</v>
      </c>
      <c r="E935" s="84" t="s">
        <v>1831</v>
      </c>
      <c r="F935" s="85">
        <v>743008</v>
      </c>
      <c r="G935" s="85">
        <v>-743007</v>
      </c>
      <c r="H935" s="84">
        <v>1</v>
      </c>
    </row>
    <row r="936" spans="1:11" x14ac:dyDescent="0.5">
      <c r="A936" s="82">
        <v>12</v>
      </c>
      <c r="B936" s="83">
        <v>100000309987</v>
      </c>
      <c r="C936" s="82">
        <v>0</v>
      </c>
      <c r="D936" s="84" t="s">
        <v>294</v>
      </c>
      <c r="E936" s="84" t="s">
        <v>1831</v>
      </c>
      <c r="F936" s="85">
        <v>743008</v>
      </c>
      <c r="G936" s="85">
        <v>-743007</v>
      </c>
      <c r="H936" s="84">
        <v>1</v>
      </c>
    </row>
    <row r="937" spans="1:11" x14ac:dyDescent="0.5">
      <c r="A937" s="82"/>
      <c r="B937" s="158" t="s">
        <v>296</v>
      </c>
      <c r="C937" s="158"/>
      <c r="D937" s="158"/>
      <c r="E937" s="158"/>
      <c r="F937" s="86">
        <f>SUM(F921:F936)</f>
        <v>7252994.5</v>
      </c>
      <c r="G937" s="86">
        <f>SUM(G921:G936)</f>
        <v>-7252978.5</v>
      </c>
      <c r="H937" s="86">
        <f>SUM(H921:H936)</f>
        <v>16</v>
      </c>
      <c r="K937" s="74" t="s">
        <v>35</v>
      </c>
    </row>
    <row r="938" spans="1:11" x14ac:dyDescent="0.5">
      <c r="A938" s="82"/>
      <c r="B938" s="158" t="s">
        <v>88</v>
      </c>
      <c r="C938" s="158"/>
      <c r="D938" s="158"/>
      <c r="E938" s="158"/>
      <c r="F938" s="86">
        <f>F917+F937</f>
        <v>19827155.970000003</v>
      </c>
      <c r="G938" s="86">
        <f>G917+G937</f>
        <v>-7991883.6699999999</v>
      </c>
      <c r="H938" s="86">
        <f>H917+H937</f>
        <v>11835272.300000014</v>
      </c>
    </row>
    <row r="940" spans="1:11" x14ac:dyDescent="0.5">
      <c r="A940" s="77" t="s">
        <v>329</v>
      </c>
    </row>
    <row r="941" spans="1:11" s="92" customFormat="1" x14ac:dyDescent="0.5">
      <c r="A941" s="78" t="s">
        <v>0</v>
      </c>
      <c r="B941" s="91" t="s">
        <v>58</v>
      </c>
      <c r="C941" s="78" t="s">
        <v>59</v>
      </c>
      <c r="D941" s="78" t="s">
        <v>60</v>
      </c>
      <c r="E941" s="78" t="s">
        <v>61</v>
      </c>
      <c r="F941" s="78" t="s">
        <v>62</v>
      </c>
      <c r="G941" s="78" t="s">
        <v>63</v>
      </c>
      <c r="H941" s="78" t="s">
        <v>64</v>
      </c>
    </row>
    <row r="942" spans="1:11" x14ac:dyDescent="0.5">
      <c r="A942" s="82">
        <v>1</v>
      </c>
      <c r="B942" s="83">
        <v>100000230975</v>
      </c>
      <c r="C942" s="82">
        <v>0</v>
      </c>
      <c r="D942" s="84" t="s">
        <v>2318</v>
      </c>
      <c r="E942" s="84" t="s">
        <v>2344</v>
      </c>
      <c r="F942" s="85">
        <v>35000</v>
      </c>
      <c r="G942" s="85">
        <v>-33464.980000000003</v>
      </c>
      <c r="H942" s="85">
        <v>1535.02</v>
      </c>
    </row>
    <row r="943" spans="1:11" x14ac:dyDescent="0.5">
      <c r="A943" s="82"/>
      <c r="B943" s="83">
        <v>100000230975</v>
      </c>
      <c r="C943" s="82">
        <v>1</v>
      </c>
      <c r="D943" s="84" t="s">
        <v>2318</v>
      </c>
      <c r="E943" s="84" t="s">
        <v>2344</v>
      </c>
      <c r="F943" s="85">
        <v>4500</v>
      </c>
      <c r="G943" s="85">
        <v>-4302.6400000000003</v>
      </c>
      <c r="H943" s="84">
        <v>197.36</v>
      </c>
    </row>
    <row r="944" spans="1:11" x14ac:dyDescent="0.5">
      <c r="A944" s="82">
        <v>2</v>
      </c>
      <c r="B944" s="83">
        <v>100000254919</v>
      </c>
      <c r="C944" s="82">
        <v>0</v>
      </c>
      <c r="D944" s="84" t="s">
        <v>1832</v>
      </c>
      <c r="E944" s="84" t="s">
        <v>1833</v>
      </c>
      <c r="F944" s="85">
        <v>9000</v>
      </c>
      <c r="G944" s="85">
        <v>-7214.79</v>
      </c>
      <c r="H944" s="85">
        <v>1785.21</v>
      </c>
    </row>
    <row r="945" spans="1:8" x14ac:dyDescent="0.5">
      <c r="A945" s="82">
        <v>3</v>
      </c>
      <c r="B945" s="83">
        <v>100000446626</v>
      </c>
      <c r="C945" s="82">
        <v>0</v>
      </c>
      <c r="D945" s="84" t="s">
        <v>2345</v>
      </c>
      <c r="E945" s="84" t="s">
        <v>2346</v>
      </c>
      <c r="F945" s="85">
        <v>2053183</v>
      </c>
      <c r="G945" s="85">
        <v>-311634.01</v>
      </c>
      <c r="H945" s="85">
        <v>1741548.99</v>
      </c>
    </row>
    <row r="946" spans="1:8" x14ac:dyDescent="0.5">
      <c r="A946" s="82"/>
      <c r="B946" s="83">
        <v>100000446626</v>
      </c>
      <c r="C946" s="82">
        <v>1</v>
      </c>
      <c r="D946" s="84" t="s">
        <v>2345</v>
      </c>
      <c r="E946" s="84" t="s">
        <v>2346</v>
      </c>
      <c r="F946" s="85">
        <v>2053183</v>
      </c>
      <c r="G946" s="85">
        <v>-320296.52</v>
      </c>
      <c r="H946" s="85">
        <v>1732886.48</v>
      </c>
    </row>
    <row r="947" spans="1:8" x14ac:dyDescent="0.5">
      <c r="A947" s="82"/>
      <c r="B947" s="83">
        <v>100000446626</v>
      </c>
      <c r="C947" s="82">
        <v>2</v>
      </c>
      <c r="D947" s="84" t="s">
        <v>2345</v>
      </c>
      <c r="E947" s="84" t="s">
        <v>2346</v>
      </c>
      <c r="F947" s="85">
        <v>2053183</v>
      </c>
      <c r="G947" s="85">
        <v>-320296.52</v>
      </c>
      <c r="H947" s="85">
        <v>1732886.48</v>
      </c>
    </row>
    <row r="948" spans="1:8" x14ac:dyDescent="0.5">
      <c r="A948" s="82"/>
      <c r="B948" s="83">
        <v>100000446626</v>
      </c>
      <c r="C948" s="82">
        <v>3</v>
      </c>
      <c r="D948" s="84" t="s">
        <v>2345</v>
      </c>
      <c r="E948" s="84" t="s">
        <v>2346</v>
      </c>
      <c r="F948" s="85">
        <v>200765</v>
      </c>
      <c r="G948" s="85">
        <v>-31319.33</v>
      </c>
      <c r="H948" s="85">
        <v>169445.67</v>
      </c>
    </row>
    <row r="949" spans="1:8" x14ac:dyDescent="0.5">
      <c r="A949" s="82"/>
      <c r="B949" s="83">
        <v>100000446626</v>
      </c>
      <c r="C949" s="82">
        <v>4</v>
      </c>
      <c r="D949" s="84" t="s">
        <v>2345</v>
      </c>
      <c r="E949" s="84" t="s">
        <v>2346</v>
      </c>
      <c r="F949" s="85">
        <v>200765</v>
      </c>
      <c r="G949" s="85">
        <v>-31319.33</v>
      </c>
      <c r="H949" s="85">
        <v>169445.67</v>
      </c>
    </row>
    <row r="950" spans="1:8" x14ac:dyDescent="0.5">
      <c r="A950" s="82"/>
      <c r="B950" s="83">
        <v>100000446626</v>
      </c>
      <c r="C950" s="82">
        <v>5</v>
      </c>
      <c r="D950" s="84" t="s">
        <v>2345</v>
      </c>
      <c r="E950" s="84" t="s">
        <v>2346</v>
      </c>
      <c r="F950" s="85">
        <v>200765</v>
      </c>
      <c r="G950" s="85">
        <v>-31319.33</v>
      </c>
      <c r="H950" s="85">
        <v>169445.67</v>
      </c>
    </row>
    <row r="951" spans="1:8" x14ac:dyDescent="0.5">
      <c r="A951" s="82"/>
      <c r="B951" s="83">
        <v>100000446626</v>
      </c>
      <c r="C951" s="82">
        <v>6</v>
      </c>
      <c r="D951" s="84" t="s">
        <v>2345</v>
      </c>
      <c r="E951" s="84" t="s">
        <v>2346</v>
      </c>
      <c r="F951" s="85">
        <v>200765</v>
      </c>
      <c r="G951" s="85">
        <v>-31319.33</v>
      </c>
      <c r="H951" s="85">
        <v>169445.67</v>
      </c>
    </row>
    <row r="952" spans="1:8" x14ac:dyDescent="0.5">
      <c r="A952" s="82"/>
      <c r="B952" s="83">
        <v>100000446626</v>
      </c>
      <c r="C952" s="82">
        <v>7</v>
      </c>
      <c r="D952" s="84" t="s">
        <v>2345</v>
      </c>
      <c r="E952" s="84" t="s">
        <v>2346</v>
      </c>
      <c r="F952" s="85">
        <v>200765</v>
      </c>
      <c r="G952" s="85">
        <v>-31319.33</v>
      </c>
      <c r="H952" s="85">
        <v>169445.67</v>
      </c>
    </row>
    <row r="953" spans="1:8" x14ac:dyDescent="0.5">
      <c r="A953" s="82"/>
      <c r="B953" s="83">
        <v>100000446626</v>
      </c>
      <c r="C953" s="82">
        <v>8</v>
      </c>
      <c r="D953" s="84" t="s">
        <v>2345</v>
      </c>
      <c r="E953" s="84" t="s">
        <v>2346</v>
      </c>
      <c r="F953" s="85">
        <v>200765</v>
      </c>
      <c r="G953" s="85">
        <v>-31319.33</v>
      </c>
      <c r="H953" s="85">
        <v>169445.67</v>
      </c>
    </row>
    <row r="954" spans="1:8" x14ac:dyDescent="0.5">
      <c r="A954" s="82"/>
      <c r="B954" s="83">
        <v>100000446626</v>
      </c>
      <c r="C954" s="82">
        <v>9</v>
      </c>
      <c r="D954" s="84" t="s">
        <v>2345</v>
      </c>
      <c r="E954" s="84" t="s">
        <v>2346</v>
      </c>
      <c r="F954" s="85">
        <v>200765</v>
      </c>
      <c r="G954" s="85">
        <v>-31319.33</v>
      </c>
      <c r="H954" s="85">
        <v>169445.67</v>
      </c>
    </row>
    <row r="955" spans="1:8" x14ac:dyDescent="0.5">
      <c r="A955" s="82"/>
      <c r="B955" s="83">
        <v>100000446626</v>
      </c>
      <c r="C955" s="82">
        <v>10</v>
      </c>
      <c r="D955" s="84" t="s">
        <v>2345</v>
      </c>
      <c r="E955" s="84" t="s">
        <v>2346</v>
      </c>
      <c r="F955" s="85">
        <v>200765</v>
      </c>
      <c r="G955" s="85">
        <v>-31319.33</v>
      </c>
      <c r="H955" s="85">
        <v>169445.67</v>
      </c>
    </row>
    <row r="956" spans="1:8" x14ac:dyDescent="0.5">
      <c r="A956" s="82"/>
      <c r="B956" s="83">
        <v>100000446626</v>
      </c>
      <c r="C956" s="82">
        <v>11</v>
      </c>
      <c r="D956" s="84" t="s">
        <v>2345</v>
      </c>
      <c r="E956" s="84" t="s">
        <v>2346</v>
      </c>
      <c r="F956" s="85">
        <v>200765</v>
      </c>
      <c r="G956" s="85">
        <v>-31319.33</v>
      </c>
      <c r="H956" s="85">
        <v>169445.67</v>
      </c>
    </row>
    <row r="957" spans="1:8" x14ac:dyDescent="0.5">
      <c r="A957" s="82"/>
      <c r="B957" s="83">
        <v>100000446626</v>
      </c>
      <c r="C957" s="82">
        <v>12</v>
      </c>
      <c r="D957" s="84" t="s">
        <v>2345</v>
      </c>
      <c r="E957" s="84" t="s">
        <v>2346</v>
      </c>
      <c r="F957" s="85">
        <v>200765</v>
      </c>
      <c r="G957" s="85">
        <v>-31319.33</v>
      </c>
      <c r="H957" s="85">
        <v>169445.67</v>
      </c>
    </row>
    <row r="958" spans="1:8" x14ac:dyDescent="0.5">
      <c r="A958" s="82"/>
      <c r="B958" s="83">
        <v>100000446626</v>
      </c>
      <c r="C958" s="82">
        <v>13</v>
      </c>
      <c r="D958" s="84" t="s">
        <v>2345</v>
      </c>
      <c r="E958" s="84" t="s">
        <v>2346</v>
      </c>
      <c r="F958" s="85">
        <v>200765</v>
      </c>
      <c r="G958" s="85">
        <v>-31319.33</v>
      </c>
      <c r="H958" s="85">
        <v>169445.67</v>
      </c>
    </row>
    <row r="959" spans="1:8" x14ac:dyDescent="0.5">
      <c r="A959" s="82"/>
      <c r="B959" s="83">
        <v>100000446626</v>
      </c>
      <c r="C959" s="82">
        <v>14</v>
      </c>
      <c r="D959" s="84" t="s">
        <v>2345</v>
      </c>
      <c r="E959" s="84" t="s">
        <v>2346</v>
      </c>
      <c r="F959" s="85">
        <v>80486</v>
      </c>
      <c r="G959" s="85">
        <v>-12555.81</v>
      </c>
      <c r="H959" s="85">
        <v>67930.19</v>
      </c>
    </row>
    <row r="960" spans="1:8" x14ac:dyDescent="0.5">
      <c r="A960" s="82"/>
      <c r="B960" s="83">
        <v>100000446626</v>
      </c>
      <c r="C960" s="82">
        <v>15</v>
      </c>
      <c r="D960" s="84" t="s">
        <v>2345</v>
      </c>
      <c r="E960" s="84" t="s">
        <v>2346</v>
      </c>
      <c r="F960" s="85">
        <v>80486</v>
      </c>
      <c r="G960" s="85">
        <v>-12555.81</v>
      </c>
      <c r="H960" s="85">
        <v>67930.19</v>
      </c>
    </row>
    <row r="961" spans="1:8" x14ac:dyDescent="0.5">
      <c r="A961" s="82"/>
      <c r="B961" s="83">
        <v>100000446626</v>
      </c>
      <c r="C961" s="82">
        <v>16</v>
      </c>
      <c r="D961" s="84" t="s">
        <v>2345</v>
      </c>
      <c r="E961" s="84" t="s">
        <v>2346</v>
      </c>
      <c r="F961" s="85">
        <v>80486</v>
      </c>
      <c r="G961" s="85">
        <v>-12555.81</v>
      </c>
      <c r="H961" s="85">
        <v>67930.19</v>
      </c>
    </row>
    <row r="962" spans="1:8" x14ac:dyDescent="0.5">
      <c r="A962" s="82"/>
      <c r="B962" s="83">
        <v>100000446626</v>
      </c>
      <c r="C962" s="82">
        <v>17</v>
      </c>
      <c r="D962" s="84" t="s">
        <v>2345</v>
      </c>
      <c r="E962" s="84" t="s">
        <v>2346</v>
      </c>
      <c r="F962" s="85">
        <v>80486</v>
      </c>
      <c r="G962" s="85">
        <v>-12555.81</v>
      </c>
      <c r="H962" s="85">
        <v>67930.19</v>
      </c>
    </row>
    <row r="963" spans="1:8" x14ac:dyDescent="0.5">
      <c r="A963" s="82"/>
      <c r="B963" s="83">
        <v>100000446626</v>
      </c>
      <c r="C963" s="82">
        <v>18</v>
      </c>
      <c r="D963" s="84" t="s">
        <v>2345</v>
      </c>
      <c r="E963" s="84" t="s">
        <v>2346</v>
      </c>
      <c r="F963" s="85">
        <v>80486</v>
      </c>
      <c r="G963" s="85">
        <v>-12555.81</v>
      </c>
      <c r="H963" s="85">
        <v>67930.19</v>
      </c>
    </row>
    <row r="964" spans="1:8" x14ac:dyDescent="0.5">
      <c r="A964" s="82"/>
      <c r="B964" s="83">
        <v>100000446626</v>
      </c>
      <c r="C964" s="82">
        <v>19</v>
      </c>
      <c r="D964" s="84" t="s">
        <v>2345</v>
      </c>
      <c r="E964" s="84" t="s">
        <v>2346</v>
      </c>
      <c r="F964" s="85">
        <v>80486</v>
      </c>
      <c r="G964" s="85">
        <v>-12555.81</v>
      </c>
      <c r="H964" s="85">
        <v>67930.19</v>
      </c>
    </row>
    <row r="965" spans="1:8" x14ac:dyDescent="0.5">
      <c r="A965" s="82"/>
      <c r="B965" s="83">
        <v>100000446626</v>
      </c>
      <c r="C965" s="82">
        <v>20</v>
      </c>
      <c r="D965" s="84" t="s">
        <v>2345</v>
      </c>
      <c r="E965" s="84" t="s">
        <v>2346</v>
      </c>
      <c r="F965" s="85">
        <v>80486</v>
      </c>
      <c r="G965" s="85">
        <v>-12555.81</v>
      </c>
      <c r="H965" s="85">
        <v>67930.19</v>
      </c>
    </row>
    <row r="966" spans="1:8" x14ac:dyDescent="0.5">
      <c r="A966" s="82"/>
      <c r="B966" s="83">
        <v>100000446626</v>
      </c>
      <c r="C966" s="82">
        <v>21</v>
      </c>
      <c r="D966" s="84" t="s">
        <v>2345</v>
      </c>
      <c r="E966" s="84" t="s">
        <v>2346</v>
      </c>
      <c r="F966" s="85">
        <v>80486</v>
      </c>
      <c r="G966" s="85">
        <v>-12555.81</v>
      </c>
      <c r="H966" s="85">
        <v>67930.19</v>
      </c>
    </row>
    <row r="967" spans="1:8" x14ac:dyDescent="0.5">
      <c r="A967" s="82"/>
      <c r="B967" s="83">
        <v>100000446626</v>
      </c>
      <c r="C967" s="82">
        <v>22</v>
      </c>
      <c r="D967" s="84" t="s">
        <v>2345</v>
      </c>
      <c r="E967" s="84" t="s">
        <v>2346</v>
      </c>
      <c r="F967" s="85">
        <v>80486</v>
      </c>
      <c r="G967" s="85">
        <v>-12555.81</v>
      </c>
      <c r="H967" s="85">
        <v>67930.19</v>
      </c>
    </row>
    <row r="968" spans="1:8" x14ac:dyDescent="0.5">
      <c r="A968" s="82"/>
      <c r="B968" s="83">
        <v>100000446626</v>
      </c>
      <c r="C968" s="82">
        <v>23</v>
      </c>
      <c r="D968" s="84" t="s">
        <v>2345</v>
      </c>
      <c r="E968" s="84" t="s">
        <v>2346</v>
      </c>
      <c r="F968" s="85">
        <v>80486</v>
      </c>
      <c r="G968" s="85">
        <v>-12555.81</v>
      </c>
      <c r="H968" s="85">
        <v>67930.19</v>
      </c>
    </row>
    <row r="969" spans="1:8" x14ac:dyDescent="0.5">
      <c r="A969" s="82"/>
      <c r="B969" s="83">
        <v>100000446626</v>
      </c>
      <c r="C969" s="82">
        <v>24</v>
      </c>
      <c r="D969" s="84" t="s">
        <v>2345</v>
      </c>
      <c r="E969" s="84" t="s">
        <v>2346</v>
      </c>
      <c r="F969" s="85">
        <v>80486</v>
      </c>
      <c r="G969" s="85">
        <v>-12555.81</v>
      </c>
      <c r="H969" s="85">
        <v>67930.19</v>
      </c>
    </row>
    <row r="970" spans="1:8" x14ac:dyDescent="0.5">
      <c r="A970" s="82"/>
      <c r="B970" s="83">
        <v>100000446626</v>
      </c>
      <c r="C970" s="82">
        <v>25</v>
      </c>
      <c r="D970" s="84" t="s">
        <v>2345</v>
      </c>
      <c r="E970" s="84" t="s">
        <v>2346</v>
      </c>
      <c r="F970" s="85">
        <v>104433.8</v>
      </c>
      <c r="G970" s="85">
        <v>-16291.67</v>
      </c>
      <c r="H970" s="85">
        <v>88142.13</v>
      </c>
    </row>
    <row r="971" spans="1:8" x14ac:dyDescent="0.5">
      <c r="A971" s="82"/>
      <c r="B971" s="83">
        <v>100000446626</v>
      </c>
      <c r="C971" s="82">
        <v>26</v>
      </c>
      <c r="D971" s="84" t="s">
        <v>2345</v>
      </c>
      <c r="E971" s="84" t="s">
        <v>2346</v>
      </c>
      <c r="F971" s="85">
        <v>104433.8</v>
      </c>
      <c r="G971" s="85">
        <v>-16291.67</v>
      </c>
      <c r="H971" s="85">
        <v>88142.13</v>
      </c>
    </row>
    <row r="972" spans="1:8" x14ac:dyDescent="0.5">
      <c r="A972" s="82"/>
      <c r="B972" s="83">
        <v>100000446626</v>
      </c>
      <c r="C972" s="82">
        <v>27</v>
      </c>
      <c r="D972" s="84" t="s">
        <v>2345</v>
      </c>
      <c r="E972" s="84" t="s">
        <v>2346</v>
      </c>
      <c r="F972" s="85">
        <v>104433.8</v>
      </c>
      <c r="G972" s="85">
        <v>-16291.67</v>
      </c>
      <c r="H972" s="85">
        <v>88142.13</v>
      </c>
    </row>
    <row r="973" spans="1:8" x14ac:dyDescent="0.5">
      <c r="A973" s="82"/>
      <c r="B973" s="83">
        <v>100000446626</v>
      </c>
      <c r="C973" s="82">
        <v>28</v>
      </c>
      <c r="D973" s="84" t="s">
        <v>2345</v>
      </c>
      <c r="E973" s="84" t="s">
        <v>2346</v>
      </c>
      <c r="F973" s="85">
        <v>104433.8</v>
      </c>
      <c r="G973" s="85">
        <v>-16291.67</v>
      </c>
      <c r="H973" s="85">
        <v>88142.13</v>
      </c>
    </row>
    <row r="974" spans="1:8" x14ac:dyDescent="0.5">
      <c r="A974" s="82"/>
      <c r="B974" s="83">
        <v>100000446626</v>
      </c>
      <c r="C974" s="82">
        <v>29</v>
      </c>
      <c r="D974" s="84" t="s">
        <v>2345</v>
      </c>
      <c r="E974" s="84" t="s">
        <v>2346</v>
      </c>
      <c r="F974" s="85">
        <v>104433.8</v>
      </c>
      <c r="G974" s="85">
        <v>-16291.67</v>
      </c>
      <c r="H974" s="85">
        <v>88142.13</v>
      </c>
    </row>
    <row r="975" spans="1:8" x14ac:dyDescent="0.5">
      <c r="A975" s="82"/>
      <c r="B975" s="83">
        <v>100000446626</v>
      </c>
      <c r="C975" s="82">
        <v>30</v>
      </c>
      <c r="D975" s="84" t="s">
        <v>2345</v>
      </c>
      <c r="E975" s="84" t="s">
        <v>2346</v>
      </c>
      <c r="F975" s="85">
        <v>104433.8</v>
      </c>
      <c r="G975" s="85">
        <v>-16291.67</v>
      </c>
      <c r="H975" s="85">
        <v>88142.13</v>
      </c>
    </row>
    <row r="976" spans="1:8" x14ac:dyDescent="0.5">
      <c r="A976" s="82"/>
      <c r="B976" s="83">
        <v>100000446626</v>
      </c>
      <c r="C976" s="82">
        <v>31</v>
      </c>
      <c r="D976" s="84" t="s">
        <v>2345</v>
      </c>
      <c r="E976" s="84" t="s">
        <v>2346</v>
      </c>
      <c r="F976" s="85">
        <v>104433.8</v>
      </c>
      <c r="G976" s="85">
        <v>-16291.67</v>
      </c>
      <c r="H976" s="85">
        <v>88142.13</v>
      </c>
    </row>
    <row r="977" spans="1:8" x14ac:dyDescent="0.5">
      <c r="A977" s="82"/>
      <c r="B977" s="83">
        <v>100000446626</v>
      </c>
      <c r="C977" s="82">
        <v>32</v>
      </c>
      <c r="D977" s="84" t="s">
        <v>2345</v>
      </c>
      <c r="E977" s="84" t="s">
        <v>2346</v>
      </c>
      <c r="F977" s="85">
        <v>104433.8</v>
      </c>
      <c r="G977" s="85">
        <v>-16291.67</v>
      </c>
      <c r="H977" s="85">
        <v>88142.13</v>
      </c>
    </row>
    <row r="978" spans="1:8" x14ac:dyDescent="0.5">
      <c r="A978" s="82"/>
      <c r="B978" s="83">
        <v>100000446626</v>
      </c>
      <c r="C978" s="82">
        <v>33</v>
      </c>
      <c r="D978" s="84" t="s">
        <v>2345</v>
      </c>
      <c r="E978" s="84" t="s">
        <v>2346</v>
      </c>
      <c r="F978" s="85">
        <v>104433.8</v>
      </c>
      <c r="G978" s="85">
        <v>-16291.67</v>
      </c>
      <c r="H978" s="85">
        <v>88142.13</v>
      </c>
    </row>
    <row r="979" spans="1:8" x14ac:dyDescent="0.5">
      <c r="A979" s="82"/>
      <c r="B979" s="83">
        <v>100000446626</v>
      </c>
      <c r="C979" s="82">
        <v>34</v>
      </c>
      <c r="D979" s="84" t="s">
        <v>2345</v>
      </c>
      <c r="E979" s="84" t="s">
        <v>2346</v>
      </c>
      <c r="F979" s="85">
        <v>104433.8</v>
      </c>
      <c r="G979" s="85">
        <v>-16291.67</v>
      </c>
      <c r="H979" s="85">
        <v>88142.13</v>
      </c>
    </row>
    <row r="980" spans="1:8" x14ac:dyDescent="0.5">
      <c r="A980" s="82"/>
      <c r="B980" s="83">
        <v>100000446626</v>
      </c>
      <c r="C980" s="82">
        <v>35</v>
      </c>
      <c r="D980" s="84" t="s">
        <v>2345</v>
      </c>
      <c r="E980" s="84" t="s">
        <v>2346</v>
      </c>
      <c r="F980" s="85">
        <v>104433.8</v>
      </c>
      <c r="G980" s="85">
        <v>-16291.67</v>
      </c>
      <c r="H980" s="85">
        <v>88142.13</v>
      </c>
    </row>
    <row r="981" spans="1:8" x14ac:dyDescent="0.5">
      <c r="A981" s="82"/>
      <c r="B981" s="83">
        <v>100000446626</v>
      </c>
      <c r="C981" s="82">
        <v>36</v>
      </c>
      <c r="D981" s="84" t="s">
        <v>2345</v>
      </c>
      <c r="E981" s="84" t="s">
        <v>2346</v>
      </c>
      <c r="F981" s="85">
        <v>104433.8</v>
      </c>
      <c r="G981" s="85">
        <v>-16291.67</v>
      </c>
      <c r="H981" s="85">
        <v>88142.13</v>
      </c>
    </row>
    <row r="982" spans="1:8" x14ac:dyDescent="0.5">
      <c r="A982" s="82"/>
      <c r="B982" s="83">
        <v>100000446626</v>
      </c>
      <c r="C982" s="82">
        <v>37</v>
      </c>
      <c r="D982" s="84" t="s">
        <v>2345</v>
      </c>
      <c r="E982" s="84" t="s">
        <v>2346</v>
      </c>
      <c r="F982" s="85">
        <v>104433.8</v>
      </c>
      <c r="G982" s="85">
        <v>-16291.67</v>
      </c>
      <c r="H982" s="85">
        <v>88142.13</v>
      </c>
    </row>
    <row r="983" spans="1:8" x14ac:dyDescent="0.5">
      <c r="A983" s="82"/>
      <c r="B983" s="83">
        <v>100000446626</v>
      </c>
      <c r="C983" s="82">
        <v>38</v>
      </c>
      <c r="D983" s="84" t="s">
        <v>2345</v>
      </c>
      <c r="E983" s="84" t="s">
        <v>2346</v>
      </c>
      <c r="F983" s="85">
        <v>104433.8</v>
      </c>
      <c r="G983" s="85">
        <v>-16291.67</v>
      </c>
      <c r="H983" s="85">
        <v>88142.13</v>
      </c>
    </row>
    <row r="984" spans="1:8" x14ac:dyDescent="0.5">
      <c r="A984" s="82"/>
      <c r="B984" s="83">
        <v>100000446626</v>
      </c>
      <c r="C984" s="82">
        <v>39</v>
      </c>
      <c r="D984" s="84" t="s">
        <v>2345</v>
      </c>
      <c r="E984" s="84" t="s">
        <v>2346</v>
      </c>
      <c r="F984" s="85">
        <v>104433.8</v>
      </c>
      <c r="G984" s="85">
        <v>-16291.67</v>
      </c>
      <c r="H984" s="85">
        <v>88142.13</v>
      </c>
    </row>
    <row r="985" spans="1:8" x14ac:dyDescent="0.5">
      <c r="A985" s="82"/>
      <c r="B985" s="83">
        <v>100000446626</v>
      </c>
      <c r="C985" s="82">
        <v>40</v>
      </c>
      <c r="D985" s="84" t="s">
        <v>2345</v>
      </c>
      <c r="E985" s="84" t="s">
        <v>2346</v>
      </c>
      <c r="F985" s="85">
        <v>104433.8</v>
      </c>
      <c r="G985" s="85">
        <v>-16291.67</v>
      </c>
      <c r="H985" s="85">
        <v>88142.13</v>
      </c>
    </row>
    <row r="986" spans="1:8" x14ac:dyDescent="0.5">
      <c r="A986" s="82"/>
      <c r="B986" s="83">
        <v>100000446626</v>
      </c>
      <c r="C986" s="82">
        <v>41</v>
      </c>
      <c r="D986" s="84" t="s">
        <v>2345</v>
      </c>
      <c r="E986" s="84" t="s">
        <v>2346</v>
      </c>
      <c r="F986" s="85">
        <v>104433.8</v>
      </c>
      <c r="G986" s="85">
        <v>-16291.67</v>
      </c>
      <c r="H986" s="85">
        <v>88142.13</v>
      </c>
    </row>
    <row r="987" spans="1:8" x14ac:dyDescent="0.5">
      <c r="A987" s="82"/>
      <c r="B987" s="83">
        <v>100000446626</v>
      </c>
      <c r="C987" s="82">
        <v>42</v>
      </c>
      <c r="D987" s="84" t="s">
        <v>2345</v>
      </c>
      <c r="E987" s="84" t="s">
        <v>2346</v>
      </c>
      <c r="F987" s="85">
        <v>104433.8</v>
      </c>
      <c r="G987" s="85">
        <v>-16291.67</v>
      </c>
      <c r="H987" s="85">
        <v>88142.13</v>
      </c>
    </row>
    <row r="988" spans="1:8" x14ac:dyDescent="0.5">
      <c r="A988" s="82"/>
      <c r="B988" s="83">
        <v>100000446626</v>
      </c>
      <c r="C988" s="82">
        <v>43</v>
      </c>
      <c r="D988" s="84" t="s">
        <v>2345</v>
      </c>
      <c r="E988" s="84" t="s">
        <v>2346</v>
      </c>
      <c r="F988" s="85">
        <v>104433.8</v>
      </c>
      <c r="G988" s="85">
        <v>-16291.68</v>
      </c>
      <c r="H988" s="85">
        <v>88142.12</v>
      </c>
    </row>
    <row r="989" spans="1:8" x14ac:dyDescent="0.5">
      <c r="A989" s="82"/>
      <c r="B989" s="83">
        <v>100000446626</v>
      </c>
      <c r="C989" s="82">
        <v>44</v>
      </c>
      <c r="D989" s="84" t="s">
        <v>2345</v>
      </c>
      <c r="E989" s="84" t="s">
        <v>2346</v>
      </c>
      <c r="F989" s="85">
        <v>104433.8</v>
      </c>
      <c r="G989" s="85">
        <v>-16291.67</v>
      </c>
      <c r="H989" s="85">
        <v>88142.13</v>
      </c>
    </row>
    <row r="990" spans="1:8" x14ac:dyDescent="0.5">
      <c r="A990" s="82"/>
      <c r="B990" s="83">
        <v>100000446626</v>
      </c>
      <c r="C990" s="82">
        <v>45</v>
      </c>
      <c r="D990" s="84" t="s">
        <v>2345</v>
      </c>
      <c r="E990" s="84" t="s">
        <v>2346</v>
      </c>
      <c r="F990" s="85">
        <v>104433.8</v>
      </c>
      <c r="G990" s="85">
        <v>-16291.68</v>
      </c>
      <c r="H990" s="85">
        <v>88142.12</v>
      </c>
    </row>
    <row r="991" spans="1:8" x14ac:dyDescent="0.5">
      <c r="A991" s="82"/>
      <c r="B991" s="83">
        <v>100000446626</v>
      </c>
      <c r="C991" s="82">
        <v>46</v>
      </c>
      <c r="D991" s="84" t="s">
        <v>2345</v>
      </c>
      <c r="E991" s="84" t="s">
        <v>2346</v>
      </c>
      <c r="F991" s="85">
        <v>104433.8</v>
      </c>
      <c r="G991" s="85">
        <v>-16291.67</v>
      </c>
      <c r="H991" s="85">
        <v>88142.13</v>
      </c>
    </row>
    <row r="992" spans="1:8" x14ac:dyDescent="0.5">
      <c r="A992" s="82"/>
      <c r="B992" s="83">
        <v>100000446626</v>
      </c>
      <c r="C992" s="82">
        <v>47</v>
      </c>
      <c r="D992" s="84" t="s">
        <v>2345</v>
      </c>
      <c r="E992" s="84" t="s">
        <v>2346</v>
      </c>
      <c r="F992" s="85">
        <v>104433.8</v>
      </c>
      <c r="G992" s="85">
        <v>-16291.68</v>
      </c>
      <c r="H992" s="85">
        <v>88142.12</v>
      </c>
    </row>
    <row r="993" spans="1:8" x14ac:dyDescent="0.5">
      <c r="A993" s="82"/>
      <c r="B993" s="83">
        <v>100000446626</v>
      </c>
      <c r="C993" s="82">
        <v>48</v>
      </c>
      <c r="D993" s="84" t="s">
        <v>2345</v>
      </c>
      <c r="E993" s="84" t="s">
        <v>2346</v>
      </c>
      <c r="F993" s="85">
        <v>104433.8</v>
      </c>
      <c r="G993" s="85">
        <v>-16291.67</v>
      </c>
      <c r="H993" s="85">
        <v>88142.13</v>
      </c>
    </row>
    <row r="994" spans="1:8" x14ac:dyDescent="0.5">
      <c r="A994" s="82"/>
      <c r="B994" s="83">
        <v>100000446626</v>
      </c>
      <c r="C994" s="82">
        <v>49</v>
      </c>
      <c r="D994" s="84" t="s">
        <v>2345</v>
      </c>
      <c r="E994" s="84" t="s">
        <v>2346</v>
      </c>
      <c r="F994" s="85">
        <v>104433.8</v>
      </c>
      <c r="G994" s="85">
        <v>-16291.68</v>
      </c>
      <c r="H994" s="85">
        <v>88142.12</v>
      </c>
    </row>
    <row r="995" spans="1:8" x14ac:dyDescent="0.5">
      <c r="A995" s="82"/>
      <c r="B995" s="83">
        <v>100000446626</v>
      </c>
      <c r="C995" s="82">
        <v>50</v>
      </c>
      <c r="D995" s="84" t="s">
        <v>2345</v>
      </c>
      <c r="E995" s="84" t="s">
        <v>2346</v>
      </c>
      <c r="F995" s="85">
        <v>104433.8</v>
      </c>
      <c r="G995" s="85">
        <v>-16291.67</v>
      </c>
      <c r="H995" s="85">
        <v>88142.13</v>
      </c>
    </row>
    <row r="996" spans="1:8" x14ac:dyDescent="0.5">
      <c r="A996" s="82"/>
      <c r="B996" s="83">
        <v>100000446626</v>
      </c>
      <c r="C996" s="82">
        <v>51</v>
      </c>
      <c r="D996" s="84" t="s">
        <v>2345</v>
      </c>
      <c r="E996" s="84" t="s">
        <v>2346</v>
      </c>
      <c r="F996" s="85">
        <v>104433.8</v>
      </c>
      <c r="G996" s="85">
        <v>-16291.68</v>
      </c>
      <c r="H996" s="85">
        <v>88142.12</v>
      </c>
    </row>
    <row r="997" spans="1:8" x14ac:dyDescent="0.5">
      <c r="A997" s="82"/>
      <c r="B997" s="83">
        <v>100000446626</v>
      </c>
      <c r="C997" s="82">
        <v>52</v>
      </c>
      <c r="D997" s="84" t="s">
        <v>2345</v>
      </c>
      <c r="E997" s="84" t="s">
        <v>2346</v>
      </c>
      <c r="F997" s="85">
        <v>104433.8</v>
      </c>
      <c r="G997" s="85">
        <v>-16291.67</v>
      </c>
      <c r="H997" s="85">
        <v>88142.13</v>
      </c>
    </row>
    <row r="998" spans="1:8" x14ac:dyDescent="0.5">
      <c r="A998" s="82"/>
      <c r="B998" s="83">
        <v>100000446626</v>
      </c>
      <c r="C998" s="82">
        <v>53</v>
      </c>
      <c r="D998" s="84" t="s">
        <v>2345</v>
      </c>
      <c r="E998" s="84" t="s">
        <v>2346</v>
      </c>
      <c r="F998" s="85">
        <v>104433.8</v>
      </c>
      <c r="G998" s="85">
        <v>-16291.68</v>
      </c>
      <c r="H998" s="85">
        <v>88142.12</v>
      </c>
    </row>
    <row r="999" spans="1:8" x14ac:dyDescent="0.5">
      <c r="A999" s="82"/>
      <c r="B999" s="83">
        <v>100000446626</v>
      </c>
      <c r="C999" s="82">
        <v>54</v>
      </c>
      <c r="D999" s="84" t="s">
        <v>2345</v>
      </c>
      <c r="E999" s="84" t="s">
        <v>2346</v>
      </c>
      <c r="F999" s="85">
        <v>104433.8</v>
      </c>
      <c r="G999" s="85">
        <v>-16291.67</v>
      </c>
      <c r="H999" s="85">
        <v>88142.13</v>
      </c>
    </row>
    <row r="1000" spans="1:8" x14ac:dyDescent="0.5">
      <c r="A1000" s="82"/>
      <c r="B1000" s="83">
        <v>100000446626</v>
      </c>
      <c r="C1000" s="82">
        <v>55</v>
      </c>
      <c r="D1000" s="84" t="s">
        <v>2345</v>
      </c>
      <c r="E1000" s="84" t="s">
        <v>2346</v>
      </c>
      <c r="F1000" s="85">
        <v>104433.8</v>
      </c>
      <c r="G1000" s="85">
        <v>-16291.68</v>
      </c>
      <c r="H1000" s="85">
        <v>88142.12</v>
      </c>
    </row>
    <row r="1001" spans="1:8" x14ac:dyDescent="0.5">
      <c r="A1001" s="82"/>
      <c r="B1001" s="83">
        <v>100000446626</v>
      </c>
      <c r="C1001" s="82">
        <v>56</v>
      </c>
      <c r="D1001" s="84" t="s">
        <v>2345</v>
      </c>
      <c r="E1001" s="84" t="s">
        <v>2346</v>
      </c>
      <c r="F1001" s="85">
        <v>104433.8</v>
      </c>
      <c r="G1001" s="85">
        <v>-16291.67</v>
      </c>
      <c r="H1001" s="85">
        <v>88142.13</v>
      </c>
    </row>
    <row r="1002" spans="1:8" x14ac:dyDescent="0.5">
      <c r="A1002" s="82"/>
      <c r="B1002" s="83">
        <v>100000446626</v>
      </c>
      <c r="C1002" s="82">
        <v>57</v>
      </c>
      <c r="D1002" s="84" t="s">
        <v>2345</v>
      </c>
      <c r="E1002" s="84" t="s">
        <v>2346</v>
      </c>
      <c r="F1002" s="85">
        <v>104433.8</v>
      </c>
      <c r="G1002" s="85">
        <v>-16291.68</v>
      </c>
      <c r="H1002" s="85">
        <v>88142.12</v>
      </c>
    </row>
    <row r="1003" spans="1:8" x14ac:dyDescent="0.5">
      <c r="A1003" s="82"/>
      <c r="B1003" s="83">
        <v>100000446626</v>
      </c>
      <c r="C1003" s="82">
        <v>58</v>
      </c>
      <c r="D1003" s="84" t="s">
        <v>2345</v>
      </c>
      <c r="E1003" s="84" t="s">
        <v>2346</v>
      </c>
      <c r="F1003" s="85">
        <v>104433.8</v>
      </c>
      <c r="G1003" s="85">
        <v>-16291.67</v>
      </c>
      <c r="H1003" s="85">
        <v>88142.13</v>
      </c>
    </row>
    <row r="1004" spans="1:8" x14ac:dyDescent="0.5">
      <c r="A1004" s="82"/>
      <c r="B1004" s="83">
        <v>100000446626</v>
      </c>
      <c r="C1004" s="82">
        <v>59</v>
      </c>
      <c r="D1004" s="84" t="s">
        <v>2345</v>
      </c>
      <c r="E1004" s="84" t="s">
        <v>2346</v>
      </c>
      <c r="F1004" s="85">
        <v>104433.8</v>
      </c>
      <c r="G1004" s="85">
        <v>-16291.68</v>
      </c>
      <c r="H1004" s="85">
        <v>88142.12</v>
      </c>
    </row>
    <row r="1005" spans="1:8" x14ac:dyDescent="0.5">
      <c r="A1005" s="82"/>
      <c r="B1005" s="83">
        <v>100000446626</v>
      </c>
      <c r="C1005" s="82">
        <v>60</v>
      </c>
      <c r="D1005" s="84" t="s">
        <v>2345</v>
      </c>
      <c r="E1005" s="84" t="s">
        <v>2346</v>
      </c>
      <c r="F1005" s="85">
        <v>104433.8</v>
      </c>
      <c r="G1005" s="85">
        <v>-16291.67</v>
      </c>
      <c r="H1005" s="85">
        <v>88142.13</v>
      </c>
    </row>
    <row r="1006" spans="1:8" x14ac:dyDescent="0.5">
      <c r="A1006" s="82"/>
      <c r="B1006" s="83">
        <v>100000446626</v>
      </c>
      <c r="C1006" s="82">
        <v>61</v>
      </c>
      <c r="D1006" s="84" t="s">
        <v>2345</v>
      </c>
      <c r="E1006" s="84" t="s">
        <v>2346</v>
      </c>
      <c r="F1006" s="85">
        <v>104433.8</v>
      </c>
      <c r="G1006" s="85">
        <v>-16291.68</v>
      </c>
      <c r="H1006" s="85">
        <v>88142.12</v>
      </c>
    </row>
    <row r="1007" spans="1:8" x14ac:dyDescent="0.5">
      <c r="A1007" s="82"/>
      <c r="B1007" s="83">
        <v>100000446626</v>
      </c>
      <c r="C1007" s="82">
        <v>62</v>
      </c>
      <c r="D1007" s="84" t="s">
        <v>2345</v>
      </c>
      <c r="E1007" s="84" t="s">
        <v>2346</v>
      </c>
      <c r="F1007" s="85">
        <v>104433.8</v>
      </c>
      <c r="G1007" s="85">
        <v>-16291.67</v>
      </c>
      <c r="H1007" s="85">
        <v>88142.13</v>
      </c>
    </row>
    <row r="1008" spans="1:8" x14ac:dyDescent="0.5">
      <c r="A1008" s="82"/>
      <c r="B1008" s="83">
        <v>100000446626</v>
      </c>
      <c r="C1008" s="82">
        <v>63</v>
      </c>
      <c r="D1008" s="84" t="s">
        <v>2345</v>
      </c>
      <c r="E1008" s="84" t="s">
        <v>2346</v>
      </c>
      <c r="F1008" s="85">
        <v>104433.8</v>
      </c>
      <c r="G1008" s="85">
        <v>-16291.68</v>
      </c>
      <c r="H1008" s="85">
        <v>88142.12</v>
      </c>
    </row>
    <row r="1009" spans="1:8" x14ac:dyDescent="0.5">
      <c r="A1009" s="82"/>
      <c r="B1009" s="83">
        <v>100000446626</v>
      </c>
      <c r="C1009" s="82">
        <v>64</v>
      </c>
      <c r="D1009" s="84" t="s">
        <v>2345</v>
      </c>
      <c r="E1009" s="84" t="s">
        <v>2346</v>
      </c>
      <c r="F1009" s="85">
        <v>104433.8</v>
      </c>
      <c r="G1009" s="85">
        <v>-16291.67</v>
      </c>
      <c r="H1009" s="85">
        <v>88142.13</v>
      </c>
    </row>
    <row r="1010" spans="1:8" x14ac:dyDescent="0.5">
      <c r="A1010" s="82"/>
      <c r="B1010" s="83">
        <v>100000446626</v>
      </c>
      <c r="C1010" s="82">
        <v>65</v>
      </c>
      <c r="D1010" s="84" t="s">
        <v>2345</v>
      </c>
      <c r="E1010" s="84" t="s">
        <v>2346</v>
      </c>
      <c r="F1010" s="85">
        <v>104433.8</v>
      </c>
      <c r="G1010" s="85">
        <v>-16291.68</v>
      </c>
      <c r="H1010" s="85">
        <v>88142.12</v>
      </c>
    </row>
    <row r="1011" spans="1:8" x14ac:dyDescent="0.5">
      <c r="A1011" s="82"/>
      <c r="B1011" s="83">
        <v>100000446626</v>
      </c>
      <c r="C1011" s="82">
        <v>66</v>
      </c>
      <c r="D1011" s="84" t="s">
        <v>2345</v>
      </c>
      <c r="E1011" s="84" t="s">
        <v>2346</v>
      </c>
      <c r="F1011" s="85">
        <v>104433.8</v>
      </c>
      <c r="G1011" s="85">
        <v>-16291.67</v>
      </c>
      <c r="H1011" s="85">
        <v>88142.13</v>
      </c>
    </row>
    <row r="1012" spans="1:8" x14ac:dyDescent="0.5">
      <c r="A1012" s="82"/>
      <c r="B1012" s="83">
        <v>100000446626</v>
      </c>
      <c r="C1012" s="82">
        <v>67</v>
      </c>
      <c r="D1012" s="84" t="s">
        <v>2345</v>
      </c>
      <c r="E1012" s="84" t="s">
        <v>2346</v>
      </c>
      <c r="F1012" s="85">
        <v>104433.8</v>
      </c>
      <c r="G1012" s="85">
        <v>-16291.68</v>
      </c>
      <c r="H1012" s="85">
        <v>88142.12</v>
      </c>
    </row>
    <row r="1013" spans="1:8" x14ac:dyDescent="0.5">
      <c r="A1013" s="82"/>
      <c r="B1013" s="83">
        <v>100000446626</v>
      </c>
      <c r="C1013" s="82">
        <v>68</v>
      </c>
      <c r="D1013" s="84" t="s">
        <v>2345</v>
      </c>
      <c r="E1013" s="84" t="s">
        <v>2346</v>
      </c>
      <c r="F1013" s="85">
        <v>104433.8</v>
      </c>
      <c r="G1013" s="85">
        <v>-16291.67</v>
      </c>
      <c r="H1013" s="85">
        <v>88142.13</v>
      </c>
    </row>
    <row r="1014" spans="1:8" x14ac:dyDescent="0.5">
      <c r="A1014" s="82"/>
      <c r="B1014" s="83">
        <v>100000446626</v>
      </c>
      <c r="C1014" s="82">
        <v>69</v>
      </c>
      <c r="D1014" s="84" t="s">
        <v>2345</v>
      </c>
      <c r="E1014" s="84" t="s">
        <v>2346</v>
      </c>
      <c r="F1014" s="85">
        <v>104433.8</v>
      </c>
      <c r="G1014" s="85">
        <v>-16291.68</v>
      </c>
      <c r="H1014" s="85">
        <v>88142.12</v>
      </c>
    </row>
    <row r="1015" spans="1:8" x14ac:dyDescent="0.5">
      <c r="A1015" s="82"/>
      <c r="B1015" s="83">
        <v>100000446626</v>
      </c>
      <c r="C1015" s="82">
        <v>70</v>
      </c>
      <c r="D1015" s="84" t="s">
        <v>2345</v>
      </c>
      <c r="E1015" s="84" t="s">
        <v>2346</v>
      </c>
      <c r="F1015" s="85">
        <v>104433.8</v>
      </c>
      <c r="G1015" s="85">
        <v>-16291.67</v>
      </c>
      <c r="H1015" s="85">
        <v>88142.13</v>
      </c>
    </row>
    <row r="1016" spans="1:8" x14ac:dyDescent="0.5">
      <c r="A1016" s="82"/>
      <c r="B1016" s="83">
        <v>100000446626</v>
      </c>
      <c r="C1016" s="82">
        <v>71</v>
      </c>
      <c r="D1016" s="84" t="s">
        <v>2345</v>
      </c>
      <c r="E1016" s="84" t="s">
        <v>2346</v>
      </c>
      <c r="F1016" s="85">
        <v>104433.8</v>
      </c>
      <c r="G1016" s="85">
        <v>-16291.68</v>
      </c>
      <c r="H1016" s="85">
        <v>88142.12</v>
      </c>
    </row>
    <row r="1017" spans="1:8" x14ac:dyDescent="0.5">
      <c r="A1017" s="82"/>
      <c r="B1017" s="83">
        <v>100000446626</v>
      </c>
      <c r="C1017" s="82">
        <v>72</v>
      </c>
      <c r="D1017" s="84" t="s">
        <v>2345</v>
      </c>
      <c r="E1017" s="84" t="s">
        <v>2346</v>
      </c>
      <c r="F1017" s="85">
        <v>104433.8</v>
      </c>
      <c r="G1017" s="85">
        <v>-16291.67</v>
      </c>
      <c r="H1017" s="85">
        <v>88142.13</v>
      </c>
    </row>
    <row r="1018" spans="1:8" x14ac:dyDescent="0.5">
      <c r="A1018" s="82"/>
      <c r="B1018" s="83">
        <v>100000446626</v>
      </c>
      <c r="C1018" s="82">
        <v>73</v>
      </c>
      <c r="D1018" s="84" t="s">
        <v>2345</v>
      </c>
      <c r="E1018" s="84" t="s">
        <v>2346</v>
      </c>
      <c r="F1018" s="85">
        <v>104433.8</v>
      </c>
      <c r="G1018" s="85">
        <v>-16291.68</v>
      </c>
      <c r="H1018" s="85">
        <v>88142.12</v>
      </c>
    </row>
    <row r="1019" spans="1:8" x14ac:dyDescent="0.5">
      <c r="A1019" s="82"/>
      <c r="B1019" s="83">
        <v>100000446626</v>
      </c>
      <c r="C1019" s="82">
        <v>74</v>
      </c>
      <c r="D1019" s="84" t="s">
        <v>2345</v>
      </c>
      <c r="E1019" s="84" t="s">
        <v>2346</v>
      </c>
      <c r="F1019" s="85">
        <v>104433.8</v>
      </c>
      <c r="G1019" s="85">
        <v>-16291.67</v>
      </c>
      <c r="H1019" s="85">
        <v>88142.13</v>
      </c>
    </row>
    <row r="1020" spans="1:8" x14ac:dyDescent="0.5">
      <c r="A1020" s="82">
        <v>4</v>
      </c>
      <c r="B1020" s="83">
        <v>100000560204</v>
      </c>
      <c r="C1020" s="82">
        <v>0</v>
      </c>
      <c r="D1020" s="84" t="s">
        <v>2327</v>
      </c>
      <c r="E1020" s="84" t="s">
        <v>2347</v>
      </c>
      <c r="F1020" s="85">
        <v>69229.820000000007</v>
      </c>
      <c r="G1020" s="85">
        <v>-2761.63</v>
      </c>
      <c r="H1020" s="85">
        <v>66468.19</v>
      </c>
    </row>
    <row r="1021" spans="1:8" x14ac:dyDescent="0.5">
      <c r="A1021" s="82">
        <v>5</v>
      </c>
      <c r="B1021" s="83">
        <v>100000560205</v>
      </c>
      <c r="C1021" s="82">
        <v>0</v>
      </c>
      <c r="D1021" s="84" t="s">
        <v>2327</v>
      </c>
      <c r="E1021" s="84" t="s">
        <v>2347</v>
      </c>
      <c r="F1021" s="85">
        <v>69229.820000000007</v>
      </c>
      <c r="G1021" s="85">
        <v>-2761.63</v>
      </c>
      <c r="H1021" s="85">
        <v>66468.19</v>
      </c>
    </row>
    <row r="1022" spans="1:8" x14ac:dyDescent="0.5">
      <c r="A1022" s="82">
        <v>6</v>
      </c>
      <c r="B1022" s="83">
        <v>100000560206</v>
      </c>
      <c r="C1022" s="82">
        <v>0</v>
      </c>
      <c r="D1022" s="84" t="s">
        <v>2327</v>
      </c>
      <c r="E1022" s="84" t="s">
        <v>2347</v>
      </c>
      <c r="F1022" s="85">
        <v>69229.820000000007</v>
      </c>
      <c r="G1022" s="85">
        <v>-2761.63</v>
      </c>
      <c r="H1022" s="85">
        <v>66468.19</v>
      </c>
    </row>
    <row r="1023" spans="1:8" x14ac:dyDescent="0.5">
      <c r="A1023" s="82">
        <v>7</v>
      </c>
      <c r="B1023" s="83">
        <v>100000560207</v>
      </c>
      <c r="C1023" s="82">
        <v>0</v>
      </c>
      <c r="D1023" s="84" t="s">
        <v>2327</v>
      </c>
      <c r="E1023" s="84" t="s">
        <v>2347</v>
      </c>
      <c r="F1023" s="85">
        <v>69229.820000000007</v>
      </c>
      <c r="G1023" s="85">
        <v>-2761.63</v>
      </c>
      <c r="H1023" s="85">
        <v>66468.19</v>
      </c>
    </row>
    <row r="1024" spans="1:8" x14ac:dyDescent="0.5">
      <c r="A1024" s="82">
        <v>8</v>
      </c>
      <c r="B1024" s="83">
        <v>100000560208</v>
      </c>
      <c r="C1024" s="82">
        <v>0</v>
      </c>
      <c r="D1024" s="84" t="s">
        <v>2327</v>
      </c>
      <c r="E1024" s="84" t="s">
        <v>2347</v>
      </c>
      <c r="F1024" s="85">
        <v>69229.820000000007</v>
      </c>
      <c r="G1024" s="85">
        <v>-2761.63</v>
      </c>
      <c r="H1024" s="85">
        <v>66468.19</v>
      </c>
    </row>
    <row r="1025" spans="1:8" x14ac:dyDescent="0.5">
      <c r="A1025" s="82">
        <v>9</v>
      </c>
      <c r="B1025" s="83">
        <v>100000560209</v>
      </c>
      <c r="C1025" s="82">
        <v>0</v>
      </c>
      <c r="D1025" s="84" t="s">
        <v>2327</v>
      </c>
      <c r="E1025" s="84" t="s">
        <v>2347</v>
      </c>
      <c r="F1025" s="85">
        <v>69229.820000000007</v>
      </c>
      <c r="G1025" s="85">
        <v>-2761.63</v>
      </c>
      <c r="H1025" s="85">
        <v>66468.19</v>
      </c>
    </row>
    <row r="1026" spans="1:8" x14ac:dyDescent="0.5">
      <c r="A1026" s="82">
        <v>10</v>
      </c>
      <c r="B1026" s="83">
        <v>100000560210</v>
      </c>
      <c r="C1026" s="82">
        <v>0</v>
      </c>
      <c r="D1026" s="84" t="s">
        <v>2327</v>
      </c>
      <c r="E1026" s="84" t="s">
        <v>2347</v>
      </c>
      <c r="F1026" s="85">
        <v>69229.820000000007</v>
      </c>
      <c r="G1026" s="85">
        <v>-2761.63</v>
      </c>
      <c r="H1026" s="85">
        <v>66468.19</v>
      </c>
    </row>
    <row r="1027" spans="1:8" x14ac:dyDescent="0.5">
      <c r="A1027" s="82">
        <v>11</v>
      </c>
      <c r="B1027" s="83">
        <v>100000560211</v>
      </c>
      <c r="C1027" s="82">
        <v>0</v>
      </c>
      <c r="D1027" s="84" t="s">
        <v>2327</v>
      </c>
      <c r="E1027" s="84" t="s">
        <v>2347</v>
      </c>
      <c r="F1027" s="85">
        <v>69229.820000000007</v>
      </c>
      <c r="G1027" s="85">
        <v>-2761.63</v>
      </c>
      <c r="H1027" s="85">
        <v>66468.19</v>
      </c>
    </row>
    <row r="1028" spans="1:8" x14ac:dyDescent="0.5">
      <c r="A1028" s="82">
        <v>12</v>
      </c>
      <c r="B1028" s="83">
        <v>100000560212</v>
      </c>
      <c r="C1028" s="82">
        <v>0</v>
      </c>
      <c r="D1028" s="84" t="s">
        <v>2327</v>
      </c>
      <c r="E1028" s="84" t="s">
        <v>2347</v>
      </c>
      <c r="F1028" s="85">
        <v>69229.820000000007</v>
      </c>
      <c r="G1028" s="85">
        <v>-2761.63</v>
      </c>
      <c r="H1028" s="85">
        <v>66468.19</v>
      </c>
    </row>
    <row r="1029" spans="1:8" x14ac:dyDescent="0.5">
      <c r="A1029" s="82">
        <v>13</v>
      </c>
      <c r="B1029" s="83">
        <v>100000560213</v>
      </c>
      <c r="C1029" s="82">
        <v>0</v>
      </c>
      <c r="D1029" s="84" t="s">
        <v>2327</v>
      </c>
      <c r="E1029" s="84" t="s">
        <v>2347</v>
      </c>
      <c r="F1029" s="85">
        <v>69229.820000000007</v>
      </c>
      <c r="G1029" s="85">
        <v>-2761.63</v>
      </c>
      <c r="H1029" s="85">
        <v>66468.19</v>
      </c>
    </row>
    <row r="1030" spans="1:8" x14ac:dyDescent="0.5">
      <c r="A1030" s="82">
        <v>14</v>
      </c>
      <c r="B1030" s="83">
        <v>100000560214</v>
      </c>
      <c r="C1030" s="82">
        <v>0</v>
      </c>
      <c r="D1030" s="84" t="s">
        <v>2327</v>
      </c>
      <c r="E1030" s="84" t="s">
        <v>2347</v>
      </c>
      <c r="F1030" s="85">
        <v>69229.820000000007</v>
      </c>
      <c r="G1030" s="85">
        <v>-2761.63</v>
      </c>
      <c r="H1030" s="85">
        <v>66468.19</v>
      </c>
    </row>
    <row r="1031" spans="1:8" x14ac:dyDescent="0.5">
      <c r="A1031" s="82">
        <v>15</v>
      </c>
      <c r="B1031" s="83">
        <v>100000560215</v>
      </c>
      <c r="C1031" s="82">
        <v>0</v>
      </c>
      <c r="D1031" s="84" t="s">
        <v>2327</v>
      </c>
      <c r="E1031" s="84" t="s">
        <v>2347</v>
      </c>
      <c r="F1031" s="85">
        <v>69229.820000000007</v>
      </c>
      <c r="G1031" s="85">
        <v>-2761.63</v>
      </c>
      <c r="H1031" s="85">
        <v>66468.19</v>
      </c>
    </row>
    <row r="1032" spans="1:8" x14ac:dyDescent="0.5">
      <c r="A1032" s="82">
        <v>16</v>
      </c>
      <c r="B1032" s="83">
        <v>100000560240</v>
      </c>
      <c r="C1032" s="82">
        <v>0</v>
      </c>
      <c r="D1032" s="84" t="s">
        <v>2327</v>
      </c>
      <c r="E1032" s="84" t="s">
        <v>2348</v>
      </c>
      <c r="F1032" s="85">
        <v>29840.44</v>
      </c>
      <c r="G1032" s="85">
        <v>-1190.3599999999999</v>
      </c>
      <c r="H1032" s="85">
        <v>28650.080000000002</v>
      </c>
    </row>
    <row r="1033" spans="1:8" x14ac:dyDescent="0.5">
      <c r="A1033" s="82">
        <v>17</v>
      </c>
      <c r="B1033" s="83">
        <v>100000560241</v>
      </c>
      <c r="C1033" s="82">
        <v>0</v>
      </c>
      <c r="D1033" s="84" t="s">
        <v>2327</v>
      </c>
      <c r="E1033" s="84" t="s">
        <v>2348</v>
      </c>
      <c r="F1033" s="85">
        <v>29840.44</v>
      </c>
      <c r="G1033" s="85">
        <v>-1190.3599999999999</v>
      </c>
      <c r="H1033" s="85">
        <v>28650.080000000002</v>
      </c>
    </row>
    <row r="1034" spans="1:8" x14ac:dyDescent="0.5">
      <c r="A1034" s="82">
        <v>18</v>
      </c>
      <c r="B1034" s="83">
        <v>100000560242</v>
      </c>
      <c r="C1034" s="82">
        <v>0</v>
      </c>
      <c r="D1034" s="84" t="s">
        <v>2327</v>
      </c>
      <c r="E1034" s="84" t="s">
        <v>2348</v>
      </c>
      <c r="F1034" s="85">
        <v>29840.44</v>
      </c>
      <c r="G1034" s="85">
        <v>-1190.3599999999999</v>
      </c>
      <c r="H1034" s="85">
        <v>28650.080000000002</v>
      </c>
    </row>
    <row r="1035" spans="1:8" x14ac:dyDescent="0.5">
      <c r="A1035" s="82">
        <v>19</v>
      </c>
      <c r="B1035" s="83">
        <v>100000560243</v>
      </c>
      <c r="C1035" s="82">
        <v>0</v>
      </c>
      <c r="D1035" s="84" t="s">
        <v>2327</v>
      </c>
      <c r="E1035" s="84" t="s">
        <v>2348</v>
      </c>
      <c r="F1035" s="85">
        <v>29840.44</v>
      </c>
      <c r="G1035" s="85">
        <v>-1190.3599999999999</v>
      </c>
      <c r="H1035" s="85">
        <v>28650.080000000002</v>
      </c>
    </row>
    <row r="1036" spans="1:8" x14ac:dyDescent="0.5">
      <c r="A1036" s="82">
        <v>20</v>
      </c>
      <c r="B1036" s="83">
        <v>100000560244</v>
      </c>
      <c r="C1036" s="82">
        <v>0</v>
      </c>
      <c r="D1036" s="84" t="s">
        <v>2327</v>
      </c>
      <c r="E1036" s="84" t="s">
        <v>2348</v>
      </c>
      <c r="F1036" s="85">
        <v>29840.44</v>
      </c>
      <c r="G1036" s="85">
        <v>-1190.3599999999999</v>
      </c>
      <c r="H1036" s="85">
        <v>28650.080000000002</v>
      </c>
    </row>
    <row r="1037" spans="1:8" x14ac:dyDescent="0.5">
      <c r="A1037" s="82">
        <v>21</v>
      </c>
      <c r="B1037" s="83">
        <v>100000560245</v>
      </c>
      <c r="C1037" s="82">
        <v>0</v>
      </c>
      <c r="D1037" s="84" t="s">
        <v>2327</v>
      </c>
      <c r="E1037" s="84" t="s">
        <v>2348</v>
      </c>
      <c r="F1037" s="85">
        <v>29840.44</v>
      </c>
      <c r="G1037" s="85">
        <v>-1190.3599999999999</v>
      </c>
      <c r="H1037" s="85">
        <v>28650.080000000002</v>
      </c>
    </row>
    <row r="1038" spans="1:8" x14ac:dyDescent="0.5">
      <c r="A1038" s="82">
        <v>22</v>
      </c>
      <c r="B1038" s="83">
        <v>100000560246</v>
      </c>
      <c r="C1038" s="82">
        <v>0</v>
      </c>
      <c r="D1038" s="84" t="s">
        <v>2327</v>
      </c>
      <c r="E1038" s="84" t="s">
        <v>2348</v>
      </c>
      <c r="F1038" s="85">
        <v>29840.44</v>
      </c>
      <c r="G1038" s="85">
        <v>-1190.3599999999999</v>
      </c>
      <c r="H1038" s="85">
        <v>28650.080000000002</v>
      </c>
    </row>
    <row r="1039" spans="1:8" x14ac:dyDescent="0.5">
      <c r="A1039" s="82">
        <v>23</v>
      </c>
      <c r="B1039" s="83">
        <v>100000560247</v>
      </c>
      <c r="C1039" s="82">
        <v>0</v>
      </c>
      <c r="D1039" s="84" t="s">
        <v>2327</v>
      </c>
      <c r="E1039" s="84" t="s">
        <v>2348</v>
      </c>
      <c r="F1039" s="85">
        <v>29840.44</v>
      </c>
      <c r="G1039" s="85">
        <v>-1190.3599999999999</v>
      </c>
      <c r="H1039" s="85">
        <v>28650.080000000002</v>
      </c>
    </row>
    <row r="1040" spans="1:8" x14ac:dyDescent="0.5">
      <c r="A1040" s="82">
        <v>24</v>
      </c>
      <c r="B1040" s="83">
        <v>100000560248</v>
      </c>
      <c r="C1040" s="82">
        <v>0</v>
      </c>
      <c r="D1040" s="84" t="s">
        <v>2327</v>
      </c>
      <c r="E1040" s="84" t="s">
        <v>2348</v>
      </c>
      <c r="F1040" s="85">
        <v>29840.44</v>
      </c>
      <c r="G1040" s="85">
        <v>-1190.3599999999999</v>
      </c>
      <c r="H1040" s="85">
        <v>28650.080000000002</v>
      </c>
    </row>
    <row r="1041" spans="1:8" x14ac:dyDescent="0.5">
      <c r="A1041" s="82">
        <v>25</v>
      </c>
      <c r="B1041" s="83">
        <v>100000560249</v>
      </c>
      <c r="C1041" s="82">
        <v>0</v>
      </c>
      <c r="D1041" s="84" t="s">
        <v>2327</v>
      </c>
      <c r="E1041" s="84" t="s">
        <v>2348</v>
      </c>
      <c r="F1041" s="85">
        <v>29840.44</v>
      </c>
      <c r="G1041" s="85">
        <v>-1190.3599999999999</v>
      </c>
      <c r="H1041" s="85">
        <v>28650.080000000002</v>
      </c>
    </row>
    <row r="1042" spans="1:8" x14ac:dyDescent="0.5">
      <c r="A1042" s="82">
        <v>26</v>
      </c>
      <c r="B1042" s="83">
        <v>100000560250</v>
      </c>
      <c r="C1042" s="82">
        <v>0</v>
      </c>
      <c r="D1042" s="84" t="s">
        <v>2327</v>
      </c>
      <c r="E1042" s="84" t="s">
        <v>2348</v>
      </c>
      <c r="F1042" s="85">
        <v>29840.44</v>
      </c>
      <c r="G1042" s="85">
        <v>-1190.3599999999999</v>
      </c>
      <c r="H1042" s="85">
        <v>28650.080000000002</v>
      </c>
    </row>
    <row r="1043" spans="1:8" x14ac:dyDescent="0.5">
      <c r="A1043" s="82">
        <v>27</v>
      </c>
      <c r="B1043" s="83">
        <v>100000560251</v>
      </c>
      <c r="C1043" s="82">
        <v>0</v>
      </c>
      <c r="D1043" s="84" t="s">
        <v>2327</v>
      </c>
      <c r="E1043" s="84" t="s">
        <v>2348</v>
      </c>
      <c r="F1043" s="85">
        <v>29840.44</v>
      </c>
      <c r="G1043" s="85">
        <v>-1190.3599999999999</v>
      </c>
      <c r="H1043" s="85">
        <v>28650.080000000002</v>
      </c>
    </row>
    <row r="1044" spans="1:8" x14ac:dyDescent="0.5">
      <c r="A1044" s="82">
        <v>28</v>
      </c>
      <c r="B1044" s="83">
        <v>100000560252</v>
      </c>
      <c r="C1044" s="82">
        <v>0</v>
      </c>
      <c r="D1044" s="84" t="s">
        <v>2327</v>
      </c>
      <c r="E1044" s="84" t="s">
        <v>2348</v>
      </c>
      <c r="F1044" s="85">
        <v>29840.44</v>
      </c>
      <c r="G1044" s="85">
        <v>-1190.3599999999999</v>
      </c>
      <c r="H1044" s="85">
        <v>28650.080000000002</v>
      </c>
    </row>
    <row r="1045" spans="1:8" x14ac:dyDescent="0.5">
      <c r="A1045" s="82">
        <v>29</v>
      </c>
      <c r="B1045" s="83">
        <v>100000560253</v>
      </c>
      <c r="C1045" s="82">
        <v>0</v>
      </c>
      <c r="D1045" s="84" t="s">
        <v>2327</v>
      </c>
      <c r="E1045" s="84" t="s">
        <v>2348</v>
      </c>
      <c r="F1045" s="85">
        <v>29840.44</v>
      </c>
      <c r="G1045" s="85">
        <v>-1190.3599999999999</v>
      </c>
      <c r="H1045" s="85">
        <v>28650.080000000002</v>
      </c>
    </row>
    <row r="1046" spans="1:8" x14ac:dyDescent="0.5">
      <c r="A1046" s="82">
        <v>30</v>
      </c>
      <c r="B1046" s="83">
        <v>100000560254</v>
      </c>
      <c r="C1046" s="82">
        <v>0</v>
      </c>
      <c r="D1046" s="84" t="s">
        <v>2327</v>
      </c>
      <c r="E1046" s="84" t="s">
        <v>2348</v>
      </c>
      <c r="F1046" s="85">
        <v>29840.44</v>
      </c>
      <c r="G1046" s="85">
        <v>-1190.3599999999999</v>
      </c>
      <c r="H1046" s="85">
        <v>28650.080000000002</v>
      </c>
    </row>
    <row r="1047" spans="1:8" x14ac:dyDescent="0.5">
      <c r="A1047" s="82">
        <v>31</v>
      </c>
      <c r="B1047" s="83">
        <v>100000560255</v>
      </c>
      <c r="C1047" s="82">
        <v>0</v>
      </c>
      <c r="D1047" s="84" t="s">
        <v>2327</v>
      </c>
      <c r="E1047" s="84" t="s">
        <v>2348</v>
      </c>
      <c r="F1047" s="85">
        <v>29840.44</v>
      </c>
      <c r="G1047" s="85">
        <v>-1190.3599999999999</v>
      </c>
      <c r="H1047" s="85">
        <v>28650.080000000002</v>
      </c>
    </row>
    <row r="1048" spans="1:8" x14ac:dyDescent="0.5">
      <c r="A1048" s="82">
        <v>32</v>
      </c>
      <c r="B1048" s="83">
        <v>100000560256</v>
      </c>
      <c r="C1048" s="82">
        <v>0</v>
      </c>
      <c r="D1048" s="84" t="s">
        <v>2327</v>
      </c>
      <c r="E1048" s="84" t="s">
        <v>2348</v>
      </c>
      <c r="F1048" s="85">
        <v>29840.44</v>
      </c>
      <c r="G1048" s="85">
        <v>-1190.3599999999999</v>
      </c>
      <c r="H1048" s="85">
        <v>28650.080000000002</v>
      </c>
    </row>
    <row r="1049" spans="1:8" x14ac:dyDescent="0.5">
      <c r="A1049" s="82">
        <v>33</v>
      </c>
      <c r="B1049" s="83">
        <v>100000560257</v>
      </c>
      <c r="C1049" s="82">
        <v>0</v>
      </c>
      <c r="D1049" s="84" t="s">
        <v>2327</v>
      </c>
      <c r="E1049" s="84" t="s">
        <v>2348</v>
      </c>
      <c r="F1049" s="85">
        <v>29840.44</v>
      </c>
      <c r="G1049" s="85">
        <v>-1190.3599999999999</v>
      </c>
      <c r="H1049" s="85">
        <v>28650.080000000002</v>
      </c>
    </row>
    <row r="1050" spans="1:8" x14ac:dyDescent="0.5">
      <c r="A1050" s="82">
        <v>34</v>
      </c>
      <c r="B1050" s="83">
        <v>100000560258</v>
      </c>
      <c r="C1050" s="82">
        <v>0</v>
      </c>
      <c r="D1050" s="84" t="s">
        <v>2327</v>
      </c>
      <c r="E1050" s="84" t="s">
        <v>2348</v>
      </c>
      <c r="F1050" s="85">
        <v>29840.44</v>
      </c>
      <c r="G1050" s="85">
        <v>-1190.3599999999999</v>
      </c>
      <c r="H1050" s="85">
        <v>28650.080000000002</v>
      </c>
    </row>
    <row r="1051" spans="1:8" x14ac:dyDescent="0.5">
      <c r="A1051" s="82">
        <v>35</v>
      </c>
      <c r="B1051" s="83">
        <v>100000560259</v>
      </c>
      <c r="C1051" s="82">
        <v>0</v>
      </c>
      <c r="D1051" s="84" t="s">
        <v>2327</v>
      </c>
      <c r="E1051" s="84" t="s">
        <v>2348</v>
      </c>
      <c r="F1051" s="85">
        <v>29840.44</v>
      </c>
      <c r="G1051" s="85">
        <v>-1190.3599999999999</v>
      </c>
      <c r="H1051" s="85">
        <v>28650.080000000002</v>
      </c>
    </row>
    <row r="1052" spans="1:8" x14ac:dyDescent="0.5">
      <c r="A1052" s="82">
        <v>36</v>
      </c>
      <c r="B1052" s="83">
        <v>100000560260</v>
      </c>
      <c r="C1052" s="82">
        <v>0</v>
      </c>
      <c r="D1052" s="84" t="s">
        <v>2327</v>
      </c>
      <c r="E1052" s="84" t="s">
        <v>2348</v>
      </c>
      <c r="F1052" s="85">
        <v>29840.44</v>
      </c>
      <c r="G1052" s="85">
        <v>-1190.3599999999999</v>
      </c>
      <c r="H1052" s="85">
        <v>28650.080000000002</v>
      </c>
    </row>
    <row r="1053" spans="1:8" x14ac:dyDescent="0.5">
      <c r="A1053" s="82">
        <v>37</v>
      </c>
      <c r="B1053" s="83">
        <v>100000560261</v>
      </c>
      <c r="C1053" s="82">
        <v>0</v>
      </c>
      <c r="D1053" s="84" t="s">
        <v>2327</v>
      </c>
      <c r="E1053" s="84" t="s">
        <v>2348</v>
      </c>
      <c r="F1053" s="85">
        <v>29840.44</v>
      </c>
      <c r="G1053" s="85">
        <v>-1190.3599999999999</v>
      </c>
      <c r="H1053" s="85">
        <v>28650.080000000002</v>
      </c>
    </row>
    <row r="1054" spans="1:8" x14ac:dyDescent="0.5">
      <c r="A1054" s="82">
        <v>38</v>
      </c>
      <c r="B1054" s="83">
        <v>100000560262</v>
      </c>
      <c r="C1054" s="82">
        <v>0</v>
      </c>
      <c r="D1054" s="84" t="s">
        <v>2327</v>
      </c>
      <c r="E1054" s="84" t="s">
        <v>2348</v>
      </c>
      <c r="F1054" s="85">
        <v>29840.44</v>
      </c>
      <c r="G1054" s="85">
        <v>-1190.3599999999999</v>
      </c>
      <c r="H1054" s="85">
        <v>28650.080000000002</v>
      </c>
    </row>
    <row r="1055" spans="1:8" x14ac:dyDescent="0.5">
      <c r="A1055" s="82">
        <v>39</v>
      </c>
      <c r="B1055" s="83">
        <v>100000560263</v>
      </c>
      <c r="C1055" s="82">
        <v>0</v>
      </c>
      <c r="D1055" s="84" t="s">
        <v>2327</v>
      </c>
      <c r="E1055" s="84" t="s">
        <v>2348</v>
      </c>
      <c r="F1055" s="85">
        <v>29840.44</v>
      </c>
      <c r="G1055" s="85">
        <v>-1190.3599999999999</v>
      </c>
      <c r="H1055" s="85">
        <v>28650.080000000002</v>
      </c>
    </row>
    <row r="1056" spans="1:8" x14ac:dyDescent="0.5">
      <c r="A1056" s="82">
        <v>40</v>
      </c>
      <c r="B1056" s="83">
        <v>100000560264</v>
      </c>
      <c r="C1056" s="82">
        <v>0</v>
      </c>
      <c r="D1056" s="84" t="s">
        <v>2327</v>
      </c>
      <c r="E1056" s="84" t="s">
        <v>2349</v>
      </c>
      <c r="F1056" s="85">
        <v>149202.19</v>
      </c>
      <c r="G1056" s="85">
        <v>-5951.78</v>
      </c>
      <c r="H1056" s="85">
        <v>143250.41</v>
      </c>
    </row>
    <row r="1057" spans="1:8" x14ac:dyDescent="0.5">
      <c r="A1057" s="82">
        <v>41</v>
      </c>
      <c r="B1057" s="83">
        <v>100000560265</v>
      </c>
      <c r="C1057" s="82">
        <v>0</v>
      </c>
      <c r="D1057" s="84" t="s">
        <v>2327</v>
      </c>
      <c r="E1057" s="84" t="s">
        <v>2349</v>
      </c>
      <c r="F1057" s="85">
        <v>149202.19</v>
      </c>
      <c r="G1057" s="85">
        <v>-5951.78</v>
      </c>
      <c r="H1057" s="85">
        <v>143250.41</v>
      </c>
    </row>
    <row r="1058" spans="1:8" x14ac:dyDescent="0.5">
      <c r="A1058" s="82">
        <v>42</v>
      </c>
      <c r="B1058" s="83">
        <v>100000560266</v>
      </c>
      <c r="C1058" s="82">
        <v>0</v>
      </c>
      <c r="D1058" s="84" t="s">
        <v>2327</v>
      </c>
      <c r="E1058" s="84" t="s">
        <v>2349</v>
      </c>
      <c r="F1058" s="85">
        <v>149202.19</v>
      </c>
      <c r="G1058" s="85">
        <v>-5951.78</v>
      </c>
      <c r="H1058" s="85">
        <v>143250.41</v>
      </c>
    </row>
    <row r="1059" spans="1:8" x14ac:dyDescent="0.5">
      <c r="A1059" s="82">
        <v>43</v>
      </c>
      <c r="B1059" s="83">
        <v>100000560267</v>
      </c>
      <c r="C1059" s="82">
        <v>0</v>
      </c>
      <c r="D1059" s="84" t="s">
        <v>2327</v>
      </c>
      <c r="E1059" s="84" t="s">
        <v>2349</v>
      </c>
      <c r="F1059" s="85">
        <v>149202.19</v>
      </c>
      <c r="G1059" s="85">
        <v>-5951.78</v>
      </c>
      <c r="H1059" s="85">
        <v>143250.41</v>
      </c>
    </row>
    <row r="1060" spans="1:8" x14ac:dyDescent="0.5">
      <c r="A1060" s="82">
        <v>44</v>
      </c>
      <c r="B1060" s="83">
        <v>100000560268</v>
      </c>
      <c r="C1060" s="82">
        <v>0</v>
      </c>
      <c r="D1060" s="84" t="s">
        <v>2327</v>
      </c>
      <c r="E1060" s="84" t="s">
        <v>2349</v>
      </c>
      <c r="F1060" s="85">
        <v>149202.19</v>
      </c>
      <c r="G1060" s="85">
        <v>-5951.78</v>
      </c>
      <c r="H1060" s="85">
        <v>143250.41</v>
      </c>
    </row>
    <row r="1061" spans="1:8" x14ac:dyDescent="0.5">
      <c r="A1061" s="82">
        <v>45</v>
      </c>
      <c r="B1061" s="83">
        <v>100000560269</v>
      </c>
      <c r="C1061" s="82">
        <v>0</v>
      </c>
      <c r="D1061" s="84" t="s">
        <v>2327</v>
      </c>
      <c r="E1061" s="84" t="s">
        <v>2349</v>
      </c>
      <c r="F1061" s="85">
        <v>149202.19</v>
      </c>
      <c r="G1061" s="85">
        <v>-5951.78</v>
      </c>
      <c r="H1061" s="85">
        <v>143250.41</v>
      </c>
    </row>
    <row r="1062" spans="1:8" x14ac:dyDescent="0.5">
      <c r="A1062" s="82">
        <v>46</v>
      </c>
      <c r="B1062" s="83">
        <v>100000560270</v>
      </c>
      <c r="C1062" s="82">
        <v>0</v>
      </c>
      <c r="D1062" s="84" t="s">
        <v>2327</v>
      </c>
      <c r="E1062" s="84" t="s">
        <v>2349</v>
      </c>
      <c r="F1062" s="85">
        <v>149202.19</v>
      </c>
      <c r="G1062" s="85">
        <v>-5951.78</v>
      </c>
      <c r="H1062" s="85">
        <v>143250.41</v>
      </c>
    </row>
    <row r="1063" spans="1:8" x14ac:dyDescent="0.5">
      <c r="A1063" s="82">
        <v>47</v>
      </c>
      <c r="B1063" s="83">
        <v>100000560271</v>
      </c>
      <c r="C1063" s="82">
        <v>0</v>
      </c>
      <c r="D1063" s="84" t="s">
        <v>2327</v>
      </c>
      <c r="E1063" s="84" t="s">
        <v>2349</v>
      </c>
      <c r="F1063" s="85">
        <v>149202.19</v>
      </c>
      <c r="G1063" s="85">
        <v>-5951.78</v>
      </c>
      <c r="H1063" s="85">
        <v>143250.41</v>
      </c>
    </row>
    <row r="1064" spans="1:8" x14ac:dyDescent="0.5">
      <c r="A1064" s="82">
        <v>48</v>
      </c>
      <c r="B1064" s="83">
        <v>100000560272</v>
      </c>
      <c r="C1064" s="82">
        <v>0</v>
      </c>
      <c r="D1064" s="84" t="s">
        <v>2327</v>
      </c>
      <c r="E1064" s="84" t="s">
        <v>2349</v>
      </c>
      <c r="F1064" s="85">
        <v>149202.19</v>
      </c>
      <c r="G1064" s="85">
        <v>-5951.78</v>
      </c>
      <c r="H1064" s="85">
        <v>143250.41</v>
      </c>
    </row>
    <row r="1065" spans="1:8" x14ac:dyDescent="0.5">
      <c r="A1065" s="82">
        <v>49</v>
      </c>
      <c r="B1065" s="83">
        <v>100000560273</v>
      </c>
      <c r="C1065" s="82">
        <v>0</v>
      </c>
      <c r="D1065" s="84" t="s">
        <v>2327</v>
      </c>
      <c r="E1065" s="84" t="s">
        <v>2349</v>
      </c>
      <c r="F1065" s="85">
        <v>149202.19</v>
      </c>
      <c r="G1065" s="85">
        <v>-5951.78</v>
      </c>
      <c r="H1065" s="85">
        <v>143250.41</v>
      </c>
    </row>
    <row r="1066" spans="1:8" x14ac:dyDescent="0.5">
      <c r="A1066" s="82">
        <v>50</v>
      </c>
      <c r="B1066" s="83">
        <v>100000560274</v>
      </c>
      <c r="C1066" s="82">
        <v>0</v>
      </c>
      <c r="D1066" s="84" t="s">
        <v>2327</v>
      </c>
      <c r="E1066" s="84" t="s">
        <v>2349</v>
      </c>
      <c r="F1066" s="85">
        <v>149202.19</v>
      </c>
      <c r="G1066" s="85">
        <v>-5951.78</v>
      </c>
      <c r="H1066" s="85">
        <v>143250.41</v>
      </c>
    </row>
    <row r="1067" spans="1:8" x14ac:dyDescent="0.5">
      <c r="A1067" s="82">
        <v>51</v>
      </c>
      <c r="B1067" s="83">
        <v>100000560275</v>
      </c>
      <c r="C1067" s="82">
        <v>0</v>
      </c>
      <c r="D1067" s="84" t="s">
        <v>2327</v>
      </c>
      <c r="E1067" s="84" t="s">
        <v>2349</v>
      </c>
      <c r="F1067" s="85">
        <v>149202.19</v>
      </c>
      <c r="G1067" s="85">
        <v>-5951.78</v>
      </c>
      <c r="H1067" s="85">
        <v>143250.41</v>
      </c>
    </row>
    <row r="1068" spans="1:8" x14ac:dyDescent="0.5">
      <c r="A1068" s="82">
        <v>52</v>
      </c>
      <c r="B1068" s="83">
        <v>100000560276</v>
      </c>
      <c r="C1068" s="82">
        <v>0</v>
      </c>
      <c r="D1068" s="84" t="s">
        <v>2327</v>
      </c>
      <c r="E1068" s="84" t="s">
        <v>2349</v>
      </c>
      <c r="F1068" s="85">
        <v>149202.19</v>
      </c>
      <c r="G1068" s="85">
        <v>-5951.78</v>
      </c>
      <c r="H1068" s="85">
        <v>143250.41</v>
      </c>
    </row>
    <row r="1069" spans="1:8" x14ac:dyDescent="0.5">
      <c r="A1069" s="82">
        <v>53</v>
      </c>
      <c r="B1069" s="83">
        <v>100000560277</v>
      </c>
      <c r="C1069" s="82">
        <v>0</v>
      </c>
      <c r="D1069" s="84" t="s">
        <v>2327</v>
      </c>
      <c r="E1069" s="84" t="s">
        <v>2349</v>
      </c>
      <c r="F1069" s="85">
        <v>149202.19</v>
      </c>
      <c r="G1069" s="85">
        <v>-5951.78</v>
      </c>
      <c r="H1069" s="85">
        <v>143250.41</v>
      </c>
    </row>
    <row r="1070" spans="1:8" x14ac:dyDescent="0.5">
      <c r="A1070" s="82">
        <v>54</v>
      </c>
      <c r="B1070" s="83">
        <v>100000560278</v>
      </c>
      <c r="C1070" s="82">
        <v>0</v>
      </c>
      <c r="D1070" s="84" t="s">
        <v>2327</v>
      </c>
      <c r="E1070" s="84" t="s">
        <v>2349</v>
      </c>
      <c r="F1070" s="85">
        <v>149202.19</v>
      </c>
      <c r="G1070" s="85">
        <v>-5951.78</v>
      </c>
      <c r="H1070" s="85">
        <v>143250.41</v>
      </c>
    </row>
    <row r="1071" spans="1:8" x14ac:dyDescent="0.5">
      <c r="A1071" s="82">
        <v>55</v>
      </c>
      <c r="B1071" s="83">
        <v>100000560279</v>
      </c>
      <c r="C1071" s="82">
        <v>0</v>
      </c>
      <c r="D1071" s="84" t="s">
        <v>2327</v>
      </c>
      <c r="E1071" s="84" t="s">
        <v>2349</v>
      </c>
      <c r="F1071" s="85">
        <v>149202.19</v>
      </c>
      <c r="G1071" s="85">
        <v>-5951.78</v>
      </c>
      <c r="H1071" s="85">
        <v>143250.41</v>
      </c>
    </row>
    <row r="1072" spans="1:8" x14ac:dyDescent="0.5">
      <c r="A1072" s="82">
        <v>56</v>
      </c>
      <c r="B1072" s="83">
        <v>100000560280</v>
      </c>
      <c r="C1072" s="82">
        <v>0</v>
      </c>
      <c r="D1072" s="84" t="s">
        <v>2327</v>
      </c>
      <c r="E1072" s="84" t="s">
        <v>2349</v>
      </c>
      <c r="F1072" s="85">
        <v>149202.19</v>
      </c>
      <c r="G1072" s="85">
        <v>-5951.78</v>
      </c>
      <c r="H1072" s="85">
        <v>143250.41</v>
      </c>
    </row>
    <row r="1073" spans="1:8" x14ac:dyDescent="0.5">
      <c r="A1073" s="82">
        <v>57</v>
      </c>
      <c r="B1073" s="83">
        <v>100000560281</v>
      </c>
      <c r="C1073" s="82">
        <v>0</v>
      </c>
      <c r="D1073" s="84" t="s">
        <v>2327</v>
      </c>
      <c r="E1073" s="84" t="s">
        <v>2349</v>
      </c>
      <c r="F1073" s="85">
        <v>149202.19</v>
      </c>
      <c r="G1073" s="85">
        <v>-5951.78</v>
      </c>
      <c r="H1073" s="85">
        <v>143250.41</v>
      </c>
    </row>
    <row r="1074" spans="1:8" x14ac:dyDescent="0.5">
      <c r="A1074" s="82">
        <v>58</v>
      </c>
      <c r="B1074" s="83">
        <v>100000560282</v>
      </c>
      <c r="C1074" s="82">
        <v>0</v>
      </c>
      <c r="D1074" s="84" t="s">
        <v>2327</v>
      </c>
      <c r="E1074" s="84" t="s">
        <v>2349</v>
      </c>
      <c r="F1074" s="85">
        <v>149202.19</v>
      </c>
      <c r="G1074" s="85">
        <v>-5951.78</v>
      </c>
      <c r="H1074" s="85">
        <v>143250.41</v>
      </c>
    </row>
    <row r="1075" spans="1:8" x14ac:dyDescent="0.5">
      <c r="A1075" s="82">
        <v>59</v>
      </c>
      <c r="B1075" s="83">
        <v>100000560283</v>
      </c>
      <c r="C1075" s="82">
        <v>0</v>
      </c>
      <c r="D1075" s="84" t="s">
        <v>2327</v>
      </c>
      <c r="E1075" s="84" t="s">
        <v>2349</v>
      </c>
      <c r="F1075" s="85">
        <v>149202.19</v>
      </c>
      <c r="G1075" s="85">
        <v>-5951.78</v>
      </c>
      <c r="H1075" s="85">
        <v>143250.41</v>
      </c>
    </row>
    <row r="1076" spans="1:8" x14ac:dyDescent="0.5">
      <c r="A1076" s="82">
        <v>60</v>
      </c>
      <c r="B1076" s="83">
        <v>100000560284</v>
      </c>
      <c r="C1076" s="82">
        <v>0</v>
      </c>
      <c r="D1076" s="84" t="s">
        <v>2327</v>
      </c>
      <c r="E1076" s="84" t="s">
        <v>2349</v>
      </c>
      <c r="F1076" s="85">
        <v>149202.19</v>
      </c>
      <c r="G1076" s="85">
        <v>-5951.78</v>
      </c>
      <c r="H1076" s="85">
        <v>143250.41</v>
      </c>
    </row>
    <row r="1077" spans="1:8" x14ac:dyDescent="0.5">
      <c r="A1077" s="82">
        <v>61</v>
      </c>
      <c r="B1077" s="83">
        <v>100000560285</v>
      </c>
      <c r="C1077" s="82">
        <v>0</v>
      </c>
      <c r="D1077" s="84" t="s">
        <v>2327</v>
      </c>
      <c r="E1077" s="84" t="s">
        <v>2349</v>
      </c>
      <c r="F1077" s="85">
        <v>149202.19</v>
      </c>
      <c r="G1077" s="85">
        <v>-5951.78</v>
      </c>
      <c r="H1077" s="85">
        <v>143250.41</v>
      </c>
    </row>
    <row r="1078" spans="1:8" x14ac:dyDescent="0.5">
      <c r="A1078" s="82">
        <v>62</v>
      </c>
      <c r="B1078" s="83">
        <v>100000560286</v>
      </c>
      <c r="C1078" s="82">
        <v>0</v>
      </c>
      <c r="D1078" s="84" t="s">
        <v>2327</v>
      </c>
      <c r="E1078" s="84" t="s">
        <v>2349</v>
      </c>
      <c r="F1078" s="85">
        <v>149202.19</v>
      </c>
      <c r="G1078" s="85">
        <v>-5951.78</v>
      </c>
      <c r="H1078" s="85">
        <v>143250.41</v>
      </c>
    </row>
    <row r="1079" spans="1:8" x14ac:dyDescent="0.5">
      <c r="A1079" s="82">
        <v>63</v>
      </c>
      <c r="B1079" s="83">
        <v>100000560287</v>
      </c>
      <c r="C1079" s="82">
        <v>0</v>
      </c>
      <c r="D1079" s="84" t="s">
        <v>2327</v>
      </c>
      <c r="E1079" s="84" t="s">
        <v>2349</v>
      </c>
      <c r="F1079" s="85">
        <v>149202.19</v>
      </c>
      <c r="G1079" s="85">
        <v>-5951.78</v>
      </c>
      <c r="H1079" s="85">
        <v>143250.41</v>
      </c>
    </row>
    <row r="1080" spans="1:8" x14ac:dyDescent="0.5">
      <c r="A1080" s="82">
        <v>64</v>
      </c>
      <c r="B1080" s="83">
        <v>100000580249</v>
      </c>
      <c r="C1080" s="82">
        <v>0</v>
      </c>
      <c r="D1080" s="84" t="s">
        <v>2065</v>
      </c>
      <c r="E1080" s="84" t="s">
        <v>2350</v>
      </c>
      <c r="F1080" s="85">
        <v>23000</v>
      </c>
      <c r="G1080" s="84">
        <v>-175.94</v>
      </c>
      <c r="H1080" s="85">
        <v>22824.06</v>
      </c>
    </row>
    <row r="1081" spans="1:8" x14ac:dyDescent="0.5">
      <c r="A1081" s="82">
        <v>65</v>
      </c>
      <c r="B1081" s="83">
        <v>100000580250</v>
      </c>
      <c r="C1081" s="82">
        <v>0</v>
      </c>
      <c r="D1081" s="84" t="s">
        <v>2065</v>
      </c>
      <c r="E1081" s="84" t="s">
        <v>2350</v>
      </c>
      <c r="F1081" s="85">
        <v>23000</v>
      </c>
      <c r="G1081" s="84">
        <v>-175.96</v>
      </c>
      <c r="H1081" s="85">
        <v>22824.04</v>
      </c>
    </row>
    <row r="1082" spans="1:8" x14ac:dyDescent="0.5">
      <c r="A1082" s="82">
        <v>66</v>
      </c>
      <c r="B1082" s="83">
        <v>100000580251</v>
      </c>
      <c r="C1082" s="82">
        <v>0</v>
      </c>
      <c r="D1082" s="84" t="s">
        <v>2065</v>
      </c>
      <c r="E1082" s="84" t="s">
        <v>2350</v>
      </c>
      <c r="F1082" s="85">
        <v>23000</v>
      </c>
      <c r="G1082" s="84">
        <v>-175.96</v>
      </c>
      <c r="H1082" s="85">
        <v>22824.04</v>
      </c>
    </row>
    <row r="1083" spans="1:8" x14ac:dyDescent="0.5">
      <c r="A1083" s="82">
        <v>67</v>
      </c>
      <c r="B1083" s="83">
        <v>100000580252</v>
      </c>
      <c r="C1083" s="82">
        <v>0</v>
      </c>
      <c r="D1083" s="84" t="s">
        <v>2065</v>
      </c>
      <c r="E1083" s="84" t="s">
        <v>2350</v>
      </c>
      <c r="F1083" s="85">
        <v>23000</v>
      </c>
      <c r="G1083" s="84">
        <v>-175.96</v>
      </c>
      <c r="H1083" s="85">
        <v>22824.04</v>
      </c>
    </row>
    <row r="1084" spans="1:8" x14ac:dyDescent="0.5">
      <c r="A1084" s="82">
        <v>68</v>
      </c>
      <c r="B1084" s="83">
        <v>100000580253</v>
      </c>
      <c r="C1084" s="82">
        <v>0</v>
      </c>
      <c r="D1084" s="84" t="s">
        <v>2065</v>
      </c>
      <c r="E1084" s="84" t="s">
        <v>2350</v>
      </c>
      <c r="F1084" s="85">
        <v>23000</v>
      </c>
      <c r="G1084" s="84">
        <v>-175.96</v>
      </c>
      <c r="H1084" s="85">
        <v>22824.04</v>
      </c>
    </row>
    <row r="1085" spans="1:8" x14ac:dyDescent="0.5">
      <c r="A1085" s="82">
        <v>69</v>
      </c>
      <c r="B1085" s="83">
        <v>100000580254</v>
      </c>
      <c r="C1085" s="82">
        <v>0</v>
      </c>
      <c r="D1085" s="84" t="s">
        <v>2065</v>
      </c>
      <c r="E1085" s="84" t="s">
        <v>2350</v>
      </c>
      <c r="F1085" s="85">
        <v>23000</v>
      </c>
      <c r="G1085" s="84">
        <v>-175.96</v>
      </c>
      <c r="H1085" s="85">
        <v>22824.04</v>
      </c>
    </row>
    <row r="1086" spans="1:8" x14ac:dyDescent="0.5">
      <c r="A1086" s="84"/>
      <c r="B1086" s="158" t="s">
        <v>329</v>
      </c>
      <c r="C1086" s="158"/>
      <c r="D1086" s="158"/>
      <c r="E1086" s="158"/>
      <c r="F1086" s="86">
        <f>SUM(F942:F1085)</f>
        <v>19789280.960000053</v>
      </c>
      <c r="G1086" s="86">
        <f>SUM(G942:G1085)</f>
        <v>-2500026.3199999896</v>
      </c>
      <c r="H1086" s="86">
        <f>SUM(H942:H1085)</f>
        <v>17289254.640000004</v>
      </c>
    </row>
    <row r="1087" spans="1:8" x14ac:dyDescent="0.5">
      <c r="B1087" s="123"/>
      <c r="C1087" s="123"/>
      <c r="D1087" s="123"/>
      <c r="E1087" s="123"/>
    </row>
    <row r="1088" spans="1:8" x14ac:dyDescent="0.5">
      <c r="A1088" s="124" t="s">
        <v>344</v>
      </c>
      <c r="B1088" s="125"/>
      <c r="C1088" s="106"/>
      <c r="D1088" s="88"/>
      <c r="E1088" s="88"/>
      <c r="F1088" s="108"/>
      <c r="G1088" s="108"/>
      <c r="H1088" s="108"/>
    </row>
    <row r="1089" spans="1:8" s="92" customFormat="1" x14ac:dyDescent="0.5">
      <c r="A1089" s="78" t="s">
        <v>0</v>
      </c>
      <c r="B1089" s="91" t="s">
        <v>58</v>
      </c>
      <c r="C1089" s="78" t="s">
        <v>59</v>
      </c>
      <c r="D1089" s="78" t="s">
        <v>60</v>
      </c>
      <c r="E1089" s="78" t="s">
        <v>61</v>
      </c>
      <c r="F1089" s="78" t="s">
        <v>62</v>
      </c>
      <c r="G1089" s="78" t="s">
        <v>63</v>
      </c>
      <c r="H1089" s="78" t="s">
        <v>64</v>
      </c>
    </row>
    <row r="1090" spans="1:8" x14ac:dyDescent="0.5">
      <c r="A1090" s="82">
        <v>1</v>
      </c>
      <c r="B1090" s="83">
        <v>100000037612</v>
      </c>
      <c r="C1090" s="82">
        <v>0</v>
      </c>
      <c r="D1090" s="84" t="s">
        <v>2139</v>
      </c>
      <c r="E1090" s="84" t="s">
        <v>2351</v>
      </c>
      <c r="F1090" s="85">
        <v>19000</v>
      </c>
      <c r="G1090" s="85">
        <v>-18999</v>
      </c>
      <c r="H1090" s="84">
        <v>1</v>
      </c>
    </row>
    <row r="1091" spans="1:8" x14ac:dyDescent="0.5">
      <c r="A1091" s="82">
        <v>2</v>
      </c>
      <c r="B1091" s="83">
        <v>100000037613</v>
      </c>
      <c r="C1091" s="82">
        <v>0</v>
      </c>
      <c r="D1091" s="84" t="s">
        <v>2139</v>
      </c>
      <c r="E1091" s="84" t="s">
        <v>2351</v>
      </c>
      <c r="F1091" s="85">
        <v>19000</v>
      </c>
      <c r="G1091" s="85">
        <v>-18999</v>
      </c>
      <c r="H1091" s="84">
        <v>1</v>
      </c>
    </row>
    <row r="1092" spans="1:8" x14ac:dyDescent="0.5">
      <c r="A1092" s="82">
        <v>3</v>
      </c>
      <c r="B1092" s="83">
        <v>100000037614</v>
      </c>
      <c r="C1092" s="82">
        <v>0</v>
      </c>
      <c r="D1092" s="84" t="s">
        <v>2139</v>
      </c>
      <c r="E1092" s="84" t="s">
        <v>2351</v>
      </c>
      <c r="F1092" s="85">
        <v>19000</v>
      </c>
      <c r="G1092" s="85">
        <v>-18999</v>
      </c>
      <c r="H1092" s="84">
        <v>1</v>
      </c>
    </row>
    <row r="1093" spans="1:8" x14ac:dyDescent="0.5">
      <c r="A1093" s="82">
        <v>4</v>
      </c>
      <c r="B1093" s="83">
        <v>100000037615</v>
      </c>
      <c r="C1093" s="82">
        <v>0</v>
      </c>
      <c r="D1093" s="84" t="s">
        <v>2139</v>
      </c>
      <c r="E1093" s="84" t="s">
        <v>2351</v>
      </c>
      <c r="F1093" s="85">
        <v>19000</v>
      </c>
      <c r="G1093" s="85">
        <v>-18999</v>
      </c>
      <c r="H1093" s="84">
        <v>1</v>
      </c>
    </row>
    <row r="1094" spans="1:8" x14ac:dyDescent="0.5">
      <c r="A1094" s="82">
        <v>5</v>
      </c>
      <c r="B1094" s="83">
        <v>100000037616</v>
      </c>
      <c r="C1094" s="82">
        <v>0</v>
      </c>
      <c r="D1094" s="84" t="s">
        <v>2139</v>
      </c>
      <c r="E1094" s="84" t="s">
        <v>2352</v>
      </c>
      <c r="F1094" s="85">
        <v>37000</v>
      </c>
      <c r="G1094" s="85">
        <v>-36999</v>
      </c>
      <c r="H1094" s="84">
        <v>1</v>
      </c>
    </row>
    <row r="1095" spans="1:8" x14ac:dyDescent="0.5">
      <c r="A1095" s="82">
        <v>6</v>
      </c>
      <c r="B1095" s="83">
        <v>100000051863</v>
      </c>
      <c r="C1095" s="82">
        <v>0</v>
      </c>
      <c r="D1095" s="84" t="s">
        <v>360</v>
      </c>
      <c r="E1095" s="84" t="s">
        <v>2353</v>
      </c>
      <c r="F1095" s="85">
        <v>39000</v>
      </c>
      <c r="G1095" s="85">
        <v>-38999</v>
      </c>
      <c r="H1095" s="84">
        <v>1</v>
      </c>
    </row>
    <row r="1096" spans="1:8" x14ac:dyDescent="0.5">
      <c r="A1096" s="82">
        <v>7</v>
      </c>
      <c r="B1096" s="83">
        <v>100000176161</v>
      </c>
      <c r="C1096" s="82">
        <v>0</v>
      </c>
      <c r="D1096" s="84" t="s">
        <v>1848</v>
      </c>
      <c r="E1096" s="84" t="s">
        <v>2354</v>
      </c>
      <c r="F1096" s="85">
        <v>54677</v>
      </c>
      <c r="G1096" s="85">
        <v>-54676</v>
      </c>
      <c r="H1096" s="84">
        <v>1</v>
      </c>
    </row>
    <row r="1097" spans="1:8" x14ac:dyDescent="0.5">
      <c r="A1097" s="84"/>
      <c r="B1097" s="158" t="s">
        <v>329</v>
      </c>
      <c r="C1097" s="158"/>
      <c r="D1097" s="158"/>
      <c r="E1097" s="158"/>
      <c r="F1097" s="86">
        <f>SUM(F1090:F1096)</f>
        <v>206677</v>
      </c>
      <c r="G1097" s="86">
        <f>SUM(G1090:G1096)</f>
        <v>-206670</v>
      </c>
      <c r="H1097" s="86">
        <f>SUM(H1090:H1096)</f>
        <v>7</v>
      </c>
    </row>
    <row r="1098" spans="1:8" x14ac:dyDescent="0.5">
      <c r="A1098" s="84"/>
      <c r="B1098" s="158" t="s">
        <v>88</v>
      </c>
      <c r="C1098" s="158"/>
      <c r="D1098" s="158"/>
      <c r="E1098" s="158"/>
      <c r="F1098" s="86">
        <f>F1086+F1097</f>
        <v>19995957.960000053</v>
      </c>
      <c r="G1098" s="86">
        <f>G1086+G1097</f>
        <v>-2706696.3199999896</v>
      </c>
      <c r="H1098" s="86">
        <f>H1086+H1097</f>
        <v>17289261.640000004</v>
      </c>
    </row>
    <row r="1100" spans="1:8" x14ac:dyDescent="0.5">
      <c r="A1100" s="77" t="s">
        <v>385</v>
      </c>
    </row>
    <row r="1101" spans="1:8" s="92" customFormat="1" x14ac:dyDescent="0.5">
      <c r="A1101" s="78" t="s">
        <v>0</v>
      </c>
      <c r="B1101" s="91" t="s">
        <v>58</v>
      </c>
      <c r="C1101" s="78" t="s">
        <v>59</v>
      </c>
      <c r="D1101" s="78" t="s">
        <v>60</v>
      </c>
      <c r="E1101" s="78" t="s">
        <v>61</v>
      </c>
      <c r="F1101" s="78" t="s">
        <v>62</v>
      </c>
      <c r="G1101" s="78" t="s">
        <v>63</v>
      </c>
      <c r="H1101" s="78" t="s">
        <v>64</v>
      </c>
    </row>
    <row r="1102" spans="1:8" x14ac:dyDescent="0.5">
      <c r="A1102" s="82">
        <v>1</v>
      </c>
      <c r="B1102" s="83">
        <v>100000320900</v>
      </c>
      <c r="C1102" s="82">
        <v>0</v>
      </c>
      <c r="D1102" s="84" t="s">
        <v>2060</v>
      </c>
      <c r="E1102" s="84" t="s">
        <v>2355</v>
      </c>
      <c r="F1102" s="85">
        <v>18000</v>
      </c>
      <c r="G1102" s="85">
        <v>-10967.67</v>
      </c>
      <c r="H1102" s="85">
        <v>7032.33</v>
      </c>
    </row>
    <row r="1103" spans="1:8" x14ac:dyDescent="0.5">
      <c r="A1103" s="84"/>
      <c r="B1103" s="158" t="s">
        <v>385</v>
      </c>
      <c r="C1103" s="158"/>
      <c r="D1103" s="158"/>
      <c r="E1103" s="158"/>
      <c r="F1103" s="85">
        <v>18000</v>
      </c>
      <c r="G1103" s="85">
        <v>-10967.67</v>
      </c>
      <c r="H1103" s="85">
        <v>7032.33</v>
      </c>
    </row>
    <row r="1104" spans="1:8" x14ac:dyDescent="0.5">
      <c r="A1104" s="84"/>
      <c r="B1104" s="158" t="s">
        <v>88</v>
      </c>
      <c r="C1104" s="158"/>
      <c r="D1104" s="158"/>
      <c r="E1104" s="158"/>
      <c r="F1104" s="86">
        <f>F1103</f>
        <v>18000</v>
      </c>
      <c r="G1104" s="86">
        <f>G1103</f>
        <v>-10967.67</v>
      </c>
      <c r="H1104" s="86">
        <f>H1103</f>
        <v>7032.33</v>
      </c>
    </row>
    <row r="1105" spans="1:8" x14ac:dyDescent="0.5">
      <c r="A1105" s="88"/>
      <c r="B1105" s="89"/>
      <c r="C1105" s="89"/>
      <c r="D1105" s="89"/>
      <c r="E1105" s="89"/>
      <c r="F1105" s="90"/>
      <c r="G1105" s="90"/>
      <c r="H1105" s="90"/>
    </row>
    <row r="1106" spans="1:8" x14ac:dyDescent="0.5">
      <c r="A1106" s="77" t="s">
        <v>2356</v>
      </c>
    </row>
    <row r="1107" spans="1:8" s="92" customFormat="1" x14ac:dyDescent="0.5">
      <c r="A1107" s="78" t="s">
        <v>0</v>
      </c>
      <c r="B1107" s="91" t="s">
        <v>58</v>
      </c>
      <c r="C1107" s="78" t="s">
        <v>59</v>
      </c>
      <c r="D1107" s="78" t="s">
        <v>60</v>
      </c>
      <c r="E1107" s="78" t="s">
        <v>61</v>
      </c>
      <c r="F1107" s="78" t="s">
        <v>62</v>
      </c>
      <c r="G1107" s="78" t="s">
        <v>63</v>
      </c>
      <c r="H1107" s="78" t="s">
        <v>64</v>
      </c>
    </row>
    <row r="1108" spans="1:8" x14ac:dyDescent="0.5">
      <c r="A1108" s="82">
        <v>1</v>
      </c>
      <c r="B1108" s="83">
        <v>100000172253</v>
      </c>
      <c r="C1108" s="82">
        <v>0</v>
      </c>
      <c r="D1108" s="84" t="s">
        <v>2342</v>
      </c>
      <c r="E1108" s="84" t="s">
        <v>2357</v>
      </c>
      <c r="F1108" s="85">
        <v>5190</v>
      </c>
      <c r="G1108" s="85">
        <v>-5189</v>
      </c>
      <c r="H1108" s="84">
        <v>1</v>
      </c>
    </row>
    <row r="1109" spans="1:8" x14ac:dyDescent="0.5">
      <c r="A1109" s="82">
        <v>2</v>
      </c>
      <c r="B1109" s="83">
        <v>100000172254</v>
      </c>
      <c r="C1109" s="82">
        <v>0</v>
      </c>
      <c r="D1109" s="84" t="s">
        <v>2342</v>
      </c>
      <c r="E1109" s="84" t="s">
        <v>2357</v>
      </c>
      <c r="F1109" s="85">
        <v>5190</v>
      </c>
      <c r="G1109" s="85">
        <v>-5189</v>
      </c>
      <c r="H1109" s="84">
        <v>1</v>
      </c>
    </row>
    <row r="1110" spans="1:8" x14ac:dyDescent="0.5">
      <c r="A1110" s="82">
        <v>3</v>
      </c>
      <c r="B1110" s="83">
        <v>100000172255</v>
      </c>
      <c r="C1110" s="82">
        <v>0</v>
      </c>
      <c r="D1110" s="84" t="s">
        <v>2342</v>
      </c>
      <c r="E1110" s="84" t="s">
        <v>2357</v>
      </c>
      <c r="F1110" s="85">
        <v>5190</v>
      </c>
      <c r="G1110" s="85">
        <v>-5189</v>
      </c>
      <c r="H1110" s="84">
        <v>1</v>
      </c>
    </row>
    <row r="1111" spans="1:8" x14ac:dyDescent="0.5">
      <c r="A1111" s="84"/>
      <c r="B1111" s="158" t="s">
        <v>2358</v>
      </c>
      <c r="C1111" s="158"/>
      <c r="D1111" s="158"/>
      <c r="E1111" s="158"/>
      <c r="F1111" s="86">
        <v>15570</v>
      </c>
      <c r="G1111" s="86">
        <v>-15567</v>
      </c>
      <c r="H1111" s="80">
        <v>3</v>
      </c>
    </row>
    <row r="1112" spans="1:8" x14ac:dyDescent="0.5">
      <c r="A1112" s="84"/>
      <c r="B1112" s="158" t="s">
        <v>88</v>
      </c>
      <c r="C1112" s="158"/>
      <c r="D1112" s="158"/>
      <c r="E1112" s="158"/>
      <c r="F1112" s="86">
        <f>F1111</f>
        <v>15570</v>
      </c>
      <c r="G1112" s="86">
        <f>G1111</f>
        <v>-15567</v>
      </c>
      <c r="H1112" s="86">
        <f>H1111</f>
        <v>3</v>
      </c>
    </row>
    <row r="1114" spans="1:8" x14ac:dyDescent="0.5">
      <c r="A1114" s="77" t="s">
        <v>394</v>
      </c>
    </row>
    <row r="1115" spans="1:8" s="92" customFormat="1" x14ac:dyDescent="0.5">
      <c r="A1115" s="78" t="s">
        <v>0</v>
      </c>
      <c r="B1115" s="91" t="s">
        <v>58</v>
      </c>
      <c r="C1115" s="78" t="s">
        <v>59</v>
      </c>
      <c r="D1115" s="78" t="s">
        <v>60</v>
      </c>
      <c r="E1115" s="78" t="s">
        <v>61</v>
      </c>
      <c r="F1115" s="78" t="s">
        <v>62</v>
      </c>
      <c r="G1115" s="78" t="s">
        <v>63</v>
      </c>
      <c r="H1115" s="78" t="s">
        <v>64</v>
      </c>
    </row>
    <row r="1116" spans="1:8" x14ac:dyDescent="0.5">
      <c r="A1116" s="82">
        <v>1</v>
      </c>
      <c r="B1116" s="83">
        <v>100000575242</v>
      </c>
      <c r="C1116" s="82">
        <v>0</v>
      </c>
      <c r="D1116" s="84" t="s">
        <v>131</v>
      </c>
      <c r="E1116" s="84" t="s">
        <v>1877</v>
      </c>
      <c r="F1116" s="85">
        <v>51216</v>
      </c>
      <c r="G1116" s="85">
        <v>-51215</v>
      </c>
      <c r="H1116" s="84">
        <v>1</v>
      </c>
    </row>
    <row r="1117" spans="1:8" x14ac:dyDescent="0.5">
      <c r="A1117" s="84"/>
      <c r="B1117" s="158" t="s">
        <v>391</v>
      </c>
      <c r="C1117" s="158"/>
      <c r="D1117" s="158"/>
      <c r="E1117" s="158"/>
      <c r="F1117" s="86">
        <v>51216</v>
      </c>
      <c r="G1117" s="86">
        <v>-51215</v>
      </c>
      <c r="H1117" s="80">
        <v>1</v>
      </c>
    </row>
    <row r="1118" spans="1:8" x14ac:dyDescent="0.5">
      <c r="A1118" s="84"/>
      <c r="B1118" s="158" t="s">
        <v>88</v>
      </c>
      <c r="C1118" s="158"/>
      <c r="D1118" s="158"/>
      <c r="E1118" s="158"/>
      <c r="F1118" s="86">
        <f>F1117</f>
        <v>51216</v>
      </c>
      <c r="G1118" s="86">
        <f>G1117</f>
        <v>-51215</v>
      </c>
      <c r="H1118" s="86">
        <f>H1117</f>
        <v>1</v>
      </c>
    </row>
    <row r="1120" spans="1:8" x14ac:dyDescent="0.5">
      <c r="A1120" s="77" t="s">
        <v>397</v>
      </c>
    </row>
    <row r="1121" spans="1:8" s="92" customFormat="1" x14ac:dyDescent="0.5">
      <c r="A1121" s="78" t="s">
        <v>0</v>
      </c>
      <c r="B1121" s="91" t="s">
        <v>58</v>
      </c>
      <c r="C1121" s="78" t="s">
        <v>59</v>
      </c>
      <c r="D1121" s="78" t="s">
        <v>60</v>
      </c>
      <c r="E1121" s="78" t="s">
        <v>61</v>
      </c>
      <c r="F1121" s="78" t="s">
        <v>62</v>
      </c>
      <c r="G1121" s="78" t="s">
        <v>63</v>
      </c>
      <c r="H1121" s="78" t="s">
        <v>64</v>
      </c>
    </row>
    <row r="1122" spans="1:8" x14ac:dyDescent="0.5">
      <c r="A1122" s="82">
        <v>1</v>
      </c>
      <c r="B1122" s="83">
        <v>100000446616</v>
      </c>
      <c r="C1122" s="82">
        <v>0</v>
      </c>
      <c r="D1122" s="84" t="s">
        <v>1819</v>
      </c>
      <c r="E1122" s="84" t="s">
        <v>2359</v>
      </c>
      <c r="F1122" s="85">
        <v>17000</v>
      </c>
      <c r="G1122" s="85">
        <v>-4508.49</v>
      </c>
      <c r="H1122" s="85">
        <v>12491.51</v>
      </c>
    </row>
    <row r="1123" spans="1:8" x14ac:dyDescent="0.5">
      <c r="A1123" s="82">
        <v>2</v>
      </c>
      <c r="B1123" s="83">
        <v>100000446617</v>
      </c>
      <c r="C1123" s="82">
        <v>0</v>
      </c>
      <c r="D1123" s="84" t="s">
        <v>1819</v>
      </c>
      <c r="E1123" s="84" t="s">
        <v>2359</v>
      </c>
      <c r="F1123" s="85">
        <v>17000</v>
      </c>
      <c r="G1123" s="85">
        <v>-4508.49</v>
      </c>
      <c r="H1123" s="85">
        <v>12491.51</v>
      </c>
    </row>
    <row r="1124" spans="1:8" x14ac:dyDescent="0.5">
      <c r="A1124" s="82">
        <v>3</v>
      </c>
      <c r="B1124" s="83">
        <v>100000446618</v>
      </c>
      <c r="C1124" s="82">
        <v>0</v>
      </c>
      <c r="D1124" s="84" t="s">
        <v>1819</v>
      </c>
      <c r="E1124" s="84" t="s">
        <v>2359</v>
      </c>
      <c r="F1124" s="85">
        <v>17000</v>
      </c>
      <c r="G1124" s="85">
        <v>-4508.49</v>
      </c>
      <c r="H1124" s="85">
        <v>12491.51</v>
      </c>
    </row>
    <row r="1125" spans="1:8" x14ac:dyDescent="0.5">
      <c r="A1125" s="82">
        <v>4</v>
      </c>
      <c r="B1125" s="83">
        <v>100000446619</v>
      </c>
      <c r="C1125" s="82">
        <v>0</v>
      </c>
      <c r="D1125" s="84" t="s">
        <v>1819</v>
      </c>
      <c r="E1125" s="84" t="s">
        <v>2359</v>
      </c>
      <c r="F1125" s="85">
        <v>17000</v>
      </c>
      <c r="G1125" s="85">
        <v>-4508.49</v>
      </c>
      <c r="H1125" s="85">
        <v>12491.51</v>
      </c>
    </row>
    <row r="1126" spans="1:8" x14ac:dyDescent="0.5">
      <c r="A1126" s="82">
        <v>5</v>
      </c>
      <c r="B1126" s="83">
        <v>100000446620</v>
      </c>
      <c r="C1126" s="82">
        <v>0</v>
      </c>
      <c r="D1126" s="84" t="s">
        <v>1819</v>
      </c>
      <c r="E1126" s="84" t="s">
        <v>2359</v>
      </c>
      <c r="F1126" s="85">
        <v>17000</v>
      </c>
      <c r="G1126" s="85">
        <v>-4508.49</v>
      </c>
      <c r="H1126" s="85">
        <v>12491.51</v>
      </c>
    </row>
    <row r="1127" spans="1:8" x14ac:dyDescent="0.5">
      <c r="A1127" s="82">
        <v>6</v>
      </c>
      <c r="B1127" s="83">
        <v>100000446621</v>
      </c>
      <c r="C1127" s="82">
        <v>0</v>
      </c>
      <c r="D1127" s="84" t="s">
        <v>1819</v>
      </c>
      <c r="E1127" s="84" t="s">
        <v>2359</v>
      </c>
      <c r="F1127" s="85">
        <v>17000</v>
      </c>
      <c r="G1127" s="85">
        <v>-4508.49</v>
      </c>
      <c r="H1127" s="85">
        <v>12491.51</v>
      </c>
    </row>
    <row r="1128" spans="1:8" x14ac:dyDescent="0.5">
      <c r="A1128" s="82">
        <v>7</v>
      </c>
      <c r="B1128" s="83">
        <v>100000446622</v>
      </c>
      <c r="C1128" s="82">
        <v>0</v>
      </c>
      <c r="D1128" s="84" t="s">
        <v>1819</v>
      </c>
      <c r="E1128" s="84" t="s">
        <v>2359</v>
      </c>
      <c r="F1128" s="85">
        <v>17000</v>
      </c>
      <c r="G1128" s="85">
        <v>-4508.49</v>
      </c>
      <c r="H1128" s="85">
        <v>12491.51</v>
      </c>
    </row>
    <row r="1129" spans="1:8" x14ac:dyDescent="0.5">
      <c r="A1129" s="82">
        <v>8</v>
      </c>
      <c r="B1129" s="83">
        <v>100000446623</v>
      </c>
      <c r="C1129" s="82">
        <v>0</v>
      </c>
      <c r="D1129" s="84" t="s">
        <v>1819</v>
      </c>
      <c r="E1129" s="84" t="s">
        <v>2359</v>
      </c>
      <c r="F1129" s="85">
        <v>17000</v>
      </c>
      <c r="G1129" s="85">
        <v>-4508.49</v>
      </c>
      <c r="H1129" s="85">
        <v>12491.51</v>
      </c>
    </row>
    <row r="1130" spans="1:8" x14ac:dyDescent="0.5">
      <c r="A1130" s="82">
        <v>9</v>
      </c>
      <c r="B1130" s="83">
        <v>100000446624</v>
      </c>
      <c r="C1130" s="82">
        <v>0</v>
      </c>
      <c r="D1130" s="84" t="s">
        <v>1819</v>
      </c>
      <c r="E1130" s="84" t="s">
        <v>2360</v>
      </c>
      <c r="F1130" s="85">
        <v>30000</v>
      </c>
      <c r="G1130" s="85">
        <v>-7956.16</v>
      </c>
      <c r="H1130" s="85">
        <v>22043.84</v>
      </c>
    </row>
    <row r="1131" spans="1:8" x14ac:dyDescent="0.5">
      <c r="A1131" s="82">
        <v>10</v>
      </c>
      <c r="B1131" s="83">
        <v>100000446625</v>
      </c>
      <c r="C1131" s="82">
        <v>0</v>
      </c>
      <c r="D1131" s="84" t="s">
        <v>1819</v>
      </c>
      <c r="E1131" s="84" t="s">
        <v>2360</v>
      </c>
      <c r="F1131" s="85">
        <v>30000</v>
      </c>
      <c r="G1131" s="85">
        <v>-7956.16</v>
      </c>
      <c r="H1131" s="85">
        <v>22043.84</v>
      </c>
    </row>
    <row r="1132" spans="1:8" x14ac:dyDescent="0.5">
      <c r="A1132" s="82">
        <v>11</v>
      </c>
      <c r="B1132" s="83">
        <v>100000494896</v>
      </c>
      <c r="C1132" s="82">
        <v>0</v>
      </c>
      <c r="D1132" s="84" t="s">
        <v>1880</v>
      </c>
      <c r="E1132" s="84" t="s">
        <v>1881</v>
      </c>
      <c r="F1132" s="85">
        <v>969000</v>
      </c>
      <c r="G1132" s="85">
        <v>-199448.09</v>
      </c>
      <c r="H1132" s="85">
        <v>769551.91</v>
      </c>
    </row>
    <row r="1133" spans="1:8" x14ac:dyDescent="0.5">
      <c r="A1133" s="82">
        <v>12</v>
      </c>
      <c r="B1133" s="83">
        <v>100000560184</v>
      </c>
      <c r="C1133" s="82">
        <v>0</v>
      </c>
      <c r="D1133" s="84" t="s">
        <v>2327</v>
      </c>
      <c r="E1133" s="84" t="s">
        <v>2361</v>
      </c>
      <c r="F1133" s="85">
        <v>35808.53</v>
      </c>
      <c r="G1133" s="85">
        <v>-2380.71</v>
      </c>
      <c r="H1133" s="85">
        <v>33427.82</v>
      </c>
    </row>
    <row r="1134" spans="1:8" x14ac:dyDescent="0.5">
      <c r="A1134" s="82">
        <v>13</v>
      </c>
      <c r="B1134" s="83">
        <v>100000560185</v>
      </c>
      <c r="C1134" s="82">
        <v>0</v>
      </c>
      <c r="D1134" s="84" t="s">
        <v>2327</v>
      </c>
      <c r="E1134" s="84" t="s">
        <v>2361</v>
      </c>
      <c r="F1134" s="85">
        <v>35808.53</v>
      </c>
      <c r="G1134" s="85">
        <v>-2380.71</v>
      </c>
      <c r="H1134" s="85">
        <v>33427.82</v>
      </c>
    </row>
    <row r="1135" spans="1:8" x14ac:dyDescent="0.5">
      <c r="A1135" s="82">
        <v>14</v>
      </c>
      <c r="B1135" s="83">
        <v>100000560186</v>
      </c>
      <c r="C1135" s="82">
        <v>0</v>
      </c>
      <c r="D1135" s="84" t="s">
        <v>2327</v>
      </c>
      <c r="E1135" s="84" t="s">
        <v>2361</v>
      </c>
      <c r="F1135" s="85">
        <v>35808.53</v>
      </c>
      <c r="G1135" s="85">
        <v>-2380.71</v>
      </c>
      <c r="H1135" s="85">
        <v>33427.82</v>
      </c>
    </row>
    <row r="1136" spans="1:8" x14ac:dyDescent="0.5">
      <c r="A1136" s="82">
        <v>15</v>
      </c>
      <c r="B1136" s="83">
        <v>100000560187</v>
      </c>
      <c r="C1136" s="82">
        <v>0</v>
      </c>
      <c r="D1136" s="84" t="s">
        <v>2327</v>
      </c>
      <c r="E1136" s="84" t="s">
        <v>2361</v>
      </c>
      <c r="F1136" s="85">
        <v>35808.53</v>
      </c>
      <c r="G1136" s="85">
        <v>-2380.71</v>
      </c>
      <c r="H1136" s="85">
        <v>33427.82</v>
      </c>
    </row>
    <row r="1137" spans="1:12" x14ac:dyDescent="0.5">
      <c r="A1137" s="82">
        <v>16</v>
      </c>
      <c r="B1137" s="83">
        <v>100000560188</v>
      </c>
      <c r="C1137" s="82">
        <v>0</v>
      </c>
      <c r="D1137" s="84" t="s">
        <v>2327</v>
      </c>
      <c r="E1137" s="84" t="s">
        <v>2361</v>
      </c>
      <c r="F1137" s="85">
        <v>35808.53</v>
      </c>
      <c r="G1137" s="85">
        <v>-2380.71</v>
      </c>
      <c r="H1137" s="85">
        <v>33427.82</v>
      </c>
    </row>
    <row r="1138" spans="1:12" x14ac:dyDescent="0.5">
      <c r="A1138" s="82">
        <v>17</v>
      </c>
      <c r="B1138" s="83">
        <v>100000560201</v>
      </c>
      <c r="C1138" s="82">
        <v>0</v>
      </c>
      <c r="D1138" s="84" t="s">
        <v>2327</v>
      </c>
      <c r="E1138" s="84" t="s">
        <v>2362</v>
      </c>
      <c r="F1138" s="85">
        <v>1014574.92</v>
      </c>
      <c r="G1138" s="85">
        <v>-67453.52</v>
      </c>
      <c r="H1138" s="85">
        <v>947121.4</v>
      </c>
    </row>
    <row r="1139" spans="1:12" x14ac:dyDescent="0.5">
      <c r="A1139" s="82">
        <v>18</v>
      </c>
      <c r="B1139" s="83">
        <v>100000560202</v>
      </c>
      <c r="C1139" s="82">
        <v>0</v>
      </c>
      <c r="D1139" s="84" t="s">
        <v>2327</v>
      </c>
      <c r="E1139" s="84" t="s">
        <v>2362</v>
      </c>
      <c r="F1139" s="85">
        <v>1014574.92</v>
      </c>
      <c r="G1139" s="85">
        <v>-67453.52</v>
      </c>
      <c r="H1139" s="85">
        <v>947121.4</v>
      </c>
    </row>
    <row r="1140" spans="1:12" x14ac:dyDescent="0.5">
      <c r="A1140" s="82">
        <v>19</v>
      </c>
      <c r="B1140" s="83">
        <v>100000560203</v>
      </c>
      <c r="C1140" s="82">
        <v>0</v>
      </c>
      <c r="D1140" s="84" t="s">
        <v>2327</v>
      </c>
      <c r="E1140" s="84" t="s">
        <v>2362</v>
      </c>
      <c r="F1140" s="85">
        <v>1014574.92</v>
      </c>
      <c r="G1140" s="85">
        <v>-67453.52</v>
      </c>
      <c r="H1140" s="85">
        <v>947121.4</v>
      </c>
    </row>
    <row r="1141" spans="1:12" x14ac:dyDescent="0.5">
      <c r="A1141" s="82">
        <v>20</v>
      </c>
      <c r="B1141" s="83">
        <v>100000580255</v>
      </c>
      <c r="C1141" s="82">
        <v>0</v>
      </c>
      <c r="D1141" s="84" t="s">
        <v>2065</v>
      </c>
      <c r="E1141" s="84" t="s">
        <v>2360</v>
      </c>
      <c r="F1141" s="85">
        <v>30000</v>
      </c>
      <c r="G1141" s="84">
        <v>-382.53</v>
      </c>
      <c r="H1141" s="85">
        <v>29617.47</v>
      </c>
    </row>
    <row r="1142" spans="1:12" x14ac:dyDescent="0.5">
      <c r="A1142" s="82">
        <v>21</v>
      </c>
      <c r="B1142" s="83">
        <v>100000580256</v>
      </c>
      <c r="C1142" s="82">
        <v>0</v>
      </c>
      <c r="D1142" s="84" t="s">
        <v>2065</v>
      </c>
      <c r="E1142" s="84" t="s">
        <v>2360</v>
      </c>
      <c r="F1142" s="85">
        <v>30000</v>
      </c>
      <c r="G1142" s="84">
        <v>-382.51</v>
      </c>
      <c r="H1142" s="85">
        <v>29617.49</v>
      </c>
    </row>
    <row r="1143" spans="1:12" x14ac:dyDescent="0.5">
      <c r="A1143" s="82">
        <v>22</v>
      </c>
      <c r="B1143" s="83">
        <v>100000580257</v>
      </c>
      <c r="C1143" s="82">
        <v>0</v>
      </c>
      <c r="D1143" s="84" t="s">
        <v>2065</v>
      </c>
      <c r="E1143" s="84" t="s">
        <v>2360</v>
      </c>
      <c r="F1143" s="85">
        <v>30000</v>
      </c>
      <c r="G1143" s="84">
        <v>-382.51</v>
      </c>
      <c r="H1143" s="85">
        <v>29617.49</v>
      </c>
    </row>
    <row r="1144" spans="1:12" x14ac:dyDescent="0.5">
      <c r="A1144" s="82">
        <v>23</v>
      </c>
      <c r="B1144" s="83">
        <v>100000580258</v>
      </c>
      <c r="C1144" s="82">
        <v>0</v>
      </c>
      <c r="D1144" s="84" t="s">
        <v>2065</v>
      </c>
      <c r="E1144" s="84" t="s">
        <v>2360</v>
      </c>
      <c r="F1144" s="85">
        <v>30000</v>
      </c>
      <c r="G1144" s="84">
        <v>-382.51</v>
      </c>
      <c r="H1144" s="85">
        <v>29617.49</v>
      </c>
    </row>
    <row r="1145" spans="1:12" x14ac:dyDescent="0.5">
      <c r="A1145" s="82">
        <v>24</v>
      </c>
      <c r="B1145" s="83">
        <v>100000580259</v>
      </c>
      <c r="C1145" s="82">
        <v>0</v>
      </c>
      <c r="D1145" s="84" t="s">
        <v>2065</v>
      </c>
      <c r="E1145" s="84" t="s">
        <v>2363</v>
      </c>
      <c r="F1145" s="85">
        <v>23000</v>
      </c>
      <c r="G1145" s="84">
        <v>-293.26</v>
      </c>
      <c r="H1145" s="85">
        <v>22706.74</v>
      </c>
    </row>
    <row r="1146" spans="1:12" x14ac:dyDescent="0.5">
      <c r="A1146" s="82">
        <v>25</v>
      </c>
      <c r="B1146" s="83">
        <v>100000580260</v>
      </c>
      <c r="C1146" s="82">
        <v>0</v>
      </c>
      <c r="D1146" s="84" t="s">
        <v>2065</v>
      </c>
      <c r="E1146" s="84" t="s">
        <v>2363</v>
      </c>
      <c r="F1146" s="85">
        <v>23000</v>
      </c>
      <c r="G1146" s="84">
        <v>-293.26</v>
      </c>
      <c r="H1146" s="85">
        <v>22706.74</v>
      </c>
      <c r="L1146" s="74" t="s">
        <v>35</v>
      </c>
    </row>
    <row r="1147" spans="1:12" x14ac:dyDescent="0.5">
      <c r="A1147" s="82">
        <v>26</v>
      </c>
      <c r="B1147" s="83">
        <v>100000580261</v>
      </c>
      <c r="C1147" s="82">
        <v>0</v>
      </c>
      <c r="D1147" s="84" t="s">
        <v>2065</v>
      </c>
      <c r="E1147" s="84" t="s">
        <v>2363</v>
      </c>
      <c r="F1147" s="85">
        <v>23000</v>
      </c>
      <c r="G1147" s="84">
        <v>-293.26</v>
      </c>
      <c r="H1147" s="85">
        <v>22706.74</v>
      </c>
    </row>
    <row r="1148" spans="1:12" x14ac:dyDescent="0.5">
      <c r="A1148" s="82">
        <v>27</v>
      </c>
      <c r="B1148" s="83">
        <v>100000580262</v>
      </c>
      <c r="C1148" s="82">
        <v>0</v>
      </c>
      <c r="D1148" s="84" t="s">
        <v>2065</v>
      </c>
      <c r="E1148" s="84" t="s">
        <v>2363</v>
      </c>
      <c r="F1148" s="85">
        <v>23000</v>
      </c>
      <c r="G1148" s="84">
        <v>-293.26</v>
      </c>
      <c r="H1148" s="85">
        <v>22706.74</v>
      </c>
    </row>
    <row r="1149" spans="1:12" x14ac:dyDescent="0.5">
      <c r="A1149" s="82"/>
      <c r="B1149" s="158" t="s">
        <v>397</v>
      </c>
      <c r="C1149" s="158"/>
      <c r="D1149" s="158"/>
      <c r="E1149" s="158"/>
      <c r="F1149" s="86">
        <f>SUM(F1122:F1148)</f>
        <v>4599767.41</v>
      </c>
      <c r="G1149" s="86">
        <f>SUM(G1122:G1148)</f>
        <v>-468395.5400000001</v>
      </c>
      <c r="H1149" s="86">
        <f>SUM(H1122:H1148)</f>
        <v>4131371.8700000015</v>
      </c>
    </row>
    <row r="1150" spans="1:12" x14ac:dyDescent="0.5">
      <c r="F1150" s="87"/>
      <c r="H1150" s="87"/>
    </row>
    <row r="1151" spans="1:12" x14ac:dyDescent="0.5">
      <c r="A1151" s="77" t="s">
        <v>413</v>
      </c>
    </row>
    <row r="1152" spans="1:12" s="92" customFormat="1" x14ac:dyDescent="0.5">
      <c r="A1152" s="78" t="s">
        <v>0</v>
      </c>
      <c r="B1152" s="91" t="s">
        <v>58</v>
      </c>
      <c r="C1152" s="78" t="s">
        <v>59</v>
      </c>
      <c r="D1152" s="78" t="s">
        <v>60</v>
      </c>
      <c r="E1152" s="78" t="s">
        <v>61</v>
      </c>
      <c r="F1152" s="78" t="s">
        <v>62</v>
      </c>
      <c r="G1152" s="78" t="s">
        <v>63</v>
      </c>
      <c r="H1152" s="78" t="s">
        <v>64</v>
      </c>
    </row>
    <row r="1153" spans="1:8" x14ac:dyDescent="0.5">
      <c r="A1153" s="82">
        <v>1</v>
      </c>
      <c r="B1153" s="83">
        <v>100000029600</v>
      </c>
      <c r="C1153" s="82">
        <v>0</v>
      </c>
      <c r="D1153" s="84" t="s">
        <v>2139</v>
      </c>
      <c r="E1153" s="84" t="s">
        <v>2364</v>
      </c>
      <c r="F1153" s="85">
        <v>37200</v>
      </c>
      <c r="G1153" s="85">
        <v>-37199</v>
      </c>
      <c r="H1153" s="84">
        <v>1</v>
      </c>
    </row>
    <row r="1154" spans="1:8" x14ac:dyDescent="0.5">
      <c r="A1154" s="82">
        <v>2</v>
      </c>
      <c r="B1154" s="83">
        <v>100000029601</v>
      </c>
      <c r="C1154" s="82">
        <v>0</v>
      </c>
      <c r="D1154" s="84" t="s">
        <v>2139</v>
      </c>
      <c r="E1154" s="84" t="s">
        <v>2364</v>
      </c>
      <c r="F1154" s="85">
        <v>37200</v>
      </c>
      <c r="G1154" s="85">
        <v>-37199</v>
      </c>
      <c r="H1154" s="84">
        <v>1</v>
      </c>
    </row>
    <row r="1155" spans="1:8" x14ac:dyDescent="0.5">
      <c r="A1155" s="82">
        <v>3</v>
      </c>
      <c r="B1155" s="83">
        <v>100000029602</v>
      </c>
      <c r="C1155" s="82">
        <v>0</v>
      </c>
      <c r="D1155" s="84" t="s">
        <v>2139</v>
      </c>
      <c r="E1155" s="84" t="s">
        <v>2364</v>
      </c>
      <c r="F1155" s="85">
        <v>37200</v>
      </c>
      <c r="G1155" s="85">
        <v>-37199</v>
      </c>
      <c r="H1155" s="84">
        <v>1</v>
      </c>
    </row>
    <row r="1156" spans="1:8" x14ac:dyDescent="0.5">
      <c r="A1156" s="82">
        <v>4</v>
      </c>
      <c r="B1156" s="83">
        <v>100000029603</v>
      </c>
      <c r="C1156" s="82">
        <v>0</v>
      </c>
      <c r="D1156" s="84" t="s">
        <v>2139</v>
      </c>
      <c r="E1156" s="84" t="s">
        <v>2364</v>
      </c>
      <c r="F1156" s="85">
        <v>37200</v>
      </c>
      <c r="G1156" s="85">
        <v>-37199</v>
      </c>
      <c r="H1156" s="84">
        <v>1</v>
      </c>
    </row>
    <row r="1157" spans="1:8" x14ac:dyDescent="0.5">
      <c r="A1157" s="82">
        <v>5</v>
      </c>
      <c r="B1157" s="83">
        <v>100000029604</v>
      </c>
      <c r="C1157" s="82">
        <v>0</v>
      </c>
      <c r="D1157" s="84" t="s">
        <v>2139</v>
      </c>
      <c r="E1157" s="84" t="s">
        <v>2364</v>
      </c>
      <c r="F1157" s="85">
        <v>37200</v>
      </c>
      <c r="G1157" s="85">
        <v>-37199</v>
      </c>
      <c r="H1157" s="84">
        <v>1</v>
      </c>
    </row>
    <row r="1158" spans="1:8" x14ac:dyDescent="0.5">
      <c r="A1158" s="82">
        <v>6</v>
      </c>
      <c r="B1158" s="83">
        <v>100000029605</v>
      </c>
      <c r="C1158" s="82">
        <v>0</v>
      </c>
      <c r="D1158" s="84" t="s">
        <v>2139</v>
      </c>
      <c r="E1158" s="84" t="s">
        <v>2364</v>
      </c>
      <c r="F1158" s="85">
        <v>37187</v>
      </c>
      <c r="G1158" s="85">
        <v>-37186</v>
      </c>
      <c r="H1158" s="84">
        <v>1</v>
      </c>
    </row>
    <row r="1159" spans="1:8" x14ac:dyDescent="0.5">
      <c r="A1159" s="82">
        <v>7</v>
      </c>
      <c r="B1159" s="83">
        <v>100000029606</v>
      </c>
      <c r="C1159" s="82">
        <v>0</v>
      </c>
      <c r="D1159" s="84" t="s">
        <v>2139</v>
      </c>
      <c r="E1159" s="84" t="s">
        <v>2365</v>
      </c>
      <c r="F1159" s="85">
        <v>50000</v>
      </c>
      <c r="G1159" s="85">
        <v>-49999</v>
      </c>
      <c r="H1159" s="84">
        <v>1</v>
      </c>
    </row>
    <row r="1160" spans="1:8" x14ac:dyDescent="0.5">
      <c r="A1160" s="82">
        <v>8</v>
      </c>
      <c r="B1160" s="83">
        <v>100000029607</v>
      </c>
      <c r="C1160" s="82">
        <v>0</v>
      </c>
      <c r="D1160" s="84" t="s">
        <v>2139</v>
      </c>
      <c r="E1160" s="84" t="s">
        <v>2366</v>
      </c>
      <c r="F1160" s="85">
        <v>50000</v>
      </c>
      <c r="G1160" s="85">
        <v>-49999</v>
      </c>
      <c r="H1160" s="84">
        <v>1</v>
      </c>
    </row>
    <row r="1161" spans="1:8" x14ac:dyDescent="0.5">
      <c r="A1161" s="82">
        <v>9</v>
      </c>
      <c r="B1161" s="83">
        <v>100000063496</v>
      </c>
      <c r="C1161" s="82">
        <v>0</v>
      </c>
      <c r="D1161" s="84" t="s">
        <v>2367</v>
      </c>
      <c r="E1161" s="84" t="s">
        <v>448</v>
      </c>
      <c r="F1161" s="85">
        <v>28783</v>
      </c>
      <c r="G1161" s="85">
        <v>-28782</v>
      </c>
      <c r="H1161" s="84">
        <v>1</v>
      </c>
    </row>
    <row r="1162" spans="1:8" x14ac:dyDescent="0.5">
      <c r="A1162" s="82">
        <v>10</v>
      </c>
      <c r="B1162" s="83">
        <v>100000063497</v>
      </c>
      <c r="C1162" s="82">
        <v>0</v>
      </c>
      <c r="D1162" s="84" t="s">
        <v>2367</v>
      </c>
      <c r="E1162" s="84" t="s">
        <v>448</v>
      </c>
      <c r="F1162" s="85">
        <v>28783</v>
      </c>
      <c r="G1162" s="85">
        <v>-28782</v>
      </c>
      <c r="H1162" s="84">
        <v>1</v>
      </c>
    </row>
    <row r="1163" spans="1:8" x14ac:dyDescent="0.5">
      <c r="A1163" s="82">
        <v>11</v>
      </c>
      <c r="B1163" s="83">
        <v>100000063498</v>
      </c>
      <c r="C1163" s="82">
        <v>0</v>
      </c>
      <c r="D1163" s="84" t="s">
        <v>2367</v>
      </c>
      <c r="E1163" s="84" t="s">
        <v>448</v>
      </c>
      <c r="F1163" s="85">
        <v>28783</v>
      </c>
      <c r="G1163" s="85">
        <v>-28782</v>
      </c>
      <c r="H1163" s="84">
        <v>1</v>
      </c>
    </row>
    <row r="1164" spans="1:8" x14ac:dyDescent="0.5">
      <c r="A1164" s="82">
        <v>12</v>
      </c>
      <c r="B1164" s="83">
        <v>100000063499</v>
      </c>
      <c r="C1164" s="82">
        <v>0</v>
      </c>
      <c r="D1164" s="84" t="s">
        <v>2367</v>
      </c>
      <c r="E1164" s="84" t="s">
        <v>448</v>
      </c>
      <c r="F1164" s="85">
        <v>28783</v>
      </c>
      <c r="G1164" s="85">
        <v>-28782</v>
      </c>
      <c r="H1164" s="84">
        <v>1</v>
      </c>
    </row>
    <row r="1165" spans="1:8" x14ac:dyDescent="0.5">
      <c r="A1165" s="82">
        <v>13</v>
      </c>
      <c r="B1165" s="83">
        <v>100000063500</v>
      </c>
      <c r="C1165" s="82">
        <v>0</v>
      </c>
      <c r="D1165" s="84" t="s">
        <v>2367</v>
      </c>
      <c r="E1165" s="84" t="s">
        <v>448</v>
      </c>
      <c r="F1165" s="85">
        <v>28783</v>
      </c>
      <c r="G1165" s="85">
        <v>-28782</v>
      </c>
      <c r="H1165" s="84">
        <v>1</v>
      </c>
    </row>
    <row r="1166" spans="1:8" x14ac:dyDescent="0.5">
      <c r="A1166" s="82">
        <v>14</v>
      </c>
      <c r="B1166" s="83">
        <v>100000063501</v>
      </c>
      <c r="C1166" s="82">
        <v>0</v>
      </c>
      <c r="D1166" s="84" t="s">
        <v>2367</v>
      </c>
      <c r="E1166" s="84" t="s">
        <v>448</v>
      </c>
      <c r="F1166" s="85">
        <v>28783</v>
      </c>
      <c r="G1166" s="85">
        <v>-28782</v>
      </c>
      <c r="H1166" s="84">
        <v>1</v>
      </c>
    </row>
    <row r="1167" spans="1:8" x14ac:dyDescent="0.5">
      <c r="A1167" s="82">
        <v>15</v>
      </c>
      <c r="B1167" s="83">
        <v>100000079317</v>
      </c>
      <c r="C1167" s="82">
        <v>0</v>
      </c>
      <c r="D1167" s="84" t="s">
        <v>2368</v>
      </c>
      <c r="E1167" s="84" t="s">
        <v>2369</v>
      </c>
      <c r="F1167" s="85">
        <v>68800</v>
      </c>
      <c r="G1167" s="85">
        <v>-68799</v>
      </c>
      <c r="H1167" s="84">
        <v>1</v>
      </c>
    </row>
    <row r="1168" spans="1:8" x14ac:dyDescent="0.5">
      <c r="A1168" s="82">
        <v>16</v>
      </c>
      <c r="B1168" s="83">
        <v>100000212772</v>
      </c>
      <c r="C1168" s="82">
        <v>0</v>
      </c>
      <c r="D1168" s="84" t="s">
        <v>476</v>
      </c>
      <c r="E1168" s="84" t="s">
        <v>477</v>
      </c>
      <c r="F1168" s="85">
        <v>34882.199999999997</v>
      </c>
      <c r="G1168" s="85">
        <v>-34881.199999999997</v>
      </c>
      <c r="H1168" s="84">
        <v>1</v>
      </c>
    </row>
    <row r="1169" spans="1:8" x14ac:dyDescent="0.5">
      <c r="A1169" s="82">
        <v>17</v>
      </c>
      <c r="B1169" s="83">
        <v>100000223922</v>
      </c>
      <c r="C1169" s="82">
        <v>0</v>
      </c>
      <c r="D1169" s="84" t="s">
        <v>674</v>
      </c>
      <c r="E1169" s="84" t="s">
        <v>1925</v>
      </c>
      <c r="F1169" s="85">
        <v>1387200</v>
      </c>
      <c r="G1169" s="85">
        <v>-1387199</v>
      </c>
      <c r="H1169" s="84">
        <v>1</v>
      </c>
    </row>
    <row r="1170" spans="1:8" x14ac:dyDescent="0.5">
      <c r="A1170" s="82">
        <v>18</v>
      </c>
      <c r="B1170" s="83">
        <v>100000229048</v>
      </c>
      <c r="C1170" s="82">
        <v>0</v>
      </c>
      <c r="D1170" s="84" t="s">
        <v>2057</v>
      </c>
      <c r="E1170" s="84" t="s">
        <v>2370</v>
      </c>
      <c r="F1170" s="85">
        <v>11500</v>
      </c>
      <c r="G1170" s="85">
        <v>-11499</v>
      </c>
      <c r="H1170" s="84">
        <v>1</v>
      </c>
    </row>
    <row r="1171" spans="1:8" x14ac:dyDescent="0.5">
      <c r="A1171" s="82">
        <v>19</v>
      </c>
      <c r="B1171" s="83">
        <v>100000229050</v>
      </c>
      <c r="C1171" s="82">
        <v>0</v>
      </c>
      <c r="D1171" s="84" t="s">
        <v>2057</v>
      </c>
      <c r="E1171" s="84" t="s">
        <v>2371</v>
      </c>
      <c r="F1171" s="85">
        <v>11500</v>
      </c>
      <c r="G1171" s="85">
        <v>-11499</v>
      </c>
      <c r="H1171" s="84">
        <v>1</v>
      </c>
    </row>
    <row r="1172" spans="1:8" x14ac:dyDescent="0.5">
      <c r="A1172" s="82">
        <v>20</v>
      </c>
      <c r="B1172" s="83">
        <v>100000230973</v>
      </c>
      <c r="C1172" s="82">
        <v>0</v>
      </c>
      <c r="D1172" s="84" t="s">
        <v>2318</v>
      </c>
      <c r="E1172" s="84" t="s">
        <v>2085</v>
      </c>
      <c r="F1172" s="85">
        <v>19500</v>
      </c>
      <c r="G1172" s="85">
        <v>-19499</v>
      </c>
      <c r="H1172" s="84">
        <v>1</v>
      </c>
    </row>
    <row r="1173" spans="1:8" x14ac:dyDescent="0.5">
      <c r="A1173" s="82">
        <v>21</v>
      </c>
      <c r="B1173" s="83">
        <v>100000254918</v>
      </c>
      <c r="C1173" s="82">
        <v>0</v>
      </c>
      <c r="D1173" s="84" t="s">
        <v>1832</v>
      </c>
      <c r="E1173" s="84" t="s">
        <v>1927</v>
      </c>
      <c r="F1173" s="85">
        <v>28000</v>
      </c>
      <c r="G1173" s="85">
        <v>-27999</v>
      </c>
      <c r="H1173" s="84">
        <v>1</v>
      </c>
    </row>
    <row r="1174" spans="1:8" x14ac:dyDescent="0.5">
      <c r="A1174" s="82">
        <v>22</v>
      </c>
      <c r="B1174" s="83">
        <v>100000302109</v>
      </c>
      <c r="C1174" s="82">
        <v>0</v>
      </c>
      <c r="D1174" s="84" t="s">
        <v>680</v>
      </c>
      <c r="E1174" s="84" t="s">
        <v>1928</v>
      </c>
      <c r="F1174" s="85">
        <v>12918.19</v>
      </c>
      <c r="G1174" s="85">
        <v>-12917.19</v>
      </c>
      <c r="H1174" s="84">
        <v>1</v>
      </c>
    </row>
    <row r="1175" spans="1:8" x14ac:dyDescent="0.5">
      <c r="A1175" s="82">
        <v>23</v>
      </c>
      <c r="B1175" s="83">
        <v>100000322063</v>
      </c>
      <c r="C1175" s="82">
        <v>0</v>
      </c>
      <c r="D1175" s="84" t="s">
        <v>123</v>
      </c>
      <c r="E1175" s="84" t="s">
        <v>483</v>
      </c>
      <c r="F1175" s="85">
        <v>660000</v>
      </c>
      <c r="G1175" s="85">
        <v>-659999</v>
      </c>
      <c r="H1175" s="84">
        <v>1</v>
      </c>
    </row>
    <row r="1176" spans="1:8" x14ac:dyDescent="0.5">
      <c r="A1176" s="84"/>
      <c r="B1176" s="158" t="s">
        <v>397</v>
      </c>
      <c r="C1176" s="158"/>
      <c r="D1176" s="158"/>
      <c r="E1176" s="158"/>
      <c r="F1176" s="86">
        <f>SUM(F1153:F1175)</f>
        <v>2730185.3899999997</v>
      </c>
      <c r="G1176" s="86">
        <f>SUM(G1153:G1175)</f>
        <v>-2730162.3899999997</v>
      </c>
      <c r="H1176" s="86">
        <f>SUM(H1153:H1175)</f>
        <v>23</v>
      </c>
    </row>
    <row r="1177" spans="1:8" x14ac:dyDescent="0.5">
      <c r="A1177" s="84"/>
      <c r="B1177" s="158" t="s">
        <v>88</v>
      </c>
      <c r="C1177" s="158"/>
      <c r="D1177" s="158"/>
      <c r="E1177" s="158"/>
      <c r="F1177" s="86">
        <f>F1149+F1176</f>
        <v>7329952.7999999998</v>
      </c>
      <c r="G1177" s="86">
        <f>G1149+G1176</f>
        <v>-3198557.9299999997</v>
      </c>
      <c r="H1177" s="86">
        <f>H1149+H1176</f>
        <v>4131394.8700000015</v>
      </c>
    </row>
    <row r="1179" spans="1:8" x14ac:dyDescent="0.5">
      <c r="A1179" s="77" t="s">
        <v>495</v>
      </c>
    </row>
    <row r="1180" spans="1:8" s="92" customFormat="1" x14ac:dyDescent="0.5">
      <c r="A1180" s="78" t="s">
        <v>0</v>
      </c>
      <c r="B1180" s="91" t="s">
        <v>58</v>
      </c>
      <c r="C1180" s="78" t="s">
        <v>59</v>
      </c>
      <c r="D1180" s="78" t="s">
        <v>60</v>
      </c>
      <c r="E1180" s="78" t="s">
        <v>61</v>
      </c>
      <c r="F1180" s="78" t="s">
        <v>62</v>
      </c>
      <c r="G1180" s="78" t="s">
        <v>63</v>
      </c>
      <c r="H1180" s="78" t="s">
        <v>64</v>
      </c>
    </row>
    <row r="1181" spans="1:8" x14ac:dyDescent="0.5">
      <c r="A1181" s="82">
        <v>1</v>
      </c>
      <c r="B1181" s="83">
        <v>100000223890</v>
      </c>
      <c r="C1181" s="82">
        <v>0</v>
      </c>
      <c r="D1181" s="84" t="s">
        <v>1829</v>
      </c>
      <c r="E1181" s="84" t="s">
        <v>2372</v>
      </c>
      <c r="F1181" s="85">
        <v>13375</v>
      </c>
      <c r="G1181" s="85">
        <v>-12935.03</v>
      </c>
      <c r="H1181" s="84">
        <v>439.97</v>
      </c>
    </row>
    <row r="1182" spans="1:8" x14ac:dyDescent="0.5">
      <c r="A1182" s="82"/>
      <c r="B1182" s="83">
        <v>100000223890</v>
      </c>
      <c r="C1182" s="82">
        <v>1</v>
      </c>
      <c r="D1182" s="84" t="s">
        <v>1829</v>
      </c>
      <c r="E1182" s="84" t="s">
        <v>2372</v>
      </c>
      <c r="F1182" s="85">
        <v>8025</v>
      </c>
      <c r="G1182" s="85">
        <v>-8024</v>
      </c>
      <c r="H1182" s="84">
        <v>1</v>
      </c>
    </row>
    <row r="1183" spans="1:8" x14ac:dyDescent="0.5">
      <c r="A1183" s="82">
        <v>2</v>
      </c>
      <c r="B1183" s="83">
        <v>100000223891</v>
      </c>
      <c r="C1183" s="82">
        <v>0</v>
      </c>
      <c r="D1183" s="84" t="s">
        <v>1829</v>
      </c>
      <c r="E1183" s="84" t="s">
        <v>2372</v>
      </c>
      <c r="F1183" s="85">
        <v>13375</v>
      </c>
      <c r="G1183" s="85">
        <v>-12935.03</v>
      </c>
      <c r="H1183" s="84">
        <v>439.97</v>
      </c>
    </row>
    <row r="1184" spans="1:8" x14ac:dyDescent="0.5">
      <c r="A1184" s="82"/>
      <c r="B1184" s="83">
        <v>100000223891</v>
      </c>
      <c r="C1184" s="82">
        <v>1</v>
      </c>
      <c r="D1184" s="84" t="s">
        <v>1829</v>
      </c>
      <c r="E1184" s="84" t="s">
        <v>2372</v>
      </c>
      <c r="F1184" s="85">
        <v>8025</v>
      </c>
      <c r="G1184" s="85">
        <v>-8024</v>
      </c>
      <c r="H1184" s="84">
        <v>1</v>
      </c>
    </row>
    <row r="1185" spans="1:8" x14ac:dyDescent="0.5">
      <c r="A1185" s="82">
        <v>3</v>
      </c>
      <c r="B1185" s="83">
        <v>100000223892</v>
      </c>
      <c r="C1185" s="82">
        <v>0</v>
      </c>
      <c r="D1185" s="84" t="s">
        <v>1829</v>
      </c>
      <c r="E1185" s="84" t="s">
        <v>2372</v>
      </c>
      <c r="F1185" s="85">
        <v>13375</v>
      </c>
      <c r="G1185" s="85">
        <v>-12935.03</v>
      </c>
      <c r="H1185" s="84">
        <v>439.97</v>
      </c>
    </row>
    <row r="1186" spans="1:8" x14ac:dyDescent="0.5">
      <c r="A1186" s="82"/>
      <c r="B1186" s="83">
        <v>100000223892</v>
      </c>
      <c r="C1186" s="82">
        <v>1</v>
      </c>
      <c r="D1186" s="84" t="s">
        <v>1829</v>
      </c>
      <c r="E1186" s="84" t="s">
        <v>2372</v>
      </c>
      <c r="F1186" s="85">
        <v>8025</v>
      </c>
      <c r="G1186" s="85">
        <v>-8024</v>
      </c>
      <c r="H1186" s="84">
        <v>1</v>
      </c>
    </row>
    <row r="1187" spans="1:8" x14ac:dyDescent="0.5">
      <c r="A1187" s="82">
        <v>4</v>
      </c>
      <c r="B1187" s="83">
        <v>100000302236</v>
      </c>
      <c r="C1187" s="82">
        <v>0</v>
      </c>
      <c r="D1187" s="84" t="s">
        <v>680</v>
      </c>
      <c r="E1187" s="84" t="s">
        <v>1948</v>
      </c>
      <c r="F1187" s="85">
        <v>48900</v>
      </c>
      <c r="G1187" s="85">
        <v>-27230.17</v>
      </c>
      <c r="H1187" s="85">
        <v>21669.83</v>
      </c>
    </row>
    <row r="1188" spans="1:8" x14ac:dyDescent="0.5">
      <c r="A1188" s="82">
        <v>5</v>
      </c>
      <c r="B1188" s="83">
        <v>100000302237</v>
      </c>
      <c r="C1188" s="82">
        <v>0</v>
      </c>
      <c r="D1188" s="84" t="s">
        <v>680</v>
      </c>
      <c r="E1188" s="84" t="s">
        <v>1948</v>
      </c>
      <c r="F1188" s="85">
        <v>48900</v>
      </c>
      <c r="G1188" s="85">
        <v>-27230.17</v>
      </c>
      <c r="H1188" s="85">
        <v>21669.83</v>
      </c>
    </row>
    <row r="1189" spans="1:8" x14ac:dyDescent="0.5">
      <c r="A1189" s="82">
        <v>6</v>
      </c>
      <c r="B1189" s="83">
        <v>100000302321</v>
      </c>
      <c r="C1189" s="82">
        <v>0</v>
      </c>
      <c r="D1189" s="84" t="s">
        <v>680</v>
      </c>
      <c r="E1189" s="84" t="s">
        <v>1949</v>
      </c>
      <c r="F1189" s="85">
        <v>20254.939999999999</v>
      </c>
      <c r="G1189" s="85">
        <v>-9955.5499999999993</v>
      </c>
      <c r="H1189" s="85">
        <v>10299.39</v>
      </c>
    </row>
    <row r="1190" spans="1:8" x14ac:dyDescent="0.5">
      <c r="A1190" s="82">
        <v>7</v>
      </c>
      <c r="B1190" s="83">
        <v>100000302322</v>
      </c>
      <c r="C1190" s="82">
        <v>0</v>
      </c>
      <c r="D1190" s="84" t="s">
        <v>680</v>
      </c>
      <c r="E1190" s="84" t="s">
        <v>1949</v>
      </c>
      <c r="F1190" s="85">
        <v>20254.939999999999</v>
      </c>
      <c r="G1190" s="85">
        <v>-9955.5499999999993</v>
      </c>
      <c r="H1190" s="85">
        <v>10299.39</v>
      </c>
    </row>
    <row r="1191" spans="1:8" x14ac:dyDescent="0.5">
      <c r="A1191" s="82">
        <v>8</v>
      </c>
      <c r="B1191" s="83">
        <v>100000302323</v>
      </c>
      <c r="C1191" s="82">
        <v>0</v>
      </c>
      <c r="D1191" s="84" t="s">
        <v>680</v>
      </c>
      <c r="E1191" s="84" t="s">
        <v>1949</v>
      </c>
      <c r="F1191" s="85">
        <v>20254.939999999999</v>
      </c>
      <c r="G1191" s="85">
        <v>-9955.5499999999993</v>
      </c>
      <c r="H1191" s="85">
        <v>10299.39</v>
      </c>
    </row>
    <row r="1192" spans="1:8" x14ac:dyDescent="0.5">
      <c r="A1192" s="82">
        <v>9</v>
      </c>
      <c r="B1192" s="83">
        <v>100000302324</v>
      </c>
      <c r="C1192" s="82">
        <v>0</v>
      </c>
      <c r="D1192" s="84" t="s">
        <v>680</v>
      </c>
      <c r="E1192" s="84" t="s">
        <v>1949</v>
      </c>
      <c r="F1192" s="85">
        <v>20254.939999999999</v>
      </c>
      <c r="G1192" s="85">
        <v>-9955.5499999999993</v>
      </c>
      <c r="H1192" s="85">
        <v>10299.39</v>
      </c>
    </row>
    <row r="1193" spans="1:8" x14ac:dyDescent="0.5">
      <c r="A1193" s="82">
        <v>10</v>
      </c>
      <c r="B1193" s="83">
        <v>100000302325</v>
      </c>
      <c r="C1193" s="82">
        <v>0</v>
      </c>
      <c r="D1193" s="84" t="s">
        <v>680</v>
      </c>
      <c r="E1193" s="84" t="s">
        <v>1949</v>
      </c>
      <c r="F1193" s="85">
        <v>20254.939999999999</v>
      </c>
      <c r="G1193" s="85">
        <v>-9955.5499999999993</v>
      </c>
      <c r="H1193" s="85">
        <v>10299.39</v>
      </c>
    </row>
    <row r="1194" spans="1:8" x14ac:dyDescent="0.5">
      <c r="A1194" s="82">
        <v>11</v>
      </c>
      <c r="B1194" s="83">
        <v>100000302326</v>
      </c>
      <c r="C1194" s="82">
        <v>0</v>
      </c>
      <c r="D1194" s="84" t="s">
        <v>680</v>
      </c>
      <c r="E1194" s="84" t="s">
        <v>1949</v>
      </c>
      <c r="F1194" s="85">
        <v>20254.939999999999</v>
      </c>
      <c r="G1194" s="85">
        <v>-9955.5499999999993</v>
      </c>
      <c r="H1194" s="85">
        <v>10299.39</v>
      </c>
    </row>
    <row r="1195" spans="1:8" x14ac:dyDescent="0.5">
      <c r="A1195" s="82">
        <v>12</v>
      </c>
      <c r="B1195" s="83">
        <v>100000302327</v>
      </c>
      <c r="C1195" s="82">
        <v>0</v>
      </c>
      <c r="D1195" s="84" t="s">
        <v>680</v>
      </c>
      <c r="E1195" s="84" t="s">
        <v>1949</v>
      </c>
      <c r="F1195" s="85">
        <v>20254.939999999999</v>
      </c>
      <c r="G1195" s="85">
        <v>-9955.5499999999993</v>
      </c>
      <c r="H1195" s="85">
        <v>10299.39</v>
      </c>
    </row>
    <row r="1196" spans="1:8" x14ac:dyDescent="0.5">
      <c r="A1196" s="82">
        <v>13</v>
      </c>
      <c r="B1196" s="83">
        <v>100000302328</v>
      </c>
      <c r="C1196" s="82">
        <v>0</v>
      </c>
      <c r="D1196" s="84" t="s">
        <v>680</v>
      </c>
      <c r="E1196" s="84" t="s">
        <v>1949</v>
      </c>
      <c r="F1196" s="85">
        <v>20254.939999999999</v>
      </c>
      <c r="G1196" s="85">
        <v>-9955.5499999999993</v>
      </c>
      <c r="H1196" s="85">
        <v>10299.39</v>
      </c>
    </row>
    <row r="1197" spans="1:8" x14ac:dyDescent="0.5">
      <c r="A1197" s="82">
        <v>14</v>
      </c>
      <c r="B1197" s="83">
        <v>100000302329</v>
      </c>
      <c r="C1197" s="82">
        <v>0</v>
      </c>
      <c r="D1197" s="84" t="s">
        <v>680</v>
      </c>
      <c r="E1197" s="84" t="s">
        <v>1949</v>
      </c>
      <c r="F1197" s="85">
        <v>20254.939999999999</v>
      </c>
      <c r="G1197" s="85">
        <v>-9955.5499999999993</v>
      </c>
      <c r="H1197" s="85">
        <v>10299.39</v>
      </c>
    </row>
    <row r="1198" spans="1:8" x14ac:dyDescent="0.5">
      <c r="A1198" s="82">
        <v>15</v>
      </c>
      <c r="B1198" s="83">
        <v>100000302330</v>
      </c>
      <c r="C1198" s="82">
        <v>0</v>
      </c>
      <c r="D1198" s="84" t="s">
        <v>680</v>
      </c>
      <c r="E1198" s="84" t="s">
        <v>1949</v>
      </c>
      <c r="F1198" s="85">
        <v>20254.939999999999</v>
      </c>
      <c r="G1198" s="85">
        <v>-9955.5499999999993</v>
      </c>
      <c r="H1198" s="85">
        <v>10299.39</v>
      </c>
    </row>
    <row r="1199" spans="1:8" x14ac:dyDescent="0.5">
      <c r="A1199" s="82">
        <v>16</v>
      </c>
      <c r="B1199" s="83">
        <v>100000302331</v>
      </c>
      <c r="C1199" s="82">
        <v>0</v>
      </c>
      <c r="D1199" s="84" t="s">
        <v>680</v>
      </c>
      <c r="E1199" s="84" t="s">
        <v>1949</v>
      </c>
      <c r="F1199" s="85">
        <v>20254.939999999999</v>
      </c>
      <c r="G1199" s="85">
        <v>-9955.5499999999993</v>
      </c>
      <c r="H1199" s="85">
        <v>10299.39</v>
      </c>
    </row>
    <row r="1200" spans="1:8" x14ac:dyDescent="0.5">
      <c r="A1200" s="82">
        <v>17</v>
      </c>
      <c r="B1200" s="83">
        <v>100000404999</v>
      </c>
      <c r="C1200" s="82">
        <v>0</v>
      </c>
      <c r="D1200" s="84" t="s">
        <v>188</v>
      </c>
      <c r="E1200" s="84" t="s">
        <v>1950</v>
      </c>
      <c r="F1200" s="85">
        <v>292000</v>
      </c>
      <c r="G1200" s="85">
        <v>-108838.93</v>
      </c>
      <c r="H1200" s="85">
        <v>183161.07</v>
      </c>
    </row>
    <row r="1201" spans="1:8" x14ac:dyDescent="0.5">
      <c r="A1201" s="82">
        <v>18</v>
      </c>
      <c r="B1201" s="83">
        <v>100000405012</v>
      </c>
      <c r="C1201" s="82">
        <v>0</v>
      </c>
      <c r="D1201" s="84" t="s">
        <v>188</v>
      </c>
      <c r="E1201" s="84" t="s">
        <v>1951</v>
      </c>
      <c r="F1201" s="85">
        <v>401785</v>
      </c>
      <c r="G1201" s="85">
        <v>-149182.51999999999</v>
      </c>
      <c r="H1201" s="85">
        <v>252602.48</v>
      </c>
    </row>
    <row r="1202" spans="1:8" x14ac:dyDescent="0.5">
      <c r="A1202" s="82">
        <v>19</v>
      </c>
      <c r="B1202" s="83">
        <v>100000405078</v>
      </c>
      <c r="C1202" s="82">
        <v>0</v>
      </c>
      <c r="D1202" s="84" t="s">
        <v>188</v>
      </c>
      <c r="E1202" s="84" t="s">
        <v>1952</v>
      </c>
      <c r="F1202" s="85">
        <v>2759000</v>
      </c>
      <c r="G1202" s="85">
        <v>-1131630.6299999999</v>
      </c>
      <c r="H1202" s="85">
        <v>1627369.37</v>
      </c>
    </row>
    <row r="1203" spans="1:8" x14ac:dyDescent="0.5">
      <c r="A1203" s="82">
        <v>20</v>
      </c>
      <c r="B1203" s="83">
        <v>100000481057</v>
      </c>
      <c r="C1203" s="82">
        <v>0</v>
      </c>
      <c r="D1203" s="84" t="s">
        <v>1953</v>
      </c>
      <c r="E1203" s="84" t="s">
        <v>1954</v>
      </c>
      <c r="F1203" s="85">
        <v>43290</v>
      </c>
      <c r="G1203" s="85">
        <v>-6787.43</v>
      </c>
      <c r="H1203" s="85">
        <v>36502.57</v>
      </c>
    </row>
    <row r="1204" spans="1:8" x14ac:dyDescent="0.5">
      <c r="A1204" s="82">
        <v>21</v>
      </c>
      <c r="B1204" s="83">
        <v>100000481058</v>
      </c>
      <c r="C1204" s="82">
        <v>0</v>
      </c>
      <c r="D1204" s="84" t="s">
        <v>1953</v>
      </c>
      <c r="E1204" s="84" t="s">
        <v>1954</v>
      </c>
      <c r="F1204" s="85">
        <v>43290</v>
      </c>
      <c r="G1204" s="85">
        <v>-6787.45</v>
      </c>
      <c r="H1204" s="85">
        <v>36502.550000000003</v>
      </c>
    </row>
    <row r="1205" spans="1:8" x14ac:dyDescent="0.5">
      <c r="A1205" s="82">
        <v>22</v>
      </c>
      <c r="B1205" s="83">
        <v>100000481241</v>
      </c>
      <c r="C1205" s="82">
        <v>0</v>
      </c>
      <c r="D1205" s="84" t="s">
        <v>1953</v>
      </c>
      <c r="E1205" s="84" t="s">
        <v>1955</v>
      </c>
      <c r="F1205" s="85">
        <v>1459500</v>
      </c>
      <c r="G1205" s="85">
        <v>-385158.97</v>
      </c>
      <c r="H1205" s="85">
        <v>1074341.03</v>
      </c>
    </row>
    <row r="1206" spans="1:8" x14ac:dyDescent="0.5">
      <c r="A1206" s="82">
        <v>23</v>
      </c>
      <c r="B1206" s="83">
        <v>100000489997</v>
      </c>
      <c r="C1206" s="82">
        <v>0</v>
      </c>
      <c r="D1206" s="84" t="s">
        <v>197</v>
      </c>
      <c r="E1206" s="84" t="s">
        <v>1956</v>
      </c>
      <c r="F1206" s="85">
        <v>456500</v>
      </c>
      <c r="G1206" s="85">
        <v>-110520.69</v>
      </c>
      <c r="H1206" s="85">
        <v>345979.31</v>
      </c>
    </row>
    <row r="1207" spans="1:8" x14ac:dyDescent="0.5">
      <c r="A1207" s="82">
        <v>24</v>
      </c>
      <c r="B1207" s="83">
        <v>100000489998</v>
      </c>
      <c r="C1207" s="82">
        <v>0</v>
      </c>
      <c r="D1207" s="84" t="s">
        <v>197</v>
      </c>
      <c r="E1207" s="84" t="s">
        <v>1956</v>
      </c>
      <c r="F1207" s="85">
        <v>456500</v>
      </c>
      <c r="G1207" s="85">
        <v>-110520.68</v>
      </c>
      <c r="H1207" s="85">
        <v>345979.32</v>
      </c>
    </row>
    <row r="1208" spans="1:8" x14ac:dyDescent="0.5">
      <c r="A1208" s="82">
        <v>25</v>
      </c>
      <c r="B1208" s="83">
        <v>100000489999</v>
      </c>
      <c r="C1208" s="82">
        <v>0</v>
      </c>
      <c r="D1208" s="84" t="s">
        <v>197</v>
      </c>
      <c r="E1208" s="84" t="s">
        <v>1956</v>
      </c>
      <c r="F1208" s="85">
        <v>456500</v>
      </c>
      <c r="G1208" s="85">
        <v>-110520.68</v>
      </c>
      <c r="H1208" s="85">
        <v>345979.32</v>
      </c>
    </row>
    <row r="1209" spans="1:8" x14ac:dyDescent="0.5">
      <c r="A1209" s="82">
        <v>26</v>
      </c>
      <c r="B1209" s="83">
        <v>100000490000</v>
      </c>
      <c r="C1209" s="82">
        <v>0</v>
      </c>
      <c r="D1209" s="84" t="s">
        <v>197</v>
      </c>
      <c r="E1209" s="84" t="s">
        <v>1956</v>
      </c>
      <c r="F1209" s="85">
        <v>456500</v>
      </c>
      <c r="G1209" s="85">
        <v>-110520.69</v>
      </c>
      <c r="H1209" s="85">
        <v>345979.31</v>
      </c>
    </row>
    <row r="1210" spans="1:8" x14ac:dyDescent="0.5">
      <c r="A1210" s="82">
        <v>27</v>
      </c>
      <c r="B1210" s="83">
        <v>100000490001</v>
      </c>
      <c r="C1210" s="82">
        <v>0</v>
      </c>
      <c r="D1210" s="84" t="s">
        <v>197</v>
      </c>
      <c r="E1210" s="84" t="s">
        <v>1956</v>
      </c>
      <c r="F1210" s="85">
        <v>456500</v>
      </c>
      <c r="G1210" s="85">
        <v>-110520.69</v>
      </c>
      <c r="H1210" s="85">
        <v>345979.31</v>
      </c>
    </row>
    <row r="1211" spans="1:8" x14ac:dyDescent="0.5">
      <c r="A1211" s="82">
        <v>28</v>
      </c>
      <c r="B1211" s="83">
        <v>100000490002</v>
      </c>
      <c r="C1211" s="82">
        <v>0</v>
      </c>
      <c r="D1211" s="84" t="s">
        <v>197</v>
      </c>
      <c r="E1211" s="84" t="s">
        <v>1956</v>
      </c>
      <c r="F1211" s="85">
        <v>456500</v>
      </c>
      <c r="G1211" s="85">
        <v>-110520.68</v>
      </c>
      <c r="H1211" s="85">
        <v>345979.32</v>
      </c>
    </row>
    <row r="1212" spans="1:8" x14ac:dyDescent="0.5">
      <c r="A1212" s="82">
        <v>29</v>
      </c>
      <c r="B1212" s="83">
        <v>100000532409</v>
      </c>
      <c r="C1212" s="82">
        <v>0</v>
      </c>
      <c r="D1212" s="84" t="s">
        <v>200</v>
      </c>
      <c r="E1212" s="84" t="s">
        <v>501</v>
      </c>
      <c r="F1212" s="85">
        <v>1806000</v>
      </c>
      <c r="G1212" s="85">
        <v>-357220.94</v>
      </c>
      <c r="H1212" s="85">
        <v>1448779.06</v>
      </c>
    </row>
    <row r="1213" spans="1:8" x14ac:dyDescent="0.5">
      <c r="A1213" s="80"/>
      <c r="B1213" s="158" t="s">
        <v>495</v>
      </c>
      <c r="C1213" s="158"/>
      <c r="D1213" s="158"/>
      <c r="E1213" s="158"/>
      <c r="F1213" s="86">
        <f>SUM(F1181:F1212)</f>
        <v>9928669.3399999999</v>
      </c>
      <c r="G1213" s="86">
        <f>SUM(G1181:G1212)</f>
        <v>-3035579.46</v>
      </c>
      <c r="H1213" s="86">
        <f>SUM(H1181:H1212)</f>
        <v>6893089.879999999</v>
      </c>
    </row>
    <row r="1214" spans="1:8" x14ac:dyDescent="0.5">
      <c r="A1214" s="80"/>
      <c r="B1214" s="158" t="s">
        <v>88</v>
      </c>
      <c r="C1214" s="158"/>
      <c r="D1214" s="158"/>
      <c r="E1214" s="158"/>
      <c r="F1214" s="86">
        <f>F1213</f>
        <v>9928669.3399999999</v>
      </c>
      <c r="G1214" s="86">
        <f>G1213</f>
        <v>-3035579.46</v>
      </c>
      <c r="H1214" s="86">
        <f>H1213</f>
        <v>6893089.879999999</v>
      </c>
    </row>
    <row r="1216" spans="1:8" x14ac:dyDescent="0.5">
      <c r="A1216" s="77" t="s">
        <v>575</v>
      </c>
    </row>
    <row r="1217" spans="1:8" x14ac:dyDescent="0.5">
      <c r="A1217" s="78" t="s">
        <v>0</v>
      </c>
      <c r="B1217" s="91" t="s">
        <v>58</v>
      </c>
      <c r="C1217" s="78" t="s">
        <v>59</v>
      </c>
      <c r="D1217" s="78" t="s">
        <v>60</v>
      </c>
      <c r="E1217" s="78" t="s">
        <v>61</v>
      </c>
      <c r="F1217" s="78" t="s">
        <v>62</v>
      </c>
      <c r="G1217" s="78" t="s">
        <v>63</v>
      </c>
      <c r="H1217" s="78" t="s">
        <v>64</v>
      </c>
    </row>
    <row r="1218" spans="1:8" x14ac:dyDescent="0.5">
      <c r="A1218" s="82">
        <v>1</v>
      </c>
      <c r="B1218" s="83">
        <v>100000560177</v>
      </c>
      <c r="C1218" s="82">
        <v>0</v>
      </c>
      <c r="D1218" s="84" t="s">
        <v>2327</v>
      </c>
      <c r="E1218" s="84" t="s">
        <v>2373</v>
      </c>
      <c r="F1218" s="85">
        <v>2876598.83</v>
      </c>
      <c r="G1218" s="85">
        <v>-191249.42</v>
      </c>
      <c r="H1218" s="85">
        <v>2685349.41</v>
      </c>
    </row>
    <row r="1219" spans="1:8" x14ac:dyDescent="0.5">
      <c r="A1219" s="82">
        <v>2</v>
      </c>
      <c r="B1219" s="83">
        <v>100000560178</v>
      </c>
      <c r="C1219" s="82">
        <v>0</v>
      </c>
      <c r="D1219" s="84" t="s">
        <v>2327</v>
      </c>
      <c r="E1219" s="84" t="s">
        <v>2374</v>
      </c>
      <c r="F1219" s="85">
        <v>143234.10999999999</v>
      </c>
      <c r="G1219" s="85">
        <v>-9522.85</v>
      </c>
      <c r="H1219" s="85">
        <v>133711.26</v>
      </c>
    </row>
    <row r="1220" spans="1:8" x14ac:dyDescent="0.5">
      <c r="A1220" s="82">
        <v>3</v>
      </c>
      <c r="B1220" s="83">
        <v>100000560179</v>
      </c>
      <c r="C1220" s="82">
        <v>0</v>
      </c>
      <c r="D1220" s="84" t="s">
        <v>2327</v>
      </c>
      <c r="E1220" s="84" t="s">
        <v>2374</v>
      </c>
      <c r="F1220" s="85">
        <v>143234.10999999999</v>
      </c>
      <c r="G1220" s="85">
        <v>-9522.85</v>
      </c>
      <c r="H1220" s="85">
        <v>133711.26</v>
      </c>
    </row>
    <row r="1221" spans="1:8" x14ac:dyDescent="0.5">
      <c r="A1221" s="82">
        <v>4</v>
      </c>
      <c r="B1221" s="83">
        <v>100000560180</v>
      </c>
      <c r="C1221" s="82">
        <v>0</v>
      </c>
      <c r="D1221" s="84" t="s">
        <v>2327</v>
      </c>
      <c r="E1221" s="84" t="s">
        <v>2374</v>
      </c>
      <c r="F1221" s="85">
        <v>143234.10999999999</v>
      </c>
      <c r="G1221" s="85">
        <v>-9522.85</v>
      </c>
      <c r="H1221" s="85">
        <v>133711.26</v>
      </c>
    </row>
    <row r="1222" spans="1:8" x14ac:dyDescent="0.5">
      <c r="A1222" s="82">
        <v>5</v>
      </c>
      <c r="B1222" s="83">
        <v>100000560181</v>
      </c>
      <c r="C1222" s="82">
        <v>0</v>
      </c>
      <c r="D1222" s="84" t="s">
        <v>2327</v>
      </c>
      <c r="E1222" s="84" t="s">
        <v>2374</v>
      </c>
      <c r="F1222" s="85">
        <v>143234.10999999999</v>
      </c>
      <c r="G1222" s="85">
        <v>-9522.85</v>
      </c>
      <c r="H1222" s="85">
        <v>133711.26</v>
      </c>
    </row>
    <row r="1223" spans="1:8" x14ac:dyDescent="0.5">
      <c r="A1223" s="82">
        <v>6</v>
      </c>
      <c r="B1223" s="83">
        <v>100000560182</v>
      </c>
      <c r="C1223" s="82">
        <v>0</v>
      </c>
      <c r="D1223" s="84" t="s">
        <v>2327</v>
      </c>
      <c r="E1223" s="84" t="s">
        <v>2374</v>
      </c>
      <c r="F1223" s="85">
        <v>143234.10999999999</v>
      </c>
      <c r="G1223" s="85">
        <v>-9522.85</v>
      </c>
      <c r="H1223" s="85">
        <v>133711.26</v>
      </c>
    </row>
    <row r="1224" spans="1:8" x14ac:dyDescent="0.5">
      <c r="A1224" s="82">
        <v>7</v>
      </c>
      <c r="B1224" s="83">
        <v>100000560183</v>
      </c>
      <c r="C1224" s="82">
        <v>0</v>
      </c>
      <c r="D1224" s="84" t="s">
        <v>2327</v>
      </c>
      <c r="E1224" s="84" t="s">
        <v>2374</v>
      </c>
      <c r="F1224" s="85">
        <v>143234.10999999999</v>
      </c>
      <c r="G1224" s="85">
        <v>-9522.85</v>
      </c>
      <c r="H1224" s="85">
        <v>133711.26</v>
      </c>
    </row>
    <row r="1225" spans="1:8" x14ac:dyDescent="0.5">
      <c r="A1225" s="84"/>
      <c r="B1225" s="158" t="s">
        <v>575</v>
      </c>
      <c r="C1225" s="158"/>
      <c r="D1225" s="158"/>
      <c r="E1225" s="158"/>
      <c r="F1225" s="86">
        <v>3736003.49</v>
      </c>
      <c r="G1225" s="86">
        <v>-248386.52</v>
      </c>
      <c r="H1225" s="86">
        <v>3487616.97</v>
      </c>
    </row>
    <row r="1226" spans="1:8" x14ac:dyDescent="0.5">
      <c r="A1226" s="84"/>
      <c r="B1226" s="158" t="s">
        <v>88</v>
      </c>
      <c r="C1226" s="158"/>
      <c r="D1226" s="158"/>
      <c r="E1226" s="158"/>
      <c r="F1226" s="86">
        <f>F1225</f>
        <v>3736003.49</v>
      </c>
      <c r="G1226" s="86">
        <f>G1225</f>
        <v>-248386.52</v>
      </c>
      <c r="H1226" s="86">
        <f>H1225</f>
        <v>3487616.97</v>
      </c>
    </row>
    <row r="1228" spans="1:8" x14ac:dyDescent="0.5">
      <c r="A1228" s="74" t="s">
        <v>576</v>
      </c>
      <c r="B1228" s="77" t="s">
        <v>2375</v>
      </c>
      <c r="F1228" s="115">
        <f>F90+F128+F146+F153+F229+F790+F938+F1098+F1104+F1112+F1118+F1177+F1214+F1226</f>
        <v>733342889.70000017</v>
      </c>
      <c r="G1228" s="115">
        <f>G90+G128+G146+G153+G229+G790+G938+G1098+G1104+G1112+G1118+G1177+G1214+G1226</f>
        <v>-337285178.02999997</v>
      </c>
      <c r="H1228" s="115">
        <f>H90+H128+H146+H153+H229+H790+H938+H1098+H1104+H1112+H1118+H1177+H1214+H1226</f>
        <v>396057711.67000014</v>
      </c>
    </row>
  </sheetData>
  <mergeCells count="37">
    <mergeCell ref="B1226:E1226"/>
    <mergeCell ref="B1149:E1149"/>
    <mergeCell ref="B1176:E1176"/>
    <mergeCell ref="B1177:E1177"/>
    <mergeCell ref="B1213:E1213"/>
    <mergeCell ref="B1214:E1214"/>
    <mergeCell ref="B1225:E1225"/>
    <mergeCell ref="B1118:E1118"/>
    <mergeCell ref="B917:E917"/>
    <mergeCell ref="B937:E937"/>
    <mergeCell ref="B938:E938"/>
    <mergeCell ref="B1086:E1086"/>
    <mergeCell ref="B1097:E1097"/>
    <mergeCell ref="B1098:E1098"/>
    <mergeCell ref="B1103:E1103"/>
    <mergeCell ref="B1104:E1104"/>
    <mergeCell ref="B1111:E1111"/>
    <mergeCell ref="B1112:E1112"/>
    <mergeCell ref="B1117:E1117"/>
    <mergeCell ref="B790:E790"/>
    <mergeCell ref="B128:E128"/>
    <mergeCell ref="B138:E138"/>
    <mergeCell ref="B145:E145"/>
    <mergeCell ref="B146:E146"/>
    <mergeCell ref="B152:E152"/>
    <mergeCell ref="B153:E153"/>
    <mergeCell ref="B199:E199"/>
    <mergeCell ref="B228:E228"/>
    <mergeCell ref="B229:E229"/>
    <mergeCell ref="B425:E425"/>
    <mergeCell ref="B789:E789"/>
    <mergeCell ref="B127:E127"/>
    <mergeCell ref="A1:H1"/>
    <mergeCell ref="B65:E65"/>
    <mergeCell ref="B89:E89"/>
    <mergeCell ref="B90:E90"/>
    <mergeCell ref="B116:E116"/>
  </mergeCells>
  <conditionalFormatting sqref="B1:B65536">
    <cfRule type="duplicateValues" dxfId="8" priority="1" stopIfTrue="1"/>
  </conditionalFormatting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31"/>
  <sheetViews>
    <sheetView workbookViewId="0">
      <selection activeCell="G11" sqref="G11"/>
    </sheetView>
  </sheetViews>
  <sheetFormatPr defaultRowHeight="14.25" x14ac:dyDescent="0.2"/>
  <cols>
    <col min="1" max="1" width="9.125" bestFit="1" customWidth="1"/>
    <col min="2" max="2" width="10.625" customWidth="1"/>
    <col min="3" max="3" width="26.625" customWidth="1"/>
    <col min="4" max="4" width="6.875" customWidth="1"/>
    <col min="6" max="6" width="7.25" bestFit="1" customWidth="1"/>
    <col min="7" max="7" width="13" style="18" bestFit="1" customWidth="1"/>
    <col min="8" max="8" width="13" bestFit="1" customWidth="1"/>
  </cols>
  <sheetData>
    <row r="1" spans="1:12" ht="23.25" x14ac:dyDescent="0.5">
      <c r="A1" s="153" t="s">
        <v>52</v>
      </c>
      <c r="B1" s="153"/>
      <c r="C1" s="153"/>
      <c r="D1" s="153"/>
      <c r="E1" s="153"/>
      <c r="F1" s="153"/>
      <c r="G1" s="153"/>
      <c r="H1" s="153"/>
    </row>
    <row r="2" spans="1:12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12" ht="23.25" x14ac:dyDescent="0.5">
      <c r="A3" s="59">
        <v>1</v>
      </c>
      <c r="B3" s="59">
        <v>12050100</v>
      </c>
      <c r="C3" s="60" t="s">
        <v>8</v>
      </c>
      <c r="D3" s="6">
        <f>+E3+F3</f>
        <v>94</v>
      </c>
      <c r="E3" s="6">
        <v>75</v>
      </c>
      <c r="F3" s="6">
        <v>19</v>
      </c>
      <c r="G3" s="14">
        <v>209686100.52999997</v>
      </c>
      <c r="H3" s="7">
        <v>90232779.120000035</v>
      </c>
    </row>
    <row r="4" spans="1:12" ht="23.25" x14ac:dyDescent="0.5">
      <c r="A4" s="61">
        <v>2</v>
      </c>
      <c r="B4" s="61">
        <v>12050200</v>
      </c>
      <c r="C4" s="62" t="s">
        <v>9</v>
      </c>
      <c r="D4" s="6">
        <f t="shared" ref="D4:D25" si="0">+E4+F4</f>
        <v>22</v>
      </c>
      <c r="E4" s="6">
        <v>20</v>
      </c>
      <c r="F4" s="6">
        <v>2</v>
      </c>
      <c r="G4" s="14">
        <v>167905194.87</v>
      </c>
      <c r="H4" s="10">
        <v>111753400.52000001</v>
      </c>
    </row>
    <row r="5" spans="1:12" ht="23.25" x14ac:dyDescent="0.2">
      <c r="A5" s="61">
        <v>3</v>
      </c>
      <c r="B5" s="61">
        <v>12050300</v>
      </c>
      <c r="C5" s="62" t="s">
        <v>10</v>
      </c>
      <c r="D5" s="6">
        <f t="shared" si="0"/>
        <v>4</v>
      </c>
      <c r="E5" s="6">
        <v>4</v>
      </c>
      <c r="F5" s="6">
        <v>0</v>
      </c>
      <c r="G5" s="15">
        <v>671538</v>
      </c>
      <c r="H5" s="10">
        <v>331087.10000000003</v>
      </c>
      <c r="L5" t="s">
        <v>35</v>
      </c>
    </row>
    <row r="6" spans="1:12" ht="23.25" x14ac:dyDescent="0.2">
      <c r="A6" s="61">
        <v>4</v>
      </c>
      <c r="B6" s="61">
        <v>12050400</v>
      </c>
      <c r="C6" s="62" t="s">
        <v>11</v>
      </c>
      <c r="D6" s="6">
        <f t="shared" si="0"/>
        <v>0</v>
      </c>
      <c r="E6" s="6">
        <v>0</v>
      </c>
      <c r="F6" s="6">
        <v>0</v>
      </c>
      <c r="G6" s="15">
        <v>0</v>
      </c>
      <c r="H6" s="10">
        <v>0</v>
      </c>
    </row>
    <row r="7" spans="1:12" ht="23.25" x14ac:dyDescent="0.2">
      <c r="A7" s="61">
        <v>5</v>
      </c>
      <c r="B7" s="61">
        <v>12050800</v>
      </c>
      <c r="C7" s="62" t="s">
        <v>12</v>
      </c>
      <c r="D7" s="6">
        <f t="shared" si="0"/>
        <v>0</v>
      </c>
      <c r="E7" s="6">
        <v>0</v>
      </c>
      <c r="F7" s="6">
        <v>0</v>
      </c>
      <c r="G7" s="15">
        <v>0</v>
      </c>
      <c r="H7" s="10">
        <v>0</v>
      </c>
    </row>
    <row r="8" spans="1:12" ht="23.25" x14ac:dyDescent="0.2">
      <c r="A8" s="61">
        <v>6</v>
      </c>
      <c r="B8" s="61">
        <v>12060100</v>
      </c>
      <c r="C8" s="62" t="s">
        <v>13</v>
      </c>
      <c r="D8" s="6">
        <f t="shared" si="0"/>
        <v>11</v>
      </c>
      <c r="E8" s="9">
        <v>8</v>
      </c>
      <c r="F8" s="9">
        <v>3</v>
      </c>
      <c r="G8" s="16">
        <v>1128500</v>
      </c>
      <c r="H8" s="11">
        <v>680032.48000000021</v>
      </c>
    </row>
    <row r="9" spans="1:12" ht="23.25" x14ac:dyDescent="0.2">
      <c r="A9" s="61">
        <v>7</v>
      </c>
      <c r="B9" s="61">
        <v>12060200</v>
      </c>
      <c r="C9" s="62" t="s">
        <v>14</v>
      </c>
      <c r="D9" s="6">
        <f t="shared" si="0"/>
        <v>256</v>
      </c>
      <c r="E9" s="9">
        <v>37</v>
      </c>
      <c r="F9" s="9">
        <v>219</v>
      </c>
      <c r="G9" s="15">
        <v>95076897</v>
      </c>
      <c r="H9" s="10">
        <v>30807047.029999975</v>
      </c>
    </row>
    <row r="10" spans="1:12" ht="23.25" x14ac:dyDescent="0.2">
      <c r="A10" s="61">
        <v>8</v>
      </c>
      <c r="B10" s="61">
        <v>12060300</v>
      </c>
      <c r="C10" s="62" t="s">
        <v>15</v>
      </c>
      <c r="D10" s="6">
        <f t="shared" si="0"/>
        <v>11</v>
      </c>
      <c r="E10" s="9">
        <v>1</v>
      </c>
      <c r="F10" s="9">
        <v>10</v>
      </c>
      <c r="G10" s="15">
        <v>7564027.3300000001</v>
      </c>
      <c r="H10" s="10">
        <v>1218637.23</v>
      </c>
    </row>
    <row r="11" spans="1:12" ht="23.25" x14ac:dyDescent="0.2">
      <c r="A11" s="61">
        <v>9</v>
      </c>
      <c r="B11" s="61">
        <v>12060400</v>
      </c>
      <c r="C11" s="62" t="s">
        <v>16</v>
      </c>
      <c r="D11" s="6">
        <f t="shared" si="0"/>
        <v>20</v>
      </c>
      <c r="E11" s="9">
        <v>2</v>
      </c>
      <c r="F11" s="9">
        <v>18</v>
      </c>
      <c r="G11" s="15">
        <v>7431910</v>
      </c>
      <c r="H11" s="10">
        <v>1178721.7</v>
      </c>
    </row>
    <row r="12" spans="1:12" ht="23.25" x14ac:dyDescent="0.2">
      <c r="A12" s="61">
        <v>10</v>
      </c>
      <c r="B12" s="61">
        <v>12060500</v>
      </c>
      <c r="C12" s="62" t="s">
        <v>17</v>
      </c>
      <c r="D12" s="6">
        <f t="shared" si="0"/>
        <v>0</v>
      </c>
      <c r="E12" s="9">
        <v>0</v>
      </c>
      <c r="F12" s="9">
        <v>0</v>
      </c>
      <c r="G12" s="15">
        <v>0</v>
      </c>
      <c r="H12" s="10">
        <v>0</v>
      </c>
    </row>
    <row r="13" spans="1:12" ht="23.25" x14ac:dyDescent="0.2">
      <c r="A13" s="61">
        <v>11</v>
      </c>
      <c r="B13" s="61">
        <v>12060600</v>
      </c>
      <c r="C13" s="62" t="s">
        <v>18</v>
      </c>
      <c r="D13" s="6">
        <f t="shared" si="0"/>
        <v>0</v>
      </c>
      <c r="E13" s="9">
        <v>0</v>
      </c>
      <c r="F13" s="9">
        <v>0</v>
      </c>
      <c r="G13" s="15">
        <v>0</v>
      </c>
      <c r="H13" s="10">
        <v>0</v>
      </c>
    </row>
    <row r="14" spans="1:12" ht="23.25" x14ac:dyDescent="0.2">
      <c r="A14" s="61">
        <v>12</v>
      </c>
      <c r="B14" s="61">
        <v>12060700</v>
      </c>
      <c r="C14" s="62" t="s">
        <v>19</v>
      </c>
      <c r="D14" s="6">
        <f t="shared" si="0"/>
        <v>0</v>
      </c>
      <c r="E14" s="9">
        <v>0</v>
      </c>
      <c r="F14" s="9">
        <v>0</v>
      </c>
      <c r="G14" s="15">
        <v>0</v>
      </c>
      <c r="H14" s="10">
        <v>0</v>
      </c>
    </row>
    <row r="15" spans="1:12" ht="23.25" x14ac:dyDescent="0.2">
      <c r="A15" s="61">
        <v>13</v>
      </c>
      <c r="B15" s="61">
        <v>12060800</v>
      </c>
      <c r="C15" s="62" t="s">
        <v>20</v>
      </c>
      <c r="D15" s="6">
        <f t="shared" si="0"/>
        <v>0</v>
      </c>
      <c r="E15" s="9">
        <v>0</v>
      </c>
      <c r="F15" s="9">
        <v>0</v>
      </c>
      <c r="G15" s="15">
        <v>0</v>
      </c>
      <c r="H15" s="10">
        <v>0</v>
      </c>
    </row>
    <row r="16" spans="1:12" ht="23.25" x14ac:dyDescent="0.2">
      <c r="A16" s="61">
        <v>14</v>
      </c>
      <c r="B16" s="61">
        <v>12060900</v>
      </c>
      <c r="C16" s="62" t="s">
        <v>21</v>
      </c>
      <c r="D16" s="6">
        <f t="shared" si="0"/>
        <v>1</v>
      </c>
      <c r="E16" s="9">
        <v>0</v>
      </c>
      <c r="F16" s="9">
        <v>1</v>
      </c>
      <c r="G16" s="15">
        <v>51216</v>
      </c>
      <c r="H16" s="10">
        <v>1</v>
      </c>
    </row>
    <row r="17" spans="1:8" ht="23.25" x14ac:dyDescent="0.2">
      <c r="A17" s="61">
        <v>15</v>
      </c>
      <c r="B17" s="61">
        <v>12061000</v>
      </c>
      <c r="C17" s="62" t="s">
        <v>22</v>
      </c>
      <c r="D17" s="6">
        <f t="shared" si="0"/>
        <v>22</v>
      </c>
      <c r="E17" s="9">
        <v>1</v>
      </c>
      <c r="F17" s="9">
        <v>21</v>
      </c>
      <c r="G17" s="15">
        <v>2275323.37</v>
      </c>
      <c r="H17" s="10">
        <v>709215.9</v>
      </c>
    </row>
    <row r="18" spans="1:8" ht="23.25" x14ac:dyDescent="0.2">
      <c r="A18" s="61">
        <v>16</v>
      </c>
      <c r="B18" s="61">
        <v>12061100</v>
      </c>
      <c r="C18" s="62" t="s">
        <v>23</v>
      </c>
      <c r="D18" s="6">
        <f t="shared" si="0"/>
        <v>0</v>
      </c>
      <c r="E18" s="9">
        <v>0</v>
      </c>
      <c r="F18" s="9">
        <v>0</v>
      </c>
      <c r="G18" s="15">
        <v>0</v>
      </c>
      <c r="H18" s="10">
        <v>0</v>
      </c>
    </row>
    <row r="19" spans="1:8" ht="23.25" x14ac:dyDescent="0.2">
      <c r="A19" s="61">
        <v>17</v>
      </c>
      <c r="B19" s="61">
        <v>12061200</v>
      </c>
      <c r="C19" s="62" t="s">
        <v>24</v>
      </c>
      <c r="D19" s="6">
        <f t="shared" si="0"/>
        <v>0</v>
      </c>
      <c r="E19" s="9">
        <v>0</v>
      </c>
      <c r="F19" s="9">
        <v>0</v>
      </c>
      <c r="G19" s="15">
        <v>0</v>
      </c>
      <c r="H19" s="10">
        <v>0</v>
      </c>
    </row>
    <row r="20" spans="1:8" ht="23.25" x14ac:dyDescent="0.2">
      <c r="A20" s="61">
        <v>18</v>
      </c>
      <c r="B20" s="61">
        <v>12061300</v>
      </c>
      <c r="C20" s="62" t="s">
        <v>25</v>
      </c>
      <c r="D20" s="6">
        <f t="shared" si="0"/>
        <v>0</v>
      </c>
      <c r="E20" s="9">
        <v>0</v>
      </c>
      <c r="F20" s="9">
        <v>0</v>
      </c>
      <c r="G20" s="15">
        <v>0</v>
      </c>
      <c r="H20" s="10">
        <v>0</v>
      </c>
    </row>
    <row r="21" spans="1:8" ht="23.25" x14ac:dyDescent="0.2">
      <c r="A21" s="61">
        <v>19</v>
      </c>
      <c r="B21" s="61">
        <v>12061400</v>
      </c>
      <c r="C21" s="62" t="s">
        <v>26</v>
      </c>
      <c r="D21" s="6">
        <f t="shared" si="0"/>
        <v>0</v>
      </c>
      <c r="E21" s="9">
        <v>0</v>
      </c>
      <c r="F21" s="9">
        <v>0</v>
      </c>
      <c r="G21" s="15">
        <v>0</v>
      </c>
      <c r="H21" s="10">
        <v>0</v>
      </c>
    </row>
    <row r="22" spans="1:8" ht="23.25" x14ac:dyDescent="0.2">
      <c r="A22" s="61">
        <v>20</v>
      </c>
      <c r="B22" s="61">
        <v>12061500</v>
      </c>
      <c r="C22" s="62" t="s">
        <v>27</v>
      </c>
      <c r="D22" s="6">
        <f t="shared" si="0"/>
        <v>0</v>
      </c>
      <c r="E22" s="9">
        <v>0</v>
      </c>
      <c r="F22" s="9">
        <v>0</v>
      </c>
      <c r="G22" s="15">
        <v>0</v>
      </c>
      <c r="H22" s="10">
        <v>0</v>
      </c>
    </row>
    <row r="23" spans="1:8" ht="23.25" x14ac:dyDescent="0.2">
      <c r="A23" s="61">
        <v>21</v>
      </c>
      <c r="B23" s="61">
        <v>12061600</v>
      </c>
      <c r="C23" s="62" t="s">
        <v>28</v>
      </c>
      <c r="D23" s="6">
        <f t="shared" si="0"/>
        <v>26</v>
      </c>
      <c r="E23" s="9">
        <v>26</v>
      </c>
      <c r="F23" s="9">
        <v>0</v>
      </c>
      <c r="G23" s="15">
        <v>6482484.3399999999</v>
      </c>
      <c r="H23" s="10">
        <v>4801727.17</v>
      </c>
    </row>
    <row r="24" spans="1:8" ht="23.25" x14ac:dyDescent="0.2">
      <c r="A24" s="61">
        <v>22</v>
      </c>
      <c r="B24" s="61">
        <v>12090100</v>
      </c>
      <c r="C24" s="62" t="s">
        <v>29</v>
      </c>
      <c r="D24" s="6">
        <f t="shared" si="0"/>
        <v>0</v>
      </c>
      <c r="E24" s="9">
        <v>0</v>
      </c>
      <c r="F24" s="9">
        <v>0</v>
      </c>
      <c r="G24" s="17">
        <v>0</v>
      </c>
      <c r="H24" s="10">
        <v>0</v>
      </c>
    </row>
    <row r="25" spans="1:8" ht="23.25" x14ac:dyDescent="0.2">
      <c r="A25" s="61">
        <v>23</v>
      </c>
      <c r="B25" s="61">
        <v>12091200</v>
      </c>
      <c r="C25" s="62" t="s">
        <v>30</v>
      </c>
      <c r="D25" s="6">
        <f t="shared" si="0"/>
        <v>0</v>
      </c>
      <c r="E25" s="9">
        <v>0</v>
      </c>
      <c r="F25" s="9">
        <v>0</v>
      </c>
      <c r="G25" s="17">
        <v>0</v>
      </c>
      <c r="H25" s="10">
        <v>0</v>
      </c>
    </row>
    <row r="26" spans="1:8" ht="23.25" x14ac:dyDescent="0.5">
      <c r="A26" s="154"/>
      <c r="B26" s="154"/>
      <c r="C26" s="154"/>
      <c r="D26" s="155" t="s">
        <v>31</v>
      </c>
      <c r="E26" s="156"/>
      <c r="F26" s="157"/>
      <c r="G26" s="13">
        <v>498273191.43999994</v>
      </c>
      <c r="H26" s="13">
        <v>241712649.24999997</v>
      </c>
    </row>
    <row r="29" spans="1:8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8" s="150" customFormat="1" ht="24" x14ac:dyDescent="0.55000000000000004">
      <c r="B30" s="150" t="s">
        <v>4108</v>
      </c>
      <c r="D30" s="152"/>
      <c r="G30" s="151"/>
      <c r="H30" s="151"/>
    </row>
    <row r="31" spans="1:8" s="150" customFormat="1" ht="24" x14ac:dyDescent="0.55000000000000004">
      <c r="C31" s="151"/>
      <c r="G31" s="151"/>
      <c r="H31" s="151"/>
    </row>
  </sheetData>
  <mergeCells count="3">
    <mergeCell ref="A1:H1"/>
    <mergeCell ref="A26:C26"/>
    <mergeCell ref="D26:F26"/>
  </mergeCells>
  <pageMargins left="0.28000000000000003" right="0.1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640"/>
  <sheetViews>
    <sheetView workbookViewId="0">
      <selection activeCell="F8" sqref="F8"/>
    </sheetView>
  </sheetViews>
  <sheetFormatPr defaultColWidth="9.125" defaultRowHeight="23.25" x14ac:dyDescent="0.5"/>
  <cols>
    <col min="1" max="1" width="9.625" style="76" customWidth="1"/>
    <col min="2" max="2" width="13.125" style="75" bestFit="1" customWidth="1"/>
    <col min="3" max="3" width="9.375" style="76" bestFit="1" customWidth="1"/>
    <col min="4" max="4" width="10.875" style="74" customWidth="1"/>
    <col min="5" max="5" width="48.75" style="74" customWidth="1"/>
    <col min="6" max="6" width="13.375" style="74" bestFit="1" customWidth="1"/>
    <col min="7" max="7" width="14.125" style="74" bestFit="1" customWidth="1"/>
    <col min="8" max="8" width="13.375" style="74" bestFit="1" customWidth="1"/>
    <col min="9" max="10" width="9.375" style="74" bestFit="1" customWidth="1"/>
    <col min="11" max="256" width="9.125" style="74"/>
    <col min="257" max="257" width="9.625" style="74" customWidth="1"/>
    <col min="258" max="258" width="13.125" style="74" bestFit="1" customWidth="1"/>
    <col min="259" max="259" width="9.375" style="74" bestFit="1" customWidth="1"/>
    <col min="260" max="260" width="10.875" style="74" customWidth="1"/>
    <col min="261" max="261" width="48.75" style="74" customWidth="1"/>
    <col min="262" max="262" width="13.375" style="74" bestFit="1" customWidth="1"/>
    <col min="263" max="263" width="14.125" style="74" bestFit="1" customWidth="1"/>
    <col min="264" max="264" width="13.375" style="74" bestFit="1" customWidth="1"/>
    <col min="265" max="266" width="9.375" style="74" bestFit="1" customWidth="1"/>
    <col min="267" max="512" width="9.125" style="74"/>
    <col min="513" max="513" width="9.625" style="74" customWidth="1"/>
    <col min="514" max="514" width="13.125" style="74" bestFit="1" customWidth="1"/>
    <col min="515" max="515" width="9.375" style="74" bestFit="1" customWidth="1"/>
    <col min="516" max="516" width="10.875" style="74" customWidth="1"/>
    <col min="517" max="517" width="48.75" style="74" customWidth="1"/>
    <col min="518" max="518" width="13.375" style="74" bestFit="1" customWidth="1"/>
    <col min="519" max="519" width="14.125" style="74" bestFit="1" customWidth="1"/>
    <col min="520" max="520" width="13.375" style="74" bestFit="1" customWidth="1"/>
    <col min="521" max="522" width="9.375" style="74" bestFit="1" customWidth="1"/>
    <col min="523" max="768" width="9.125" style="74"/>
    <col min="769" max="769" width="9.625" style="74" customWidth="1"/>
    <col min="770" max="770" width="13.125" style="74" bestFit="1" customWidth="1"/>
    <col min="771" max="771" width="9.375" style="74" bestFit="1" customWidth="1"/>
    <col min="772" max="772" width="10.875" style="74" customWidth="1"/>
    <col min="773" max="773" width="48.75" style="74" customWidth="1"/>
    <col min="774" max="774" width="13.375" style="74" bestFit="1" customWidth="1"/>
    <col min="775" max="775" width="14.125" style="74" bestFit="1" customWidth="1"/>
    <col min="776" max="776" width="13.375" style="74" bestFit="1" customWidth="1"/>
    <col min="777" max="778" width="9.375" style="74" bestFit="1" customWidth="1"/>
    <col min="779" max="1024" width="9.125" style="74"/>
    <col min="1025" max="1025" width="9.625" style="74" customWidth="1"/>
    <col min="1026" max="1026" width="13.125" style="74" bestFit="1" customWidth="1"/>
    <col min="1027" max="1027" width="9.375" style="74" bestFit="1" customWidth="1"/>
    <col min="1028" max="1028" width="10.875" style="74" customWidth="1"/>
    <col min="1029" max="1029" width="48.75" style="74" customWidth="1"/>
    <col min="1030" max="1030" width="13.375" style="74" bestFit="1" customWidth="1"/>
    <col min="1031" max="1031" width="14.125" style="74" bestFit="1" customWidth="1"/>
    <col min="1032" max="1032" width="13.375" style="74" bestFit="1" customWidth="1"/>
    <col min="1033" max="1034" width="9.375" style="74" bestFit="1" customWidth="1"/>
    <col min="1035" max="1280" width="9.125" style="74"/>
    <col min="1281" max="1281" width="9.625" style="74" customWidth="1"/>
    <col min="1282" max="1282" width="13.125" style="74" bestFit="1" customWidth="1"/>
    <col min="1283" max="1283" width="9.375" style="74" bestFit="1" customWidth="1"/>
    <col min="1284" max="1284" width="10.875" style="74" customWidth="1"/>
    <col min="1285" max="1285" width="48.75" style="74" customWidth="1"/>
    <col min="1286" max="1286" width="13.375" style="74" bestFit="1" customWidth="1"/>
    <col min="1287" max="1287" width="14.125" style="74" bestFit="1" customWidth="1"/>
    <col min="1288" max="1288" width="13.375" style="74" bestFit="1" customWidth="1"/>
    <col min="1289" max="1290" width="9.375" style="74" bestFit="1" customWidth="1"/>
    <col min="1291" max="1536" width="9.125" style="74"/>
    <col min="1537" max="1537" width="9.625" style="74" customWidth="1"/>
    <col min="1538" max="1538" width="13.125" style="74" bestFit="1" customWidth="1"/>
    <col min="1539" max="1539" width="9.375" style="74" bestFit="1" customWidth="1"/>
    <col min="1540" max="1540" width="10.875" style="74" customWidth="1"/>
    <col min="1541" max="1541" width="48.75" style="74" customWidth="1"/>
    <col min="1542" max="1542" width="13.375" style="74" bestFit="1" customWidth="1"/>
    <col min="1543" max="1543" width="14.125" style="74" bestFit="1" customWidth="1"/>
    <col min="1544" max="1544" width="13.375" style="74" bestFit="1" customWidth="1"/>
    <col min="1545" max="1546" width="9.375" style="74" bestFit="1" customWidth="1"/>
    <col min="1547" max="1792" width="9.125" style="74"/>
    <col min="1793" max="1793" width="9.625" style="74" customWidth="1"/>
    <col min="1794" max="1794" width="13.125" style="74" bestFit="1" customWidth="1"/>
    <col min="1795" max="1795" width="9.375" style="74" bestFit="1" customWidth="1"/>
    <col min="1796" max="1796" width="10.875" style="74" customWidth="1"/>
    <col min="1797" max="1797" width="48.75" style="74" customWidth="1"/>
    <col min="1798" max="1798" width="13.375" style="74" bestFit="1" customWidth="1"/>
    <col min="1799" max="1799" width="14.125" style="74" bestFit="1" customWidth="1"/>
    <col min="1800" max="1800" width="13.375" style="74" bestFit="1" customWidth="1"/>
    <col min="1801" max="1802" width="9.375" style="74" bestFit="1" customWidth="1"/>
    <col min="1803" max="2048" width="9.125" style="74"/>
    <col min="2049" max="2049" width="9.625" style="74" customWidth="1"/>
    <col min="2050" max="2050" width="13.125" style="74" bestFit="1" customWidth="1"/>
    <col min="2051" max="2051" width="9.375" style="74" bestFit="1" customWidth="1"/>
    <col min="2052" max="2052" width="10.875" style="74" customWidth="1"/>
    <col min="2053" max="2053" width="48.75" style="74" customWidth="1"/>
    <col min="2054" max="2054" width="13.375" style="74" bestFit="1" customWidth="1"/>
    <col min="2055" max="2055" width="14.125" style="74" bestFit="1" customWidth="1"/>
    <col min="2056" max="2056" width="13.375" style="74" bestFit="1" customWidth="1"/>
    <col min="2057" max="2058" width="9.375" style="74" bestFit="1" customWidth="1"/>
    <col min="2059" max="2304" width="9.125" style="74"/>
    <col min="2305" max="2305" width="9.625" style="74" customWidth="1"/>
    <col min="2306" max="2306" width="13.125" style="74" bestFit="1" customWidth="1"/>
    <col min="2307" max="2307" width="9.375" style="74" bestFit="1" customWidth="1"/>
    <col min="2308" max="2308" width="10.875" style="74" customWidth="1"/>
    <col min="2309" max="2309" width="48.75" style="74" customWidth="1"/>
    <col min="2310" max="2310" width="13.375" style="74" bestFit="1" customWidth="1"/>
    <col min="2311" max="2311" width="14.125" style="74" bestFit="1" customWidth="1"/>
    <col min="2312" max="2312" width="13.375" style="74" bestFit="1" customWidth="1"/>
    <col min="2313" max="2314" width="9.375" style="74" bestFit="1" customWidth="1"/>
    <col min="2315" max="2560" width="9.125" style="74"/>
    <col min="2561" max="2561" width="9.625" style="74" customWidth="1"/>
    <col min="2562" max="2562" width="13.125" style="74" bestFit="1" customWidth="1"/>
    <col min="2563" max="2563" width="9.375" style="74" bestFit="1" customWidth="1"/>
    <col min="2564" max="2564" width="10.875" style="74" customWidth="1"/>
    <col min="2565" max="2565" width="48.75" style="74" customWidth="1"/>
    <col min="2566" max="2566" width="13.375" style="74" bestFit="1" customWidth="1"/>
    <col min="2567" max="2567" width="14.125" style="74" bestFit="1" customWidth="1"/>
    <col min="2568" max="2568" width="13.375" style="74" bestFit="1" customWidth="1"/>
    <col min="2569" max="2570" width="9.375" style="74" bestFit="1" customWidth="1"/>
    <col min="2571" max="2816" width="9.125" style="74"/>
    <col min="2817" max="2817" width="9.625" style="74" customWidth="1"/>
    <col min="2818" max="2818" width="13.125" style="74" bestFit="1" customWidth="1"/>
    <col min="2819" max="2819" width="9.375" style="74" bestFit="1" customWidth="1"/>
    <col min="2820" max="2820" width="10.875" style="74" customWidth="1"/>
    <col min="2821" max="2821" width="48.75" style="74" customWidth="1"/>
    <col min="2822" max="2822" width="13.375" style="74" bestFit="1" customWidth="1"/>
    <col min="2823" max="2823" width="14.125" style="74" bestFit="1" customWidth="1"/>
    <col min="2824" max="2824" width="13.375" style="74" bestFit="1" customWidth="1"/>
    <col min="2825" max="2826" width="9.375" style="74" bestFit="1" customWidth="1"/>
    <col min="2827" max="3072" width="9.125" style="74"/>
    <col min="3073" max="3073" width="9.625" style="74" customWidth="1"/>
    <col min="3074" max="3074" width="13.125" style="74" bestFit="1" customWidth="1"/>
    <col min="3075" max="3075" width="9.375" style="74" bestFit="1" customWidth="1"/>
    <col min="3076" max="3076" width="10.875" style="74" customWidth="1"/>
    <col min="3077" max="3077" width="48.75" style="74" customWidth="1"/>
    <col min="3078" max="3078" width="13.375" style="74" bestFit="1" customWidth="1"/>
    <col min="3079" max="3079" width="14.125" style="74" bestFit="1" customWidth="1"/>
    <col min="3080" max="3080" width="13.375" style="74" bestFit="1" customWidth="1"/>
    <col min="3081" max="3082" width="9.375" style="74" bestFit="1" customWidth="1"/>
    <col min="3083" max="3328" width="9.125" style="74"/>
    <col min="3329" max="3329" width="9.625" style="74" customWidth="1"/>
    <col min="3330" max="3330" width="13.125" style="74" bestFit="1" customWidth="1"/>
    <col min="3331" max="3331" width="9.375" style="74" bestFit="1" customWidth="1"/>
    <col min="3332" max="3332" width="10.875" style="74" customWidth="1"/>
    <col min="3333" max="3333" width="48.75" style="74" customWidth="1"/>
    <col min="3334" max="3334" width="13.375" style="74" bestFit="1" customWidth="1"/>
    <col min="3335" max="3335" width="14.125" style="74" bestFit="1" customWidth="1"/>
    <col min="3336" max="3336" width="13.375" style="74" bestFit="1" customWidth="1"/>
    <col min="3337" max="3338" width="9.375" style="74" bestFit="1" customWidth="1"/>
    <col min="3339" max="3584" width="9.125" style="74"/>
    <col min="3585" max="3585" width="9.625" style="74" customWidth="1"/>
    <col min="3586" max="3586" width="13.125" style="74" bestFit="1" customWidth="1"/>
    <col min="3587" max="3587" width="9.375" style="74" bestFit="1" customWidth="1"/>
    <col min="3588" max="3588" width="10.875" style="74" customWidth="1"/>
    <col min="3589" max="3589" width="48.75" style="74" customWidth="1"/>
    <col min="3590" max="3590" width="13.375" style="74" bestFit="1" customWidth="1"/>
    <col min="3591" max="3591" width="14.125" style="74" bestFit="1" customWidth="1"/>
    <col min="3592" max="3592" width="13.375" style="74" bestFit="1" customWidth="1"/>
    <col min="3593" max="3594" width="9.375" style="74" bestFit="1" customWidth="1"/>
    <col min="3595" max="3840" width="9.125" style="74"/>
    <col min="3841" max="3841" width="9.625" style="74" customWidth="1"/>
    <col min="3842" max="3842" width="13.125" style="74" bestFit="1" customWidth="1"/>
    <col min="3843" max="3843" width="9.375" style="74" bestFit="1" customWidth="1"/>
    <col min="3844" max="3844" width="10.875" style="74" customWidth="1"/>
    <col min="3845" max="3845" width="48.75" style="74" customWidth="1"/>
    <col min="3846" max="3846" width="13.375" style="74" bestFit="1" customWidth="1"/>
    <col min="3847" max="3847" width="14.125" style="74" bestFit="1" customWidth="1"/>
    <col min="3848" max="3848" width="13.375" style="74" bestFit="1" customWidth="1"/>
    <col min="3849" max="3850" width="9.375" style="74" bestFit="1" customWidth="1"/>
    <col min="3851" max="4096" width="9.125" style="74"/>
    <col min="4097" max="4097" width="9.625" style="74" customWidth="1"/>
    <col min="4098" max="4098" width="13.125" style="74" bestFit="1" customWidth="1"/>
    <col min="4099" max="4099" width="9.375" style="74" bestFit="1" customWidth="1"/>
    <col min="4100" max="4100" width="10.875" style="74" customWidth="1"/>
    <col min="4101" max="4101" width="48.75" style="74" customWidth="1"/>
    <col min="4102" max="4102" width="13.375" style="74" bestFit="1" customWidth="1"/>
    <col min="4103" max="4103" width="14.125" style="74" bestFit="1" customWidth="1"/>
    <col min="4104" max="4104" width="13.375" style="74" bestFit="1" customWidth="1"/>
    <col min="4105" max="4106" width="9.375" style="74" bestFit="1" customWidth="1"/>
    <col min="4107" max="4352" width="9.125" style="74"/>
    <col min="4353" max="4353" width="9.625" style="74" customWidth="1"/>
    <col min="4354" max="4354" width="13.125" style="74" bestFit="1" customWidth="1"/>
    <col min="4355" max="4355" width="9.375" style="74" bestFit="1" customWidth="1"/>
    <col min="4356" max="4356" width="10.875" style="74" customWidth="1"/>
    <col min="4357" max="4357" width="48.75" style="74" customWidth="1"/>
    <col min="4358" max="4358" width="13.375" style="74" bestFit="1" customWidth="1"/>
    <col min="4359" max="4359" width="14.125" style="74" bestFit="1" customWidth="1"/>
    <col min="4360" max="4360" width="13.375" style="74" bestFit="1" customWidth="1"/>
    <col min="4361" max="4362" width="9.375" style="74" bestFit="1" customWidth="1"/>
    <col min="4363" max="4608" width="9.125" style="74"/>
    <col min="4609" max="4609" width="9.625" style="74" customWidth="1"/>
    <col min="4610" max="4610" width="13.125" style="74" bestFit="1" customWidth="1"/>
    <col min="4611" max="4611" width="9.375" style="74" bestFit="1" customWidth="1"/>
    <col min="4612" max="4612" width="10.875" style="74" customWidth="1"/>
    <col min="4613" max="4613" width="48.75" style="74" customWidth="1"/>
    <col min="4614" max="4614" width="13.375" style="74" bestFit="1" customWidth="1"/>
    <col min="4615" max="4615" width="14.125" style="74" bestFit="1" customWidth="1"/>
    <col min="4616" max="4616" width="13.375" style="74" bestFit="1" customWidth="1"/>
    <col min="4617" max="4618" width="9.375" style="74" bestFit="1" customWidth="1"/>
    <col min="4619" max="4864" width="9.125" style="74"/>
    <col min="4865" max="4865" width="9.625" style="74" customWidth="1"/>
    <col min="4866" max="4866" width="13.125" style="74" bestFit="1" customWidth="1"/>
    <col min="4867" max="4867" width="9.375" style="74" bestFit="1" customWidth="1"/>
    <col min="4868" max="4868" width="10.875" style="74" customWidth="1"/>
    <col min="4869" max="4869" width="48.75" style="74" customWidth="1"/>
    <col min="4870" max="4870" width="13.375" style="74" bestFit="1" customWidth="1"/>
    <col min="4871" max="4871" width="14.125" style="74" bestFit="1" customWidth="1"/>
    <col min="4872" max="4872" width="13.375" style="74" bestFit="1" customWidth="1"/>
    <col min="4873" max="4874" width="9.375" style="74" bestFit="1" customWidth="1"/>
    <col min="4875" max="5120" width="9.125" style="74"/>
    <col min="5121" max="5121" width="9.625" style="74" customWidth="1"/>
    <col min="5122" max="5122" width="13.125" style="74" bestFit="1" customWidth="1"/>
    <col min="5123" max="5123" width="9.375" style="74" bestFit="1" customWidth="1"/>
    <col min="5124" max="5124" width="10.875" style="74" customWidth="1"/>
    <col min="5125" max="5125" width="48.75" style="74" customWidth="1"/>
    <col min="5126" max="5126" width="13.375" style="74" bestFit="1" customWidth="1"/>
    <col min="5127" max="5127" width="14.125" style="74" bestFit="1" customWidth="1"/>
    <col min="5128" max="5128" width="13.375" style="74" bestFit="1" customWidth="1"/>
    <col min="5129" max="5130" width="9.375" style="74" bestFit="1" customWidth="1"/>
    <col min="5131" max="5376" width="9.125" style="74"/>
    <col min="5377" max="5377" width="9.625" style="74" customWidth="1"/>
    <col min="5378" max="5378" width="13.125" style="74" bestFit="1" customWidth="1"/>
    <col min="5379" max="5379" width="9.375" style="74" bestFit="1" customWidth="1"/>
    <col min="5380" max="5380" width="10.875" style="74" customWidth="1"/>
    <col min="5381" max="5381" width="48.75" style="74" customWidth="1"/>
    <col min="5382" max="5382" width="13.375" style="74" bestFit="1" customWidth="1"/>
    <col min="5383" max="5383" width="14.125" style="74" bestFit="1" customWidth="1"/>
    <col min="5384" max="5384" width="13.375" style="74" bestFit="1" customWidth="1"/>
    <col min="5385" max="5386" width="9.375" style="74" bestFit="1" customWidth="1"/>
    <col min="5387" max="5632" width="9.125" style="74"/>
    <col min="5633" max="5633" width="9.625" style="74" customWidth="1"/>
    <col min="5634" max="5634" width="13.125" style="74" bestFit="1" customWidth="1"/>
    <col min="5635" max="5635" width="9.375" style="74" bestFit="1" customWidth="1"/>
    <col min="5636" max="5636" width="10.875" style="74" customWidth="1"/>
    <col min="5637" max="5637" width="48.75" style="74" customWidth="1"/>
    <col min="5638" max="5638" width="13.375" style="74" bestFit="1" customWidth="1"/>
    <col min="5639" max="5639" width="14.125" style="74" bestFit="1" customWidth="1"/>
    <col min="5640" max="5640" width="13.375" style="74" bestFit="1" customWidth="1"/>
    <col min="5641" max="5642" width="9.375" style="74" bestFit="1" customWidth="1"/>
    <col min="5643" max="5888" width="9.125" style="74"/>
    <col min="5889" max="5889" width="9.625" style="74" customWidth="1"/>
    <col min="5890" max="5890" width="13.125" style="74" bestFit="1" customWidth="1"/>
    <col min="5891" max="5891" width="9.375" style="74" bestFit="1" customWidth="1"/>
    <col min="5892" max="5892" width="10.875" style="74" customWidth="1"/>
    <col min="5893" max="5893" width="48.75" style="74" customWidth="1"/>
    <col min="5894" max="5894" width="13.375" style="74" bestFit="1" customWidth="1"/>
    <col min="5895" max="5895" width="14.125" style="74" bestFit="1" customWidth="1"/>
    <col min="5896" max="5896" width="13.375" style="74" bestFit="1" customWidth="1"/>
    <col min="5897" max="5898" width="9.375" style="74" bestFit="1" customWidth="1"/>
    <col min="5899" max="6144" width="9.125" style="74"/>
    <col min="6145" max="6145" width="9.625" style="74" customWidth="1"/>
    <col min="6146" max="6146" width="13.125" style="74" bestFit="1" customWidth="1"/>
    <col min="6147" max="6147" width="9.375" style="74" bestFit="1" customWidth="1"/>
    <col min="6148" max="6148" width="10.875" style="74" customWidth="1"/>
    <col min="6149" max="6149" width="48.75" style="74" customWidth="1"/>
    <col min="6150" max="6150" width="13.375" style="74" bestFit="1" customWidth="1"/>
    <col min="6151" max="6151" width="14.125" style="74" bestFit="1" customWidth="1"/>
    <col min="6152" max="6152" width="13.375" style="74" bestFit="1" customWidth="1"/>
    <col min="6153" max="6154" width="9.375" style="74" bestFit="1" customWidth="1"/>
    <col min="6155" max="6400" width="9.125" style="74"/>
    <col min="6401" max="6401" width="9.625" style="74" customWidth="1"/>
    <col min="6402" max="6402" width="13.125" style="74" bestFit="1" customWidth="1"/>
    <col min="6403" max="6403" width="9.375" style="74" bestFit="1" customWidth="1"/>
    <col min="6404" max="6404" width="10.875" style="74" customWidth="1"/>
    <col min="6405" max="6405" width="48.75" style="74" customWidth="1"/>
    <col min="6406" max="6406" width="13.375" style="74" bestFit="1" customWidth="1"/>
    <col min="6407" max="6407" width="14.125" style="74" bestFit="1" customWidth="1"/>
    <col min="6408" max="6408" width="13.375" style="74" bestFit="1" customWidth="1"/>
    <col min="6409" max="6410" width="9.375" style="74" bestFit="1" customWidth="1"/>
    <col min="6411" max="6656" width="9.125" style="74"/>
    <col min="6657" max="6657" width="9.625" style="74" customWidth="1"/>
    <col min="6658" max="6658" width="13.125" style="74" bestFit="1" customWidth="1"/>
    <col min="6659" max="6659" width="9.375" style="74" bestFit="1" customWidth="1"/>
    <col min="6660" max="6660" width="10.875" style="74" customWidth="1"/>
    <col min="6661" max="6661" width="48.75" style="74" customWidth="1"/>
    <col min="6662" max="6662" width="13.375" style="74" bestFit="1" customWidth="1"/>
    <col min="6663" max="6663" width="14.125" style="74" bestFit="1" customWidth="1"/>
    <col min="6664" max="6664" width="13.375" style="74" bestFit="1" customWidth="1"/>
    <col min="6665" max="6666" width="9.375" style="74" bestFit="1" customWidth="1"/>
    <col min="6667" max="6912" width="9.125" style="74"/>
    <col min="6913" max="6913" width="9.625" style="74" customWidth="1"/>
    <col min="6914" max="6914" width="13.125" style="74" bestFit="1" customWidth="1"/>
    <col min="6915" max="6915" width="9.375" style="74" bestFit="1" customWidth="1"/>
    <col min="6916" max="6916" width="10.875" style="74" customWidth="1"/>
    <col min="6917" max="6917" width="48.75" style="74" customWidth="1"/>
    <col min="6918" max="6918" width="13.375" style="74" bestFit="1" customWidth="1"/>
    <col min="6919" max="6919" width="14.125" style="74" bestFit="1" customWidth="1"/>
    <col min="6920" max="6920" width="13.375" style="74" bestFit="1" customWidth="1"/>
    <col min="6921" max="6922" width="9.375" style="74" bestFit="1" customWidth="1"/>
    <col min="6923" max="7168" width="9.125" style="74"/>
    <col min="7169" max="7169" width="9.625" style="74" customWidth="1"/>
    <col min="7170" max="7170" width="13.125" style="74" bestFit="1" customWidth="1"/>
    <col min="7171" max="7171" width="9.375" style="74" bestFit="1" customWidth="1"/>
    <col min="7172" max="7172" width="10.875" style="74" customWidth="1"/>
    <col min="7173" max="7173" width="48.75" style="74" customWidth="1"/>
    <col min="7174" max="7174" width="13.375" style="74" bestFit="1" customWidth="1"/>
    <col min="7175" max="7175" width="14.125" style="74" bestFit="1" customWidth="1"/>
    <col min="7176" max="7176" width="13.375" style="74" bestFit="1" customWidth="1"/>
    <col min="7177" max="7178" width="9.375" style="74" bestFit="1" customWidth="1"/>
    <col min="7179" max="7424" width="9.125" style="74"/>
    <col min="7425" max="7425" width="9.625" style="74" customWidth="1"/>
    <col min="7426" max="7426" width="13.125" style="74" bestFit="1" customWidth="1"/>
    <col min="7427" max="7427" width="9.375" style="74" bestFit="1" customWidth="1"/>
    <col min="7428" max="7428" width="10.875" style="74" customWidth="1"/>
    <col min="7429" max="7429" width="48.75" style="74" customWidth="1"/>
    <col min="7430" max="7430" width="13.375" style="74" bestFit="1" customWidth="1"/>
    <col min="7431" max="7431" width="14.125" style="74" bestFit="1" customWidth="1"/>
    <col min="7432" max="7432" width="13.375" style="74" bestFit="1" customWidth="1"/>
    <col min="7433" max="7434" width="9.375" style="74" bestFit="1" customWidth="1"/>
    <col min="7435" max="7680" width="9.125" style="74"/>
    <col min="7681" max="7681" width="9.625" style="74" customWidth="1"/>
    <col min="7682" max="7682" width="13.125" style="74" bestFit="1" customWidth="1"/>
    <col min="7683" max="7683" width="9.375" style="74" bestFit="1" customWidth="1"/>
    <col min="7684" max="7684" width="10.875" style="74" customWidth="1"/>
    <col min="7685" max="7685" width="48.75" style="74" customWidth="1"/>
    <col min="7686" max="7686" width="13.375" style="74" bestFit="1" customWidth="1"/>
    <col min="7687" max="7687" width="14.125" style="74" bestFit="1" customWidth="1"/>
    <col min="7688" max="7688" width="13.375" style="74" bestFit="1" customWidth="1"/>
    <col min="7689" max="7690" width="9.375" style="74" bestFit="1" customWidth="1"/>
    <col min="7691" max="7936" width="9.125" style="74"/>
    <col min="7937" max="7937" width="9.625" style="74" customWidth="1"/>
    <col min="7938" max="7938" width="13.125" style="74" bestFit="1" customWidth="1"/>
    <col min="7939" max="7939" width="9.375" style="74" bestFit="1" customWidth="1"/>
    <col min="7940" max="7940" width="10.875" style="74" customWidth="1"/>
    <col min="7941" max="7941" width="48.75" style="74" customWidth="1"/>
    <col min="7942" max="7942" width="13.375" style="74" bestFit="1" customWidth="1"/>
    <col min="7943" max="7943" width="14.125" style="74" bestFit="1" customWidth="1"/>
    <col min="7944" max="7944" width="13.375" style="74" bestFit="1" customWidth="1"/>
    <col min="7945" max="7946" width="9.375" style="74" bestFit="1" customWidth="1"/>
    <col min="7947" max="8192" width="9.125" style="74"/>
    <col min="8193" max="8193" width="9.625" style="74" customWidth="1"/>
    <col min="8194" max="8194" width="13.125" style="74" bestFit="1" customWidth="1"/>
    <col min="8195" max="8195" width="9.375" style="74" bestFit="1" customWidth="1"/>
    <col min="8196" max="8196" width="10.875" style="74" customWidth="1"/>
    <col min="8197" max="8197" width="48.75" style="74" customWidth="1"/>
    <col min="8198" max="8198" width="13.375" style="74" bestFit="1" customWidth="1"/>
    <col min="8199" max="8199" width="14.125" style="74" bestFit="1" customWidth="1"/>
    <col min="8200" max="8200" width="13.375" style="74" bestFit="1" customWidth="1"/>
    <col min="8201" max="8202" width="9.375" style="74" bestFit="1" customWidth="1"/>
    <col min="8203" max="8448" width="9.125" style="74"/>
    <col min="8449" max="8449" width="9.625" style="74" customWidth="1"/>
    <col min="8450" max="8450" width="13.125" style="74" bestFit="1" customWidth="1"/>
    <col min="8451" max="8451" width="9.375" style="74" bestFit="1" customWidth="1"/>
    <col min="8452" max="8452" width="10.875" style="74" customWidth="1"/>
    <col min="8453" max="8453" width="48.75" style="74" customWidth="1"/>
    <col min="8454" max="8454" width="13.375" style="74" bestFit="1" customWidth="1"/>
    <col min="8455" max="8455" width="14.125" style="74" bestFit="1" customWidth="1"/>
    <col min="8456" max="8456" width="13.375" style="74" bestFit="1" customWidth="1"/>
    <col min="8457" max="8458" width="9.375" style="74" bestFit="1" customWidth="1"/>
    <col min="8459" max="8704" width="9.125" style="74"/>
    <col min="8705" max="8705" width="9.625" style="74" customWidth="1"/>
    <col min="8706" max="8706" width="13.125" style="74" bestFit="1" customWidth="1"/>
    <col min="8707" max="8707" width="9.375" style="74" bestFit="1" customWidth="1"/>
    <col min="8708" max="8708" width="10.875" style="74" customWidth="1"/>
    <col min="8709" max="8709" width="48.75" style="74" customWidth="1"/>
    <col min="8710" max="8710" width="13.375" style="74" bestFit="1" customWidth="1"/>
    <col min="8711" max="8711" width="14.125" style="74" bestFit="1" customWidth="1"/>
    <col min="8712" max="8712" width="13.375" style="74" bestFit="1" customWidth="1"/>
    <col min="8713" max="8714" width="9.375" style="74" bestFit="1" customWidth="1"/>
    <col min="8715" max="8960" width="9.125" style="74"/>
    <col min="8961" max="8961" width="9.625" style="74" customWidth="1"/>
    <col min="8962" max="8962" width="13.125" style="74" bestFit="1" customWidth="1"/>
    <col min="8963" max="8963" width="9.375" style="74" bestFit="1" customWidth="1"/>
    <col min="8964" max="8964" width="10.875" style="74" customWidth="1"/>
    <col min="8965" max="8965" width="48.75" style="74" customWidth="1"/>
    <col min="8966" max="8966" width="13.375" style="74" bestFit="1" customWidth="1"/>
    <col min="8967" max="8967" width="14.125" style="74" bestFit="1" customWidth="1"/>
    <col min="8968" max="8968" width="13.375" style="74" bestFit="1" customWidth="1"/>
    <col min="8969" max="8970" width="9.375" style="74" bestFit="1" customWidth="1"/>
    <col min="8971" max="9216" width="9.125" style="74"/>
    <col min="9217" max="9217" width="9.625" style="74" customWidth="1"/>
    <col min="9218" max="9218" width="13.125" style="74" bestFit="1" customWidth="1"/>
    <col min="9219" max="9219" width="9.375" style="74" bestFit="1" customWidth="1"/>
    <col min="9220" max="9220" width="10.875" style="74" customWidth="1"/>
    <col min="9221" max="9221" width="48.75" style="74" customWidth="1"/>
    <col min="9222" max="9222" width="13.375" style="74" bestFit="1" customWidth="1"/>
    <col min="9223" max="9223" width="14.125" style="74" bestFit="1" customWidth="1"/>
    <col min="9224" max="9224" width="13.375" style="74" bestFit="1" customWidth="1"/>
    <col min="9225" max="9226" width="9.375" style="74" bestFit="1" customWidth="1"/>
    <col min="9227" max="9472" width="9.125" style="74"/>
    <col min="9473" max="9473" width="9.625" style="74" customWidth="1"/>
    <col min="9474" max="9474" width="13.125" style="74" bestFit="1" customWidth="1"/>
    <col min="9475" max="9475" width="9.375" style="74" bestFit="1" customWidth="1"/>
    <col min="9476" max="9476" width="10.875" style="74" customWidth="1"/>
    <col min="9477" max="9477" width="48.75" style="74" customWidth="1"/>
    <col min="9478" max="9478" width="13.375" style="74" bestFit="1" customWidth="1"/>
    <col min="9479" max="9479" width="14.125" style="74" bestFit="1" customWidth="1"/>
    <col min="9480" max="9480" width="13.375" style="74" bestFit="1" customWidth="1"/>
    <col min="9481" max="9482" width="9.375" style="74" bestFit="1" customWidth="1"/>
    <col min="9483" max="9728" width="9.125" style="74"/>
    <col min="9729" max="9729" width="9.625" style="74" customWidth="1"/>
    <col min="9730" max="9730" width="13.125" style="74" bestFit="1" customWidth="1"/>
    <col min="9731" max="9731" width="9.375" style="74" bestFit="1" customWidth="1"/>
    <col min="9732" max="9732" width="10.875" style="74" customWidth="1"/>
    <col min="9733" max="9733" width="48.75" style="74" customWidth="1"/>
    <col min="9734" max="9734" width="13.375" style="74" bestFit="1" customWidth="1"/>
    <col min="9735" max="9735" width="14.125" style="74" bestFit="1" customWidth="1"/>
    <col min="9736" max="9736" width="13.375" style="74" bestFit="1" customWidth="1"/>
    <col min="9737" max="9738" width="9.375" style="74" bestFit="1" customWidth="1"/>
    <col min="9739" max="9984" width="9.125" style="74"/>
    <col min="9985" max="9985" width="9.625" style="74" customWidth="1"/>
    <col min="9986" max="9986" width="13.125" style="74" bestFit="1" customWidth="1"/>
    <col min="9987" max="9987" width="9.375" style="74" bestFit="1" customWidth="1"/>
    <col min="9988" max="9988" width="10.875" style="74" customWidth="1"/>
    <col min="9989" max="9989" width="48.75" style="74" customWidth="1"/>
    <col min="9990" max="9990" width="13.375" style="74" bestFit="1" customWidth="1"/>
    <col min="9991" max="9991" width="14.125" style="74" bestFit="1" customWidth="1"/>
    <col min="9992" max="9992" width="13.375" style="74" bestFit="1" customWidth="1"/>
    <col min="9993" max="9994" width="9.375" style="74" bestFit="1" customWidth="1"/>
    <col min="9995" max="10240" width="9.125" style="74"/>
    <col min="10241" max="10241" width="9.625" style="74" customWidth="1"/>
    <col min="10242" max="10242" width="13.125" style="74" bestFit="1" customWidth="1"/>
    <col min="10243" max="10243" width="9.375" style="74" bestFit="1" customWidth="1"/>
    <col min="10244" max="10244" width="10.875" style="74" customWidth="1"/>
    <col min="10245" max="10245" width="48.75" style="74" customWidth="1"/>
    <col min="10246" max="10246" width="13.375" style="74" bestFit="1" customWidth="1"/>
    <col min="10247" max="10247" width="14.125" style="74" bestFit="1" customWidth="1"/>
    <col min="10248" max="10248" width="13.375" style="74" bestFit="1" customWidth="1"/>
    <col min="10249" max="10250" width="9.375" style="74" bestFit="1" customWidth="1"/>
    <col min="10251" max="10496" width="9.125" style="74"/>
    <col min="10497" max="10497" width="9.625" style="74" customWidth="1"/>
    <col min="10498" max="10498" width="13.125" style="74" bestFit="1" customWidth="1"/>
    <col min="10499" max="10499" width="9.375" style="74" bestFit="1" customWidth="1"/>
    <col min="10500" max="10500" width="10.875" style="74" customWidth="1"/>
    <col min="10501" max="10501" width="48.75" style="74" customWidth="1"/>
    <col min="10502" max="10502" width="13.375" style="74" bestFit="1" customWidth="1"/>
    <col min="10503" max="10503" width="14.125" style="74" bestFit="1" customWidth="1"/>
    <col min="10504" max="10504" width="13.375" style="74" bestFit="1" customWidth="1"/>
    <col min="10505" max="10506" width="9.375" style="74" bestFit="1" customWidth="1"/>
    <col min="10507" max="10752" width="9.125" style="74"/>
    <col min="10753" max="10753" width="9.625" style="74" customWidth="1"/>
    <col min="10754" max="10754" width="13.125" style="74" bestFit="1" customWidth="1"/>
    <col min="10755" max="10755" width="9.375" style="74" bestFit="1" customWidth="1"/>
    <col min="10756" max="10756" width="10.875" style="74" customWidth="1"/>
    <col min="10757" max="10757" width="48.75" style="74" customWidth="1"/>
    <col min="10758" max="10758" width="13.375" style="74" bestFit="1" customWidth="1"/>
    <col min="10759" max="10759" width="14.125" style="74" bestFit="1" customWidth="1"/>
    <col min="10760" max="10760" width="13.375" style="74" bestFit="1" customWidth="1"/>
    <col min="10761" max="10762" width="9.375" style="74" bestFit="1" customWidth="1"/>
    <col min="10763" max="11008" width="9.125" style="74"/>
    <col min="11009" max="11009" width="9.625" style="74" customWidth="1"/>
    <col min="11010" max="11010" width="13.125" style="74" bestFit="1" customWidth="1"/>
    <col min="11011" max="11011" width="9.375" style="74" bestFit="1" customWidth="1"/>
    <col min="11012" max="11012" width="10.875" style="74" customWidth="1"/>
    <col min="11013" max="11013" width="48.75" style="74" customWidth="1"/>
    <col min="11014" max="11014" width="13.375" style="74" bestFit="1" customWidth="1"/>
    <col min="11015" max="11015" width="14.125" style="74" bestFit="1" customWidth="1"/>
    <col min="11016" max="11016" width="13.375" style="74" bestFit="1" customWidth="1"/>
    <col min="11017" max="11018" width="9.375" style="74" bestFit="1" customWidth="1"/>
    <col min="11019" max="11264" width="9.125" style="74"/>
    <col min="11265" max="11265" width="9.625" style="74" customWidth="1"/>
    <col min="11266" max="11266" width="13.125" style="74" bestFit="1" customWidth="1"/>
    <col min="11267" max="11267" width="9.375" style="74" bestFit="1" customWidth="1"/>
    <col min="11268" max="11268" width="10.875" style="74" customWidth="1"/>
    <col min="11269" max="11269" width="48.75" style="74" customWidth="1"/>
    <col min="11270" max="11270" width="13.375" style="74" bestFit="1" customWidth="1"/>
    <col min="11271" max="11271" width="14.125" style="74" bestFit="1" customWidth="1"/>
    <col min="11272" max="11272" width="13.375" style="74" bestFit="1" customWidth="1"/>
    <col min="11273" max="11274" width="9.375" style="74" bestFit="1" customWidth="1"/>
    <col min="11275" max="11520" width="9.125" style="74"/>
    <col min="11521" max="11521" width="9.625" style="74" customWidth="1"/>
    <col min="11522" max="11522" width="13.125" style="74" bestFit="1" customWidth="1"/>
    <col min="11523" max="11523" width="9.375" style="74" bestFit="1" customWidth="1"/>
    <col min="11524" max="11524" width="10.875" style="74" customWidth="1"/>
    <col min="11525" max="11525" width="48.75" style="74" customWidth="1"/>
    <col min="11526" max="11526" width="13.375" style="74" bestFit="1" customWidth="1"/>
    <col min="11527" max="11527" width="14.125" style="74" bestFit="1" customWidth="1"/>
    <col min="11528" max="11528" width="13.375" style="74" bestFit="1" customWidth="1"/>
    <col min="11529" max="11530" width="9.375" style="74" bestFit="1" customWidth="1"/>
    <col min="11531" max="11776" width="9.125" style="74"/>
    <col min="11777" max="11777" width="9.625" style="74" customWidth="1"/>
    <col min="11778" max="11778" width="13.125" style="74" bestFit="1" customWidth="1"/>
    <col min="11779" max="11779" width="9.375" style="74" bestFit="1" customWidth="1"/>
    <col min="11780" max="11780" width="10.875" style="74" customWidth="1"/>
    <col min="11781" max="11781" width="48.75" style="74" customWidth="1"/>
    <col min="11782" max="11782" width="13.375" style="74" bestFit="1" customWidth="1"/>
    <col min="11783" max="11783" width="14.125" style="74" bestFit="1" customWidth="1"/>
    <col min="11784" max="11784" width="13.375" style="74" bestFit="1" customWidth="1"/>
    <col min="11785" max="11786" width="9.375" style="74" bestFit="1" customWidth="1"/>
    <col min="11787" max="12032" width="9.125" style="74"/>
    <col min="12033" max="12033" width="9.625" style="74" customWidth="1"/>
    <col min="12034" max="12034" width="13.125" style="74" bestFit="1" customWidth="1"/>
    <col min="12035" max="12035" width="9.375" style="74" bestFit="1" customWidth="1"/>
    <col min="12036" max="12036" width="10.875" style="74" customWidth="1"/>
    <col min="12037" max="12037" width="48.75" style="74" customWidth="1"/>
    <col min="12038" max="12038" width="13.375" style="74" bestFit="1" customWidth="1"/>
    <col min="12039" max="12039" width="14.125" style="74" bestFit="1" customWidth="1"/>
    <col min="12040" max="12040" width="13.375" style="74" bestFit="1" customWidth="1"/>
    <col min="12041" max="12042" width="9.375" style="74" bestFit="1" customWidth="1"/>
    <col min="12043" max="12288" width="9.125" style="74"/>
    <col min="12289" max="12289" width="9.625" style="74" customWidth="1"/>
    <col min="12290" max="12290" width="13.125" style="74" bestFit="1" customWidth="1"/>
    <col min="12291" max="12291" width="9.375" style="74" bestFit="1" customWidth="1"/>
    <col min="12292" max="12292" width="10.875" style="74" customWidth="1"/>
    <col min="12293" max="12293" width="48.75" style="74" customWidth="1"/>
    <col min="12294" max="12294" width="13.375" style="74" bestFit="1" customWidth="1"/>
    <col min="12295" max="12295" width="14.125" style="74" bestFit="1" customWidth="1"/>
    <col min="12296" max="12296" width="13.375" style="74" bestFit="1" customWidth="1"/>
    <col min="12297" max="12298" width="9.375" style="74" bestFit="1" customWidth="1"/>
    <col min="12299" max="12544" width="9.125" style="74"/>
    <col min="12545" max="12545" width="9.625" style="74" customWidth="1"/>
    <col min="12546" max="12546" width="13.125" style="74" bestFit="1" customWidth="1"/>
    <col min="12547" max="12547" width="9.375" style="74" bestFit="1" customWidth="1"/>
    <col min="12548" max="12548" width="10.875" style="74" customWidth="1"/>
    <col min="12549" max="12549" width="48.75" style="74" customWidth="1"/>
    <col min="12550" max="12550" width="13.375" style="74" bestFit="1" customWidth="1"/>
    <col min="12551" max="12551" width="14.125" style="74" bestFit="1" customWidth="1"/>
    <col min="12552" max="12552" width="13.375" style="74" bestFit="1" customWidth="1"/>
    <col min="12553" max="12554" width="9.375" style="74" bestFit="1" customWidth="1"/>
    <col min="12555" max="12800" width="9.125" style="74"/>
    <col min="12801" max="12801" width="9.625" style="74" customWidth="1"/>
    <col min="12802" max="12802" width="13.125" style="74" bestFit="1" customWidth="1"/>
    <col min="12803" max="12803" width="9.375" style="74" bestFit="1" customWidth="1"/>
    <col min="12804" max="12804" width="10.875" style="74" customWidth="1"/>
    <col min="12805" max="12805" width="48.75" style="74" customWidth="1"/>
    <col min="12806" max="12806" width="13.375" style="74" bestFit="1" customWidth="1"/>
    <col min="12807" max="12807" width="14.125" style="74" bestFit="1" customWidth="1"/>
    <col min="12808" max="12808" width="13.375" style="74" bestFit="1" customWidth="1"/>
    <col min="12809" max="12810" width="9.375" style="74" bestFit="1" customWidth="1"/>
    <col min="12811" max="13056" width="9.125" style="74"/>
    <col min="13057" max="13057" width="9.625" style="74" customWidth="1"/>
    <col min="13058" max="13058" width="13.125" style="74" bestFit="1" customWidth="1"/>
    <col min="13059" max="13059" width="9.375" style="74" bestFit="1" customWidth="1"/>
    <col min="13060" max="13060" width="10.875" style="74" customWidth="1"/>
    <col min="13061" max="13061" width="48.75" style="74" customWidth="1"/>
    <col min="13062" max="13062" width="13.375" style="74" bestFit="1" customWidth="1"/>
    <col min="13063" max="13063" width="14.125" style="74" bestFit="1" customWidth="1"/>
    <col min="13064" max="13064" width="13.375" style="74" bestFit="1" customWidth="1"/>
    <col min="13065" max="13066" width="9.375" style="74" bestFit="1" customWidth="1"/>
    <col min="13067" max="13312" width="9.125" style="74"/>
    <col min="13313" max="13313" width="9.625" style="74" customWidth="1"/>
    <col min="13314" max="13314" width="13.125" style="74" bestFit="1" customWidth="1"/>
    <col min="13315" max="13315" width="9.375" style="74" bestFit="1" customWidth="1"/>
    <col min="13316" max="13316" width="10.875" style="74" customWidth="1"/>
    <col min="13317" max="13317" width="48.75" style="74" customWidth="1"/>
    <col min="13318" max="13318" width="13.375" style="74" bestFit="1" customWidth="1"/>
    <col min="13319" max="13319" width="14.125" style="74" bestFit="1" customWidth="1"/>
    <col min="13320" max="13320" width="13.375" style="74" bestFit="1" customWidth="1"/>
    <col min="13321" max="13322" width="9.375" style="74" bestFit="1" customWidth="1"/>
    <col min="13323" max="13568" width="9.125" style="74"/>
    <col min="13569" max="13569" width="9.625" style="74" customWidth="1"/>
    <col min="13570" max="13570" width="13.125" style="74" bestFit="1" customWidth="1"/>
    <col min="13571" max="13571" width="9.375" style="74" bestFit="1" customWidth="1"/>
    <col min="13572" max="13572" width="10.875" style="74" customWidth="1"/>
    <col min="13573" max="13573" width="48.75" style="74" customWidth="1"/>
    <col min="13574" max="13574" width="13.375" style="74" bestFit="1" customWidth="1"/>
    <col min="13575" max="13575" width="14.125" style="74" bestFit="1" customWidth="1"/>
    <col min="13576" max="13576" width="13.375" style="74" bestFit="1" customWidth="1"/>
    <col min="13577" max="13578" width="9.375" style="74" bestFit="1" customWidth="1"/>
    <col min="13579" max="13824" width="9.125" style="74"/>
    <col min="13825" max="13825" width="9.625" style="74" customWidth="1"/>
    <col min="13826" max="13826" width="13.125" style="74" bestFit="1" customWidth="1"/>
    <col min="13827" max="13827" width="9.375" style="74" bestFit="1" customWidth="1"/>
    <col min="13828" max="13828" width="10.875" style="74" customWidth="1"/>
    <col min="13829" max="13829" width="48.75" style="74" customWidth="1"/>
    <col min="13830" max="13830" width="13.375" style="74" bestFit="1" customWidth="1"/>
    <col min="13831" max="13831" width="14.125" style="74" bestFit="1" customWidth="1"/>
    <col min="13832" max="13832" width="13.375" style="74" bestFit="1" customWidth="1"/>
    <col min="13833" max="13834" width="9.375" style="74" bestFit="1" customWidth="1"/>
    <col min="13835" max="14080" width="9.125" style="74"/>
    <col min="14081" max="14081" width="9.625" style="74" customWidth="1"/>
    <col min="14082" max="14082" width="13.125" style="74" bestFit="1" customWidth="1"/>
    <col min="14083" max="14083" width="9.375" style="74" bestFit="1" customWidth="1"/>
    <col min="14084" max="14084" width="10.875" style="74" customWidth="1"/>
    <col min="14085" max="14085" width="48.75" style="74" customWidth="1"/>
    <col min="14086" max="14086" width="13.375" style="74" bestFit="1" customWidth="1"/>
    <col min="14087" max="14087" width="14.125" style="74" bestFit="1" customWidth="1"/>
    <col min="14088" max="14088" width="13.375" style="74" bestFit="1" customWidth="1"/>
    <col min="14089" max="14090" width="9.375" style="74" bestFit="1" customWidth="1"/>
    <col min="14091" max="14336" width="9.125" style="74"/>
    <col min="14337" max="14337" width="9.625" style="74" customWidth="1"/>
    <col min="14338" max="14338" width="13.125" style="74" bestFit="1" customWidth="1"/>
    <col min="14339" max="14339" width="9.375" style="74" bestFit="1" customWidth="1"/>
    <col min="14340" max="14340" width="10.875" style="74" customWidth="1"/>
    <col min="14341" max="14341" width="48.75" style="74" customWidth="1"/>
    <col min="14342" max="14342" width="13.375" style="74" bestFit="1" customWidth="1"/>
    <col min="14343" max="14343" width="14.125" style="74" bestFit="1" customWidth="1"/>
    <col min="14344" max="14344" width="13.375" style="74" bestFit="1" customWidth="1"/>
    <col min="14345" max="14346" width="9.375" style="74" bestFit="1" customWidth="1"/>
    <col min="14347" max="14592" width="9.125" style="74"/>
    <col min="14593" max="14593" width="9.625" style="74" customWidth="1"/>
    <col min="14594" max="14594" width="13.125" style="74" bestFit="1" customWidth="1"/>
    <col min="14595" max="14595" width="9.375" style="74" bestFit="1" customWidth="1"/>
    <col min="14596" max="14596" width="10.875" style="74" customWidth="1"/>
    <col min="14597" max="14597" width="48.75" style="74" customWidth="1"/>
    <col min="14598" max="14598" width="13.375" style="74" bestFit="1" customWidth="1"/>
    <col min="14599" max="14599" width="14.125" style="74" bestFit="1" customWidth="1"/>
    <col min="14600" max="14600" width="13.375" style="74" bestFit="1" customWidth="1"/>
    <col min="14601" max="14602" width="9.375" style="74" bestFit="1" customWidth="1"/>
    <col min="14603" max="14848" width="9.125" style="74"/>
    <col min="14849" max="14849" width="9.625" style="74" customWidth="1"/>
    <col min="14850" max="14850" width="13.125" style="74" bestFit="1" customWidth="1"/>
    <col min="14851" max="14851" width="9.375" style="74" bestFit="1" customWidth="1"/>
    <col min="14852" max="14852" width="10.875" style="74" customWidth="1"/>
    <col min="14853" max="14853" width="48.75" style="74" customWidth="1"/>
    <col min="14854" max="14854" width="13.375" style="74" bestFit="1" customWidth="1"/>
    <col min="14855" max="14855" width="14.125" style="74" bestFit="1" customWidth="1"/>
    <col min="14856" max="14856" width="13.375" style="74" bestFit="1" customWidth="1"/>
    <col min="14857" max="14858" width="9.375" style="74" bestFit="1" customWidth="1"/>
    <col min="14859" max="15104" width="9.125" style="74"/>
    <col min="15105" max="15105" width="9.625" style="74" customWidth="1"/>
    <col min="15106" max="15106" width="13.125" style="74" bestFit="1" customWidth="1"/>
    <col min="15107" max="15107" width="9.375" style="74" bestFit="1" customWidth="1"/>
    <col min="15108" max="15108" width="10.875" style="74" customWidth="1"/>
    <col min="15109" max="15109" width="48.75" style="74" customWidth="1"/>
    <col min="15110" max="15110" width="13.375" style="74" bestFit="1" customWidth="1"/>
    <col min="15111" max="15111" width="14.125" style="74" bestFit="1" customWidth="1"/>
    <col min="15112" max="15112" width="13.375" style="74" bestFit="1" customWidth="1"/>
    <col min="15113" max="15114" width="9.375" style="74" bestFit="1" customWidth="1"/>
    <col min="15115" max="15360" width="9.125" style="74"/>
    <col min="15361" max="15361" width="9.625" style="74" customWidth="1"/>
    <col min="15362" max="15362" width="13.125" style="74" bestFit="1" customWidth="1"/>
    <col min="15363" max="15363" width="9.375" style="74" bestFit="1" customWidth="1"/>
    <col min="15364" max="15364" width="10.875" style="74" customWidth="1"/>
    <col min="15365" max="15365" width="48.75" style="74" customWidth="1"/>
    <col min="15366" max="15366" width="13.375" style="74" bestFit="1" customWidth="1"/>
    <col min="15367" max="15367" width="14.125" style="74" bestFit="1" customWidth="1"/>
    <col min="15368" max="15368" width="13.375" style="74" bestFit="1" customWidth="1"/>
    <col min="15369" max="15370" width="9.375" style="74" bestFit="1" customWidth="1"/>
    <col min="15371" max="15616" width="9.125" style="74"/>
    <col min="15617" max="15617" width="9.625" style="74" customWidth="1"/>
    <col min="15618" max="15618" width="13.125" style="74" bestFit="1" customWidth="1"/>
    <col min="15619" max="15619" width="9.375" style="74" bestFit="1" customWidth="1"/>
    <col min="15620" max="15620" width="10.875" style="74" customWidth="1"/>
    <col min="15621" max="15621" width="48.75" style="74" customWidth="1"/>
    <col min="15622" max="15622" width="13.375" style="74" bestFit="1" customWidth="1"/>
    <col min="15623" max="15623" width="14.125" style="74" bestFit="1" customWidth="1"/>
    <col min="15624" max="15624" width="13.375" style="74" bestFit="1" customWidth="1"/>
    <col min="15625" max="15626" width="9.375" style="74" bestFit="1" customWidth="1"/>
    <col min="15627" max="15872" width="9.125" style="74"/>
    <col min="15873" max="15873" width="9.625" style="74" customWidth="1"/>
    <col min="15874" max="15874" width="13.125" style="74" bestFit="1" customWidth="1"/>
    <col min="15875" max="15875" width="9.375" style="74" bestFit="1" customWidth="1"/>
    <col min="15876" max="15876" width="10.875" style="74" customWidth="1"/>
    <col min="15877" max="15877" width="48.75" style="74" customWidth="1"/>
    <col min="15878" max="15878" width="13.375" style="74" bestFit="1" customWidth="1"/>
    <col min="15879" max="15879" width="14.125" style="74" bestFit="1" customWidth="1"/>
    <col min="15880" max="15880" width="13.375" style="74" bestFit="1" customWidth="1"/>
    <col min="15881" max="15882" width="9.375" style="74" bestFit="1" customWidth="1"/>
    <col min="15883" max="16128" width="9.125" style="74"/>
    <col min="16129" max="16129" width="9.625" style="74" customWidth="1"/>
    <col min="16130" max="16130" width="13.125" style="74" bestFit="1" customWidth="1"/>
    <col min="16131" max="16131" width="9.375" style="74" bestFit="1" customWidth="1"/>
    <col min="16132" max="16132" width="10.875" style="74" customWidth="1"/>
    <col min="16133" max="16133" width="48.75" style="74" customWidth="1"/>
    <col min="16134" max="16134" width="13.375" style="74" bestFit="1" customWidth="1"/>
    <col min="16135" max="16135" width="14.125" style="74" bestFit="1" customWidth="1"/>
    <col min="16136" max="16136" width="13.375" style="74" bestFit="1" customWidth="1"/>
    <col min="16137" max="16138" width="9.375" style="74" bestFit="1" customWidth="1"/>
    <col min="16139" max="16384" width="9.125" style="74"/>
  </cols>
  <sheetData>
    <row r="1" spans="1:8" x14ac:dyDescent="0.5">
      <c r="A1" s="159" t="s">
        <v>2376</v>
      </c>
      <c r="B1" s="159"/>
      <c r="C1" s="159"/>
      <c r="D1" s="159"/>
      <c r="E1" s="159"/>
      <c r="F1" s="159"/>
      <c r="G1" s="159"/>
      <c r="H1" s="159"/>
    </row>
    <row r="2" spans="1:8" x14ac:dyDescent="0.5">
      <c r="B2" s="74"/>
      <c r="H2" s="74" t="s">
        <v>56</v>
      </c>
    </row>
    <row r="3" spans="1:8" x14ac:dyDescent="0.5">
      <c r="A3" s="81" t="s">
        <v>57</v>
      </c>
      <c r="B3" s="74"/>
    </row>
    <row r="4" spans="1:8" s="92" customFormat="1" x14ac:dyDescent="0.5">
      <c r="A4" s="78" t="s">
        <v>0</v>
      </c>
      <c r="B4" s="91" t="s">
        <v>58</v>
      </c>
      <c r="C4" s="78" t="s">
        <v>59</v>
      </c>
      <c r="D4" s="78" t="s">
        <v>60</v>
      </c>
      <c r="E4" s="78" t="s">
        <v>61</v>
      </c>
      <c r="F4" s="78" t="s">
        <v>62</v>
      </c>
      <c r="G4" s="78" t="s">
        <v>63</v>
      </c>
      <c r="H4" s="78" t="s">
        <v>64</v>
      </c>
    </row>
    <row r="5" spans="1:8" x14ac:dyDescent="0.5">
      <c r="A5" s="82">
        <v>1</v>
      </c>
      <c r="B5" s="83">
        <v>100000065191</v>
      </c>
      <c r="C5" s="82">
        <v>0</v>
      </c>
      <c r="D5" s="84" t="s">
        <v>2377</v>
      </c>
      <c r="E5" s="84" t="s">
        <v>2378</v>
      </c>
      <c r="F5" s="85">
        <v>2800000</v>
      </c>
      <c r="G5" s="85">
        <v>-906039.16</v>
      </c>
      <c r="H5" s="85">
        <v>1893960.84</v>
      </c>
    </row>
    <row r="6" spans="1:8" x14ac:dyDescent="0.5">
      <c r="A6" s="82">
        <v>2</v>
      </c>
      <c r="B6" s="83">
        <v>100000109163</v>
      </c>
      <c r="C6" s="82">
        <v>0</v>
      </c>
      <c r="D6" s="84" t="s">
        <v>746</v>
      </c>
      <c r="E6" s="84" t="s">
        <v>2379</v>
      </c>
      <c r="F6" s="85">
        <v>3400000</v>
      </c>
      <c r="G6" s="85">
        <v>-892616.45</v>
      </c>
      <c r="H6" s="85">
        <v>2507383.5499999998</v>
      </c>
    </row>
    <row r="7" spans="1:8" x14ac:dyDescent="0.5">
      <c r="A7" s="82">
        <v>3</v>
      </c>
      <c r="B7" s="83">
        <v>100000109164</v>
      </c>
      <c r="C7" s="82">
        <v>0</v>
      </c>
      <c r="D7" s="84" t="s">
        <v>746</v>
      </c>
      <c r="E7" s="84" t="s">
        <v>2380</v>
      </c>
      <c r="F7" s="85">
        <v>3400000</v>
      </c>
      <c r="G7" s="85">
        <v>-892616.45</v>
      </c>
      <c r="H7" s="85">
        <v>2507383.5499999998</v>
      </c>
    </row>
    <row r="8" spans="1:8" x14ac:dyDescent="0.5">
      <c r="A8" s="82">
        <v>4</v>
      </c>
      <c r="B8" s="83">
        <v>100000109165</v>
      </c>
      <c r="C8" s="82">
        <v>0</v>
      </c>
      <c r="D8" s="84" t="s">
        <v>746</v>
      </c>
      <c r="E8" s="84" t="s">
        <v>2381</v>
      </c>
      <c r="F8" s="85">
        <v>3400000</v>
      </c>
      <c r="G8" s="85">
        <v>-892616.45</v>
      </c>
      <c r="H8" s="85">
        <v>2507383.5499999998</v>
      </c>
    </row>
    <row r="9" spans="1:8" x14ac:dyDescent="0.5">
      <c r="A9" s="82">
        <v>5</v>
      </c>
      <c r="B9" s="83">
        <v>100000125522</v>
      </c>
      <c r="C9" s="82">
        <v>0</v>
      </c>
      <c r="D9" s="84" t="s">
        <v>580</v>
      </c>
      <c r="E9" s="84" t="s">
        <v>2382</v>
      </c>
      <c r="F9" s="85">
        <v>3400000</v>
      </c>
      <c r="G9" s="85">
        <v>-856986.31</v>
      </c>
      <c r="H9" s="85">
        <v>2543013.69</v>
      </c>
    </row>
    <row r="10" spans="1:8" x14ac:dyDescent="0.5">
      <c r="A10" s="82">
        <v>6</v>
      </c>
      <c r="B10" s="83">
        <v>100000125523</v>
      </c>
      <c r="C10" s="82">
        <v>0</v>
      </c>
      <c r="D10" s="84" t="s">
        <v>580</v>
      </c>
      <c r="E10" s="84" t="s">
        <v>2383</v>
      </c>
      <c r="F10" s="85">
        <v>3400000</v>
      </c>
      <c r="G10" s="85">
        <v>-856986.31</v>
      </c>
      <c r="H10" s="85">
        <v>2543013.69</v>
      </c>
    </row>
    <row r="11" spans="1:8" x14ac:dyDescent="0.5">
      <c r="A11" s="82">
        <v>7</v>
      </c>
      <c r="B11" s="83">
        <v>100000125524</v>
      </c>
      <c r="C11" s="82">
        <v>0</v>
      </c>
      <c r="D11" s="84" t="s">
        <v>580</v>
      </c>
      <c r="E11" s="84" t="s">
        <v>2384</v>
      </c>
      <c r="F11" s="85">
        <v>3400000</v>
      </c>
      <c r="G11" s="85">
        <v>-856986.31</v>
      </c>
      <c r="H11" s="85">
        <v>2543013.69</v>
      </c>
    </row>
    <row r="12" spans="1:8" x14ac:dyDescent="0.5">
      <c r="A12" s="82">
        <v>8</v>
      </c>
      <c r="B12" s="83">
        <v>100000571797</v>
      </c>
      <c r="C12" s="82">
        <v>0</v>
      </c>
      <c r="D12" s="84" t="s">
        <v>131</v>
      </c>
      <c r="E12" s="84" t="s">
        <v>2385</v>
      </c>
      <c r="F12" s="85">
        <v>119765.63</v>
      </c>
      <c r="G12" s="85">
        <v>-1614.03</v>
      </c>
      <c r="H12" s="85">
        <v>118151.6</v>
      </c>
    </row>
    <row r="13" spans="1:8" x14ac:dyDescent="0.5">
      <c r="A13" s="82"/>
      <c r="B13" s="83">
        <v>100000571797</v>
      </c>
      <c r="C13" s="82">
        <v>1</v>
      </c>
      <c r="D13" s="84" t="s">
        <v>131</v>
      </c>
      <c r="E13" s="84" t="s">
        <v>2385</v>
      </c>
      <c r="F13" s="85">
        <v>667734.37</v>
      </c>
      <c r="G13" s="85">
        <v>-667733.37</v>
      </c>
      <c r="H13" s="84">
        <v>1</v>
      </c>
    </row>
    <row r="14" spans="1:8" x14ac:dyDescent="0.5">
      <c r="A14" s="82">
        <v>9</v>
      </c>
      <c r="B14" s="83">
        <v>100000571799</v>
      </c>
      <c r="C14" s="82">
        <v>0</v>
      </c>
      <c r="D14" s="84" t="s">
        <v>131</v>
      </c>
      <c r="E14" s="84" t="s">
        <v>2385</v>
      </c>
      <c r="F14" s="85">
        <v>119765.63</v>
      </c>
      <c r="G14" s="85">
        <v>-1614.03</v>
      </c>
      <c r="H14" s="85">
        <v>118151.6</v>
      </c>
    </row>
    <row r="15" spans="1:8" x14ac:dyDescent="0.5">
      <c r="A15" s="82"/>
      <c r="B15" s="83">
        <v>100000571799</v>
      </c>
      <c r="C15" s="82">
        <v>1</v>
      </c>
      <c r="D15" s="84" t="s">
        <v>131</v>
      </c>
      <c r="E15" s="84" t="s">
        <v>2385</v>
      </c>
      <c r="F15" s="85">
        <v>667734.37</v>
      </c>
      <c r="G15" s="85">
        <v>-667733.37</v>
      </c>
      <c r="H15" s="84">
        <v>1</v>
      </c>
    </row>
    <row r="16" spans="1:8" x14ac:dyDescent="0.5">
      <c r="A16" s="82">
        <v>10</v>
      </c>
      <c r="B16" s="83">
        <v>100000571804</v>
      </c>
      <c r="C16" s="82">
        <v>0</v>
      </c>
      <c r="D16" s="84" t="s">
        <v>131</v>
      </c>
      <c r="E16" s="84" t="s">
        <v>2386</v>
      </c>
      <c r="F16" s="85">
        <v>252416.75</v>
      </c>
      <c r="G16" s="85">
        <v>-2278.0700000000002</v>
      </c>
      <c r="H16" s="85">
        <v>250138.68</v>
      </c>
    </row>
    <row r="17" spans="1:8" x14ac:dyDescent="0.5">
      <c r="A17" s="82"/>
      <c r="B17" s="83">
        <v>100000571804</v>
      </c>
      <c r="C17" s="82">
        <v>1</v>
      </c>
      <c r="D17" s="84" t="s">
        <v>131</v>
      </c>
      <c r="E17" s="84" t="s">
        <v>2386</v>
      </c>
      <c r="F17" s="85">
        <v>859143.25</v>
      </c>
      <c r="G17" s="85">
        <v>-859142.25</v>
      </c>
      <c r="H17" s="84">
        <v>1</v>
      </c>
    </row>
    <row r="18" spans="1:8" x14ac:dyDescent="0.5">
      <c r="A18" s="82">
        <v>11</v>
      </c>
      <c r="B18" s="83">
        <v>100000571809</v>
      </c>
      <c r="C18" s="82">
        <v>0</v>
      </c>
      <c r="D18" s="84" t="s">
        <v>131</v>
      </c>
      <c r="E18" s="84" t="s">
        <v>2387</v>
      </c>
      <c r="F18" s="85">
        <v>653916.67000000004</v>
      </c>
      <c r="G18" s="85">
        <v>-4836.5600000000004</v>
      </c>
      <c r="H18" s="85">
        <v>649080.11</v>
      </c>
    </row>
    <row r="19" spans="1:8" x14ac:dyDescent="0.5">
      <c r="A19" s="82"/>
      <c r="B19" s="83">
        <v>100000571809</v>
      </c>
      <c r="C19" s="82">
        <v>1</v>
      </c>
      <c r="D19" s="84" t="s">
        <v>131</v>
      </c>
      <c r="E19" s="84" t="s">
        <v>2387</v>
      </c>
      <c r="F19" s="85">
        <v>1706083.33</v>
      </c>
      <c r="G19" s="85">
        <v>-1706082.33</v>
      </c>
      <c r="H19" s="84">
        <v>1</v>
      </c>
    </row>
    <row r="20" spans="1:8" x14ac:dyDescent="0.5">
      <c r="A20" s="82">
        <v>12</v>
      </c>
      <c r="B20" s="83">
        <v>100000571810</v>
      </c>
      <c r="C20" s="82">
        <v>0</v>
      </c>
      <c r="D20" s="84" t="s">
        <v>131</v>
      </c>
      <c r="E20" s="84" t="s">
        <v>2387</v>
      </c>
      <c r="F20" s="85">
        <v>948916.67</v>
      </c>
      <c r="G20" s="85">
        <v>-4836.41</v>
      </c>
      <c r="H20" s="85">
        <v>944080.26</v>
      </c>
    </row>
    <row r="21" spans="1:8" x14ac:dyDescent="0.5">
      <c r="A21" s="82"/>
      <c r="B21" s="83">
        <v>100000571810</v>
      </c>
      <c r="C21" s="82">
        <v>1</v>
      </c>
      <c r="D21" s="84" t="s">
        <v>131</v>
      </c>
      <c r="E21" s="84" t="s">
        <v>2387</v>
      </c>
      <c r="F21" s="85">
        <v>1411083.33</v>
      </c>
      <c r="G21" s="85">
        <v>-1411082.33</v>
      </c>
      <c r="H21" s="84">
        <v>1</v>
      </c>
    </row>
    <row r="22" spans="1:8" x14ac:dyDescent="0.5">
      <c r="A22" s="82">
        <v>13</v>
      </c>
      <c r="B22" s="83">
        <v>100000571811</v>
      </c>
      <c r="C22" s="82">
        <v>0</v>
      </c>
      <c r="D22" s="84" t="s">
        <v>131</v>
      </c>
      <c r="E22" s="84" t="s">
        <v>2387</v>
      </c>
      <c r="F22" s="85">
        <v>948916.67</v>
      </c>
      <c r="G22" s="85">
        <v>-4836.41</v>
      </c>
      <c r="H22" s="85">
        <v>944080.26</v>
      </c>
    </row>
    <row r="23" spans="1:8" x14ac:dyDescent="0.5">
      <c r="A23" s="82"/>
      <c r="B23" s="83">
        <v>100000571811</v>
      </c>
      <c r="C23" s="82">
        <v>1</v>
      </c>
      <c r="D23" s="84" t="s">
        <v>131</v>
      </c>
      <c r="E23" s="84" t="s">
        <v>2387</v>
      </c>
      <c r="F23" s="85">
        <v>1411083.33</v>
      </c>
      <c r="G23" s="85">
        <v>-1411082.33</v>
      </c>
      <c r="H23" s="84">
        <v>1</v>
      </c>
    </row>
    <row r="24" spans="1:8" x14ac:dyDescent="0.5">
      <c r="A24" s="82">
        <v>14</v>
      </c>
      <c r="B24" s="83">
        <v>100000571812</v>
      </c>
      <c r="C24" s="82">
        <v>0</v>
      </c>
      <c r="D24" s="84" t="s">
        <v>131</v>
      </c>
      <c r="E24" s="84" t="s">
        <v>2387</v>
      </c>
      <c r="F24" s="85">
        <v>476643.38</v>
      </c>
      <c r="G24" s="85">
        <v>-4301.7299999999996</v>
      </c>
      <c r="H24" s="85">
        <v>472341.65</v>
      </c>
    </row>
    <row r="25" spans="1:8" x14ac:dyDescent="0.5">
      <c r="A25" s="82"/>
      <c r="B25" s="83">
        <v>100000571812</v>
      </c>
      <c r="C25" s="82">
        <v>1</v>
      </c>
      <c r="D25" s="84" t="s">
        <v>131</v>
      </c>
      <c r="E25" s="84" t="s">
        <v>2387</v>
      </c>
      <c r="F25" s="85">
        <v>1622336.62</v>
      </c>
      <c r="G25" s="85">
        <v>-1622335.62</v>
      </c>
      <c r="H25" s="84">
        <v>1</v>
      </c>
    </row>
    <row r="26" spans="1:8" x14ac:dyDescent="0.5">
      <c r="A26" s="82">
        <v>15</v>
      </c>
      <c r="B26" s="83">
        <v>100000571813</v>
      </c>
      <c r="C26" s="82">
        <v>0</v>
      </c>
      <c r="D26" s="84" t="s">
        <v>131</v>
      </c>
      <c r="E26" s="84" t="s">
        <v>2387</v>
      </c>
      <c r="F26" s="85">
        <v>114843.75</v>
      </c>
      <c r="G26" s="85">
        <v>-2305.9699999999998</v>
      </c>
      <c r="H26" s="85">
        <v>112537.78</v>
      </c>
    </row>
    <row r="27" spans="1:8" x14ac:dyDescent="0.5">
      <c r="A27" s="82"/>
      <c r="B27" s="83">
        <v>100000571813</v>
      </c>
      <c r="C27" s="82">
        <v>1</v>
      </c>
      <c r="D27" s="84" t="s">
        <v>131</v>
      </c>
      <c r="E27" s="84" t="s">
        <v>2387</v>
      </c>
      <c r="F27" s="85">
        <v>1010156.25</v>
      </c>
      <c r="G27" s="85">
        <v>-1010155.25</v>
      </c>
      <c r="H27" s="84">
        <v>1</v>
      </c>
    </row>
    <row r="28" spans="1:8" x14ac:dyDescent="0.5">
      <c r="A28" s="82">
        <v>16</v>
      </c>
      <c r="B28" s="83">
        <v>100000571816</v>
      </c>
      <c r="C28" s="82">
        <v>0</v>
      </c>
      <c r="D28" s="84" t="s">
        <v>131</v>
      </c>
      <c r="E28" s="84" t="s">
        <v>2388</v>
      </c>
      <c r="F28" s="85">
        <v>92895.83</v>
      </c>
      <c r="G28" s="85">
        <v>-1865.28</v>
      </c>
      <c r="H28" s="85">
        <v>91030.55</v>
      </c>
    </row>
    <row r="29" spans="1:8" x14ac:dyDescent="0.5">
      <c r="A29" s="82"/>
      <c r="B29" s="83">
        <v>100000571816</v>
      </c>
      <c r="C29" s="82">
        <v>1</v>
      </c>
      <c r="D29" s="84" t="s">
        <v>131</v>
      </c>
      <c r="E29" s="84" t="s">
        <v>2388</v>
      </c>
      <c r="F29" s="85">
        <v>817104.17</v>
      </c>
      <c r="G29" s="85">
        <v>-817103.17</v>
      </c>
      <c r="H29" s="84">
        <v>1</v>
      </c>
    </row>
    <row r="30" spans="1:8" x14ac:dyDescent="0.5">
      <c r="A30" s="82">
        <v>17</v>
      </c>
      <c r="B30" s="83">
        <v>100000571821</v>
      </c>
      <c r="C30" s="82">
        <v>0</v>
      </c>
      <c r="D30" s="84" t="s">
        <v>131</v>
      </c>
      <c r="E30" s="84" t="s">
        <v>2389</v>
      </c>
      <c r="F30" s="85">
        <v>150458.32999999999</v>
      </c>
      <c r="G30" s="84">
        <v>-942.7</v>
      </c>
      <c r="H30" s="85">
        <v>149515.63</v>
      </c>
    </row>
    <row r="31" spans="1:8" x14ac:dyDescent="0.5">
      <c r="A31" s="82"/>
      <c r="B31" s="83">
        <v>100000571821</v>
      </c>
      <c r="C31" s="82">
        <v>1</v>
      </c>
      <c r="D31" s="84" t="s">
        <v>131</v>
      </c>
      <c r="E31" s="84" t="s">
        <v>2389</v>
      </c>
      <c r="F31" s="85">
        <v>309541.67</v>
      </c>
      <c r="G31" s="85">
        <v>-309540.67</v>
      </c>
      <c r="H31" s="84">
        <v>1</v>
      </c>
    </row>
    <row r="32" spans="1:8" x14ac:dyDescent="0.5">
      <c r="A32" s="82">
        <v>18</v>
      </c>
      <c r="B32" s="83">
        <v>100000571822</v>
      </c>
      <c r="C32" s="82">
        <v>0</v>
      </c>
      <c r="D32" s="84" t="s">
        <v>131</v>
      </c>
      <c r="E32" s="84" t="s">
        <v>2389</v>
      </c>
      <c r="F32" s="85">
        <v>184433.21</v>
      </c>
      <c r="G32" s="84">
        <v>-940.01</v>
      </c>
      <c r="H32" s="85">
        <v>183493.2</v>
      </c>
    </row>
    <row r="33" spans="1:8" x14ac:dyDescent="0.5">
      <c r="A33" s="82"/>
      <c r="B33" s="83">
        <v>100000571822</v>
      </c>
      <c r="C33" s="82">
        <v>1</v>
      </c>
      <c r="D33" s="84" t="s">
        <v>131</v>
      </c>
      <c r="E33" s="84" t="s">
        <v>2389</v>
      </c>
      <c r="F33" s="85">
        <v>274260.78999999998</v>
      </c>
      <c r="G33" s="85">
        <v>-274259.78999999998</v>
      </c>
      <c r="H33" s="84">
        <v>1</v>
      </c>
    </row>
    <row r="34" spans="1:8" x14ac:dyDescent="0.5">
      <c r="A34" s="82">
        <v>19</v>
      </c>
      <c r="B34" s="83">
        <v>100000571825</v>
      </c>
      <c r="C34" s="82">
        <v>0</v>
      </c>
      <c r="D34" s="84" t="s">
        <v>131</v>
      </c>
      <c r="E34" s="84" t="s">
        <v>2389</v>
      </c>
      <c r="F34" s="85">
        <v>184433.21</v>
      </c>
      <c r="G34" s="84">
        <v>-940.01</v>
      </c>
      <c r="H34" s="85">
        <v>183493.2</v>
      </c>
    </row>
    <row r="35" spans="1:8" x14ac:dyDescent="0.5">
      <c r="A35" s="82"/>
      <c r="B35" s="83">
        <v>100000571825</v>
      </c>
      <c r="C35" s="82">
        <v>1</v>
      </c>
      <c r="D35" s="84" t="s">
        <v>131</v>
      </c>
      <c r="E35" s="84" t="s">
        <v>2389</v>
      </c>
      <c r="F35" s="85">
        <v>274260.78999999998</v>
      </c>
      <c r="G35" s="85">
        <v>-274259.78999999998</v>
      </c>
      <c r="H35" s="84">
        <v>1</v>
      </c>
    </row>
    <row r="36" spans="1:8" x14ac:dyDescent="0.5">
      <c r="A36" s="82">
        <v>20</v>
      </c>
      <c r="B36" s="83">
        <v>100000571828</v>
      </c>
      <c r="C36" s="82">
        <v>0</v>
      </c>
      <c r="D36" s="84" t="s">
        <v>131</v>
      </c>
      <c r="E36" s="84" t="s">
        <v>2390</v>
      </c>
      <c r="F36" s="85">
        <v>196083.33</v>
      </c>
      <c r="G36" s="85">
        <v>-1065.6500000000001</v>
      </c>
      <c r="H36" s="85">
        <v>195017.68</v>
      </c>
    </row>
    <row r="37" spans="1:8" x14ac:dyDescent="0.5">
      <c r="A37" s="82"/>
      <c r="B37" s="83">
        <v>100000571828</v>
      </c>
      <c r="C37" s="82">
        <v>1</v>
      </c>
      <c r="D37" s="84" t="s">
        <v>131</v>
      </c>
      <c r="E37" s="84" t="s">
        <v>2390</v>
      </c>
      <c r="F37" s="85">
        <v>323916.67</v>
      </c>
      <c r="G37" s="85">
        <v>-323915.67</v>
      </c>
      <c r="H37" s="84">
        <v>1</v>
      </c>
    </row>
    <row r="38" spans="1:8" x14ac:dyDescent="0.5">
      <c r="A38" s="82">
        <v>21</v>
      </c>
      <c r="B38" s="83">
        <v>100000571955</v>
      </c>
      <c r="C38" s="82">
        <v>0</v>
      </c>
      <c r="D38" s="84" t="s">
        <v>131</v>
      </c>
      <c r="E38" s="84" t="s">
        <v>2391</v>
      </c>
      <c r="F38" s="85">
        <v>68437.5</v>
      </c>
      <c r="G38" s="84">
        <v>-922.3</v>
      </c>
      <c r="H38" s="85">
        <v>67515.199999999997</v>
      </c>
    </row>
    <row r="39" spans="1:8" x14ac:dyDescent="0.5">
      <c r="A39" s="82"/>
      <c r="B39" s="83">
        <v>100000571955</v>
      </c>
      <c r="C39" s="82">
        <v>1</v>
      </c>
      <c r="D39" s="84" t="s">
        <v>131</v>
      </c>
      <c r="E39" s="84" t="s">
        <v>2391</v>
      </c>
      <c r="F39" s="85">
        <v>291562.5</v>
      </c>
      <c r="G39" s="85">
        <v>-291561.5</v>
      </c>
      <c r="H39" s="84">
        <v>1</v>
      </c>
    </row>
    <row r="40" spans="1:8" x14ac:dyDescent="0.5">
      <c r="A40" s="82">
        <v>22</v>
      </c>
      <c r="B40" s="83">
        <v>100000571956</v>
      </c>
      <c r="C40" s="82">
        <v>0</v>
      </c>
      <c r="D40" s="84" t="s">
        <v>131</v>
      </c>
      <c r="E40" s="84" t="s">
        <v>2391</v>
      </c>
      <c r="F40" s="85">
        <v>68437.5</v>
      </c>
      <c r="G40" s="84">
        <v>-922.3</v>
      </c>
      <c r="H40" s="85">
        <v>67515.199999999997</v>
      </c>
    </row>
    <row r="41" spans="1:8" x14ac:dyDescent="0.5">
      <c r="A41" s="82"/>
      <c r="B41" s="83">
        <v>100000571956</v>
      </c>
      <c r="C41" s="82">
        <v>1</v>
      </c>
      <c r="D41" s="84" t="s">
        <v>131</v>
      </c>
      <c r="E41" s="84" t="s">
        <v>2391</v>
      </c>
      <c r="F41" s="85">
        <v>291562.5</v>
      </c>
      <c r="G41" s="85">
        <v>-291561.5</v>
      </c>
      <c r="H41" s="84">
        <v>1</v>
      </c>
    </row>
    <row r="42" spans="1:8" x14ac:dyDescent="0.5">
      <c r="A42" s="82">
        <v>23</v>
      </c>
      <c r="B42" s="83">
        <v>100000571960</v>
      </c>
      <c r="C42" s="82">
        <v>0</v>
      </c>
      <c r="D42" s="84" t="s">
        <v>131</v>
      </c>
      <c r="E42" s="84" t="s">
        <v>2392</v>
      </c>
      <c r="F42" s="85">
        <v>3740625</v>
      </c>
      <c r="G42" s="85">
        <v>-27666.78</v>
      </c>
      <c r="H42" s="85">
        <v>3712958.22</v>
      </c>
    </row>
    <row r="43" spans="1:8" x14ac:dyDescent="0.5">
      <c r="A43" s="82"/>
      <c r="B43" s="83">
        <v>100000571960</v>
      </c>
      <c r="C43" s="82">
        <v>1</v>
      </c>
      <c r="D43" s="84" t="s">
        <v>131</v>
      </c>
      <c r="E43" s="84" t="s">
        <v>2392</v>
      </c>
      <c r="F43" s="85">
        <v>7059375</v>
      </c>
      <c r="G43" s="85">
        <v>-7059374</v>
      </c>
      <c r="H43" s="84">
        <v>1</v>
      </c>
    </row>
    <row r="44" spans="1:8" x14ac:dyDescent="0.5">
      <c r="A44" s="82">
        <v>24</v>
      </c>
      <c r="B44" s="83">
        <v>100000571961</v>
      </c>
      <c r="C44" s="82">
        <v>0</v>
      </c>
      <c r="D44" s="84" t="s">
        <v>131</v>
      </c>
      <c r="E44" s="84" t="s">
        <v>2393</v>
      </c>
      <c r="F44" s="85">
        <v>948916.67</v>
      </c>
      <c r="G44" s="85">
        <v>-4836.41</v>
      </c>
      <c r="H44" s="85">
        <v>944080.26</v>
      </c>
    </row>
    <row r="45" spans="1:8" x14ac:dyDescent="0.5">
      <c r="A45" s="82"/>
      <c r="B45" s="83">
        <v>100000571961</v>
      </c>
      <c r="C45" s="82">
        <v>1</v>
      </c>
      <c r="D45" s="84" t="s">
        <v>131</v>
      </c>
      <c r="E45" s="84" t="s">
        <v>2393</v>
      </c>
      <c r="F45" s="85">
        <v>1411083.33</v>
      </c>
      <c r="G45" s="85">
        <v>-1411082.33</v>
      </c>
      <c r="H45" s="84">
        <v>1</v>
      </c>
    </row>
    <row r="46" spans="1:8" x14ac:dyDescent="0.5">
      <c r="A46" s="82">
        <v>25</v>
      </c>
      <c r="B46" s="83">
        <v>100000571962</v>
      </c>
      <c r="C46" s="82">
        <v>0</v>
      </c>
      <c r="D46" s="84" t="s">
        <v>131</v>
      </c>
      <c r="E46" s="84" t="s">
        <v>2393</v>
      </c>
      <c r="F46" s="85">
        <v>830916.67</v>
      </c>
      <c r="G46" s="85">
        <v>-4836.46</v>
      </c>
      <c r="H46" s="85">
        <v>826080.21</v>
      </c>
    </row>
    <row r="47" spans="1:8" x14ac:dyDescent="0.5">
      <c r="A47" s="82"/>
      <c r="B47" s="83">
        <v>100000571962</v>
      </c>
      <c r="C47" s="82">
        <v>1</v>
      </c>
      <c r="D47" s="84" t="s">
        <v>131</v>
      </c>
      <c r="E47" s="84" t="s">
        <v>2393</v>
      </c>
      <c r="F47" s="85">
        <v>1529083.33</v>
      </c>
      <c r="G47" s="85">
        <v>-1529082.33</v>
      </c>
      <c r="H47" s="84">
        <v>1</v>
      </c>
    </row>
    <row r="48" spans="1:8" x14ac:dyDescent="0.5">
      <c r="A48" s="82">
        <v>26</v>
      </c>
      <c r="B48" s="83">
        <v>100000571963</v>
      </c>
      <c r="C48" s="82">
        <v>0</v>
      </c>
      <c r="D48" s="84" t="s">
        <v>131</v>
      </c>
      <c r="E48" s="84" t="s">
        <v>2393</v>
      </c>
      <c r="F48" s="85">
        <v>830916.67</v>
      </c>
      <c r="G48" s="85">
        <v>-4836.46</v>
      </c>
      <c r="H48" s="85">
        <v>826080.21</v>
      </c>
    </row>
    <row r="49" spans="1:8" x14ac:dyDescent="0.5">
      <c r="A49" s="82"/>
      <c r="B49" s="83">
        <v>100000571963</v>
      </c>
      <c r="C49" s="82">
        <v>1</v>
      </c>
      <c r="D49" s="84" t="s">
        <v>131</v>
      </c>
      <c r="E49" s="84" t="s">
        <v>2393</v>
      </c>
      <c r="F49" s="85">
        <v>1529083.33</v>
      </c>
      <c r="G49" s="85">
        <v>-1529082.33</v>
      </c>
      <c r="H49" s="84">
        <v>1</v>
      </c>
    </row>
    <row r="50" spans="1:8" x14ac:dyDescent="0.5">
      <c r="A50" s="82">
        <v>27</v>
      </c>
      <c r="B50" s="83">
        <v>100000571964</v>
      </c>
      <c r="C50" s="82">
        <v>0</v>
      </c>
      <c r="D50" s="84" t="s">
        <v>131</v>
      </c>
      <c r="E50" s="84" t="s">
        <v>2393</v>
      </c>
      <c r="F50" s="85">
        <v>417916.67</v>
      </c>
      <c r="G50" s="85">
        <v>-4836.8500000000004</v>
      </c>
      <c r="H50" s="85">
        <v>413079.82</v>
      </c>
    </row>
    <row r="51" spans="1:8" x14ac:dyDescent="0.5">
      <c r="A51" s="82"/>
      <c r="B51" s="83">
        <v>100000571964</v>
      </c>
      <c r="C51" s="82">
        <v>1</v>
      </c>
      <c r="D51" s="84" t="s">
        <v>131</v>
      </c>
      <c r="E51" s="84" t="s">
        <v>2393</v>
      </c>
      <c r="F51" s="85">
        <v>1942083.33</v>
      </c>
      <c r="G51" s="85">
        <v>-1942082.33</v>
      </c>
      <c r="H51" s="84">
        <v>1</v>
      </c>
    </row>
    <row r="52" spans="1:8" x14ac:dyDescent="0.5">
      <c r="A52" s="82">
        <v>28</v>
      </c>
      <c r="B52" s="83">
        <v>100000571965</v>
      </c>
      <c r="C52" s="82">
        <v>0</v>
      </c>
      <c r="D52" s="84" t="s">
        <v>131</v>
      </c>
      <c r="E52" s="84" t="s">
        <v>2393</v>
      </c>
      <c r="F52" s="85">
        <v>417916.67</v>
      </c>
      <c r="G52" s="85">
        <v>-4836.8500000000004</v>
      </c>
      <c r="H52" s="85">
        <v>413079.82</v>
      </c>
    </row>
    <row r="53" spans="1:8" x14ac:dyDescent="0.5">
      <c r="A53" s="82"/>
      <c r="B53" s="83">
        <v>100000571965</v>
      </c>
      <c r="C53" s="82">
        <v>1</v>
      </c>
      <c r="D53" s="84" t="s">
        <v>131</v>
      </c>
      <c r="E53" s="84" t="s">
        <v>2393</v>
      </c>
      <c r="F53" s="85">
        <v>1942083.33</v>
      </c>
      <c r="G53" s="85">
        <v>-1942082.33</v>
      </c>
      <c r="H53" s="84">
        <v>1</v>
      </c>
    </row>
    <row r="54" spans="1:8" x14ac:dyDescent="0.5">
      <c r="A54" s="82">
        <v>29</v>
      </c>
      <c r="B54" s="83">
        <v>100000572141</v>
      </c>
      <c r="C54" s="82">
        <v>0</v>
      </c>
      <c r="D54" s="84" t="s">
        <v>131</v>
      </c>
      <c r="E54" s="84" t="s">
        <v>2394</v>
      </c>
      <c r="F54" s="85">
        <v>5273152.08</v>
      </c>
      <c r="G54" s="85">
        <v>-30693.06</v>
      </c>
      <c r="H54" s="85">
        <v>5242459.0199999996</v>
      </c>
    </row>
    <row r="55" spans="1:8" x14ac:dyDescent="0.5">
      <c r="A55" s="82"/>
      <c r="B55" s="83">
        <v>100000572141</v>
      </c>
      <c r="C55" s="82">
        <v>1</v>
      </c>
      <c r="D55" s="84" t="s">
        <v>131</v>
      </c>
      <c r="E55" s="84" t="s">
        <v>2394</v>
      </c>
      <c r="F55" s="85">
        <v>9703847.9199999999</v>
      </c>
      <c r="G55" s="85">
        <v>-9703846.9199999999</v>
      </c>
      <c r="H55" s="84">
        <v>1</v>
      </c>
    </row>
    <row r="56" spans="1:8" x14ac:dyDescent="0.5">
      <c r="A56" s="82">
        <v>30</v>
      </c>
      <c r="B56" s="83">
        <v>100000572142</v>
      </c>
      <c r="C56" s="82">
        <v>0</v>
      </c>
      <c r="D56" s="84" t="s">
        <v>131</v>
      </c>
      <c r="E56" s="84" t="s">
        <v>2394</v>
      </c>
      <c r="F56" s="85">
        <v>5273152.08</v>
      </c>
      <c r="G56" s="85">
        <v>-30693.06</v>
      </c>
      <c r="H56" s="85">
        <v>5242459.0199999996</v>
      </c>
    </row>
    <row r="57" spans="1:8" x14ac:dyDescent="0.5">
      <c r="A57" s="82"/>
      <c r="B57" s="83">
        <v>100000572142</v>
      </c>
      <c r="C57" s="82">
        <v>1</v>
      </c>
      <c r="D57" s="84" t="s">
        <v>131</v>
      </c>
      <c r="E57" s="84" t="s">
        <v>2394</v>
      </c>
      <c r="F57" s="85">
        <v>9703847.9199999999</v>
      </c>
      <c r="G57" s="85">
        <v>-9703846.9199999999</v>
      </c>
      <c r="H57" s="84">
        <v>1</v>
      </c>
    </row>
    <row r="58" spans="1:8" x14ac:dyDescent="0.5">
      <c r="A58" s="82">
        <v>31</v>
      </c>
      <c r="B58" s="83">
        <v>100000572193</v>
      </c>
      <c r="C58" s="82">
        <v>0</v>
      </c>
      <c r="D58" s="84" t="s">
        <v>131</v>
      </c>
      <c r="E58" s="84" t="s">
        <v>2395</v>
      </c>
      <c r="F58" s="85">
        <v>4537500</v>
      </c>
      <c r="G58" s="85">
        <v>-36889.42</v>
      </c>
      <c r="H58" s="85">
        <v>4500610.58</v>
      </c>
    </row>
    <row r="59" spans="1:8" x14ac:dyDescent="0.5">
      <c r="A59" s="82"/>
      <c r="B59" s="83">
        <v>100000572193</v>
      </c>
      <c r="C59" s="82">
        <v>1</v>
      </c>
      <c r="D59" s="84" t="s">
        <v>131</v>
      </c>
      <c r="E59" s="84" t="s">
        <v>2395</v>
      </c>
      <c r="F59" s="85">
        <v>13462500</v>
      </c>
      <c r="G59" s="85">
        <v>-13462499</v>
      </c>
      <c r="H59" s="84">
        <v>1</v>
      </c>
    </row>
    <row r="60" spans="1:8" x14ac:dyDescent="0.5">
      <c r="A60" s="82">
        <v>32</v>
      </c>
      <c r="B60" s="83">
        <v>100000572198</v>
      </c>
      <c r="C60" s="82">
        <v>0</v>
      </c>
      <c r="D60" s="84" t="s">
        <v>131</v>
      </c>
      <c r="E60" s="84" t="s">
        <v>2396</v>
      </c>
      <c r="F60" s="85">
        <v>56770.83</v>
      </c>
      <c r="G60" s="84">
        <v>-512.36</v>
      </c>
      <c r="H60" s="85">
        <v>56258.47</v>
      </c>
    </row>
    <row r="61" spans="1:8" x14ac:dyDescent="0.5">
      <c r="A61" s="82"/>
      <c r="B61" s="83">
        <v>100000572198</v>
      </c>
      <c r="C61" s="82">
        <v>1</v>
      </c>
      <c r="D61" s="84" t="s">
        <v>131</v>
      </c>
      <c r="E61" s="84" t="s">
        <v>2396</v>
      </c>
      <c r="F61" s="85">
        <v>193229.17</v>
      </c>
      <c r="G61" s="85">
        <v>-193228.17</v>
      </c>
      <c r="H61" s="84">
        <v>1</v>
      </c>
    </row>
    <row r="62" spans="1:8" x14ac:dyDescent="0.5">
      <c r="A62" s="82">
        <v>33</v>
      </c>
      <c r="B62" s="83">
        <v>100000572199</v>
      </c>
      <c r="C62" s="82">
        <v>0</v>
      </c>
      <c r="D62" s="84" t="s">
        <v>131</v>
      </c>
      <c r="E62" s="84" t="s">
        <v>2396</v>
      </c>
      <c r="F62" s="85">
        <v>56770.83</v>
      </c>
      <c r="G62" s="84">
        <v>-512.36</v>
      </c>
      <c r="H62" s="85">
        <v>56258.47</v>
      </c>
    </row>
    <row r="63" spans="1:8" x14ac:dyDescent="0.5">
      <c r="A63" s="82"/>
      <c r="B63" s="83">
        <v>100000572199</v>
      </c>
      <c r="C63" s="82">
        <v>1</v>
      </c>
      <c r="D63" s="84" t="s">
        <v>131</v>
      </c>
      <c r="E63" s="84" t="s">
        <v>2396</v>
      </c>
      <c r="F63" s="85">
        <v>193229.17</v>
      </c>
      <c r="G63" s="85">
        <v>-193228.17</v>
      </c>
      <c r="H63" s="84">
        <v>1</v>
      </c>
    </row>
    <row r="64" spans="1:8" x14ac:dyDescent="0.5">
      <c r="A64" s="82">
        <v>34</v>
      </c>
      <c r="B64" s="83">
        <v>100000572211</v>
      </c>
      <c r="C64" s="82">
        <v>0</v>
      </c>
      <c r="D64" s="84" t="s">
        <v>131</v>
      </c>
      <c r="E64" s="84" t="s">
        <v>2397</v>
      </c>
      <c r="F64" s="85">
        <v>510875</v>
      </c>
      <c r="G64" s="85">
        <v>-4118.67</v>
      </c>
      <c r="H64" s="85">
        <v>506756.33</v>
      </c>
    </row>
    <row r="65" spans="1:8" x14ac:dyDescent="0.5">
      <c r="A65" s="82"/>
      <c r="B65" s="83">
        <v>100000572211</v>
      </c>
      <c r="C65" s="82">
        <v>1</v>
      </c>
      <c r="D65" s="84" t="s">
        <v>131</v>
      </c>
      <c r="E65" s="84" t="s">
        <v>2397</v>
      </c>
      <c r="F65" s="85">
        <v>1499125</v>
      </c>
      <c r="G65" s="85">
        <v>-1499124</v>
      </c>
      <c r="H65" s="84">
        <v>1</v>
      </c>
    </row>
    <row r="66" spans="1:8" x14ac:dyDescent="0.5">
      <c r="A66" s="82">
        <v>35</v>
      </c>
      <c r="B66" s="83">
        <v>100000572212</v>
      </c>
      <c r="C66" s="82">
        <v>0</v>
      </c>
      <c r="D66" s="84" t="s">
        <v>131</v>
      </c>
      <c r="E66" s="84" t="s">
        <v>2398</v>
      </c>
      <c r="F66" s="85">
        <v>4918331.67</v>
      </c>
      <c r="G66" s="85">
        <v>-22294.97</v>
      </c>
      <c r="H66" s="85">
        <v>4896036.7</v>
      </c>
    </row>
    <row r="67" spans="1:8" x14ac:dyDescent="0.5">
      <c r="A67" s="82"/>
      <c r="B67" s="83">
        <v>100000572212</v>
      </c>
      <c r="C67" s="82">
        <v>1</v>
      </c>
      <c r="D67" s="84" t="s">
        <v>131</v>
      </c>
      <c r="E67" s="84" t="s">
        <v>2398</v>
      </c>
      <c r="F67" s="85">
        <v>5960927.3300000001</v>
      </c>
      <c r="G67" s="85">
        <v>-5960926.3300000001</v>
      </c>
      <c r="H67" s="84">
        <v>1</v>
      </c>
    </row>
    <row r="68" spans="1:8" x14ac:dyDescent="0.5">
      <c r="A68" s="82">
        <v>36</v>
      </c>
      <c r="B68" s="83">
        <v>100000572220</v>
      </c>
      <c r="C68" s="82">
        <v>0</v>
      </c>
      <c r="D68" s="84" t="s">
        <v>131</v>
      </c>
      <c r="E68" s="84" t="s">
        <v>2399</v>
      </c>
      <c r="F68" s="85">
        <v>5038265.3099999996</v>
      </c>
      <c r="G68" s="85">
        <v>-21269.22</v>
      </c>
      <c r="H68" s="85">
        <v>5016996.09</v>
      </c>
    </row>
    <row r="69" spans="1:8" x14ac:dyDescent="0.5">
      <c r="A69" s="82"/>
      <c r="B69" s="83">
        <v>100000572220</v>
      </c>
      <c r="C69" s="82">
        <v>1</v>
      </c>
      <c r="D69" s="84" t="s">
        <v>131</v>
      </c>
      <c r="E69" s="84" t="s">
        <v>2399</v>
      </c>
      <c r="F69" s="85">
        <v>5340993.6900000004</v>
      </c>
      <c r="G69" s="85">
        <v>-5340992.6900000004</v>
      </c>
      <c r="H69" s="84">
        <v>1</v>
      </c>
    </row>
    <row r="70" spans="1:8" x14ac:dyDescent="0.5">
      <c r="A70" s="82">
        <v>37</v>
      </c>
      <c r="B70" s="83">
        <v>100000572221</v>
      </c>
      <c r="C70" s="82">
        <v>0</v>
      </c>
      <c r="D70" s="84" t="s">
        <v>131</v>
      </c>
      <c r="E70" s="84" t="s">
        <v>2400</v>
      </c>
      <c r="F70" s="85">
        <v>963666.67</v>
      </c>
      <c r="G70" s="85">
        <v>-4835.8</v>
      </c>
      <c r="H70" s="85">
        <v>958830.87</v>
      </c>
    </row>
    <row r="71" spans="1:8" x14ac:dyDescent="0.5">
      <c r="A71" s="82"/>
      <c r="B71" s="83">
        <v>100000572221</v>
      </c>
      <c r="C71" s="82">
        <v>1</v>
      </c>
      <c r="D71" s="84" t="s">
        <v>131</v>
      </c>
      <c r="E71" s="84" t="s">
        <v>2400</v>
      </c>
      <c r="F71" s="85">
        <v>1396333.33</v>
      </c>
      <c r="G71" s="85">
        <v>-1396332.33</v>
      </c>
      <c r="H71" s="84">
        <v>1</v>
      </c>
    </row>
    <row r="72" spans="1:8" x14ac:dyDescent="0.5">
      <c r="A72" s="82">
        <v>38</v>
      </c>
      <c r="B72" s="83">
        <v>100000572223</v>
      </c>
      <c r="C72" s="82">
        <v>0</v>
      </c>
      <c r="D72" s="84" t="s">
        <v>131</v>
      </c>
      <c r="E72" s="84" t="s">
        <v>2400</v>
      </c>
      <c r="F72" s="85">
        <v>885000</v>
      </c>
      <c r="G72" s="85">
        <v>-4836.07</v>
      </c>
      <c r="H72" s="85">
        <v>880163.93</v>
      </c>
    </row>
    <row r="73" spans="1:8" x14ac:dyDescent="0.5">
      <c r="A73" s="82"/>
      <c r="B73" s="83">
        <v>100000572223</v>
      </c>
      <c r="C73" s="82">
        <v>1</v>
      </c>
      <c r="D73" s="84" t="s">
        <v>131</v>
      </c>
      <c r="E73" s="84" t="s">
        <v>2400</v>
      </c>
      <c r="F73" s="85">
        <v>1475000</v>
      </c>
      <c r="G73" s="85">
        <v>-1474999</v>
      </c>
      <c r="H73" s="84">
        <v>1</v>
      </c>
    </row>
    <row r="74" spans="1:8" x14ac:dyDescent="0.5">
      <c r="A74" s="82">
        <v>39</v>
      </c>
      <c r="B74" s="83">
        <v>100000572229</v>
      </c>
      <c r="C74" s="82">
        <v>0</v>
      </c>
      <c r="D74" s="84" t="s">
        <v>131</v>
      </c>
      <c r="E74" s="84" t="s">
        <v>2400</v>
      </c>
      <c r="F74" s="85">
        <v>100500</v>
      </c>
      <c r="G74" s="84">
        <v>-737.67</v>
      </c>
      <c r="H74" s="85">
        <v>99762.33</v>
      </c>
    </row>
    <row r="75" spans="1:8" x14ac:dyDescent="0.5">
      <c r="A75" s="82"/>
      <c r="B75" s="83">
        <v>100000572229</v>
      </c>
      <c r="C75" s="82">
        <v>1</v>
      </c>
      <c r="D75" s="84" t="s">
        <v>131</v>
      </c>
      <c r="E75" s="84" t="s">
        <v>2400</v>
      </c>
      <c r="F75" s="85">
        <v>259500</v>
      </c>
      <c r="G75" s="85">
        <v>-259499</v>
      </c>
      <c r="H75" s="84">
        <v>1</v>
      </c>
    </row>
    <row r="76" spans="1:8" x14ac:dyDescent="0.5">
      <c r="A76" s="82">
        <v>40</v>
      </c>
      <c r="B76" s="83">
        <v>100000572230</v>
      </c>
      <c r="C76" s="82">
        <v>0</v>
      </c>
      <c r="D76" s="84" t="s">
        <v>131</v>
      </c>
      <c r="E76" s="84" t="s">
        <v>2401</v>
      </c>
      <c r="F76" s="85">
        <v>35625</v>
      </c>
      <c r="G76" s="84">
        <v>-922</v>
      </c>
      <c r="H76" s="85">
        <v>34703</v>
      </c>
    </row>
    <row r="77" spans="1:8" x14ac:dyDescent="0.5">
      <c r="A77" s="82"/>
      <c r="B77" s="83">
        <v>100000572230</v>
      </c>
      <c r="C77" s="82">
        <v>1</v>
      </c>
      <c r="D77" s="84" t="s">
        <v>131</v>
      </c>
      <c r="E77" s="84" t="s">
        <v>2401</v>
      </c>
      <c r="F77" s="85">
        <v>324375</v>
      </c>
      <c r="G77" s="85">
        <v>-324374</v>
      </c>
      <c r="H77" s="84">
        <v>1</v>
      </c>
    </row>
    <row r="78" spans="1:8" x14ac:dyDescent="0.5">
      <c r="A78" s="82">
        <v>41</v>
      </c>
      <c r="B78" s="83">
        <v>100000572234</v>
      </c>
      <c r="C78" s="82">
        <v>0</v>
      </c>
      <c r="D78" s="84" t="s">
        <v>131</v>
      </c>
      <c r="E78" s="84" t="s">
        <v>2402</v>
      </c>
      <c r="F78" s="85">
        <v>830916.67</v>
      </c>
      <c r="G78" s="85">
        <v>-4836.46</v>
      </c>
      <c r="H78" s="85">
        <v>826080.21</v>
      </c>
    </row>
    <row r="79" spans="1:8" x14ac:dyDescent="0.5">
      <c r="A79" s="82"/>
      <c r="B79" s="83">
        <v>100000572234</v>
      </c>
      <c r="C79" s="82">
        <v>1</v>
      </c>
      <c r="D79" s="84" t="s">
        <v>131</v>
      </c>
      <c r="E79" s="84" t="s">
        <v>2402</v>
      </c>
      <c r="F79" s="85">
        <v>1529083.33</v>
      </c>
      <c r="G79" s="85">
        <v>-1529082.33</v>
      </c>
      <c r="H79" s="84">
        <v>1</v>
      </c>
    </row>
    <row r="80" spans="1:8" x14ac:dyDescent="0.5">
      <c r="A80" s="82">
        <v>42</v>
      </c>
      <c r="B80" s="83">
        <v>100000572235</v>
      </c>
      <c r="C80" s="82">
        <v>0</v>
      </c>
      <c r="D80" s="84" t="s">
        <v>131</v>
      </c>
      <c r="E80" s="84" t="s">
        <v>2402</v>
      </c>
      <c r="F80" s="85">
        <v>666108.92000000004</v>
      </c>
      <c r="G80" s="85">
        <v>-3877.17</v>
      </c>
      <c r="H80" s="85">
        <v>662231.75</v>
      </c>
    </row>
    <row r="81" spans="1:8" x14ac:dyDescent="0.5">
      <c r="A81" s="82"/>
      <c r="B81" s="83">
        <v>100000572235</v>
      </c>
      <c r="C81" s="82">
        <v>1</v>
      </c>
      <c r="D81" s="84" t="s">
        <v>131</v>
      </c>
      <c r="E81" s="84" t="s">
        <v>2402</v>
      </c>
      <c r="F81" s="85">
        <v>1225798.08</v>
      </c>
      <c r="G81" s="85">
        <v>-1225797.08</v>
      </c>
      <c r="H81" s="84">
        <v>1</v>
      </c>
    </row>
    <row r="82" spans="1:8" x14ac:dyDescent="0.5">
      <c r="A82" s="82">
        <v>43</v>
      </c>
      <c r="B82" s="83">
        <v>100000572236</v>
      </c>
      <c r="C82" s="82">
        <v>0</v>
      </c>
      <c r="D82" s="84" t="s">
        <v>131</v>
      </c>
      <c r="E82" s="84" t="s">
        <v>2402</v>
      </c>
      <c r="F82" s="85">
        <v>343437.5</v>
      </c>
      <c r="G82" s="85">
        <v>-2151.83</v>
      </c>
      <c r="H82" s="85">
        <v>341285.67</v>
      </c>
    </row>
    <row r="83" spans="1:8" x14ac:dyDescent="0.5">
      <c r="A83" s="82"/>
      <c r="B83" s="83">
        <v>100000572236</v>
      </c>
      <c r="C83" s="82">
        <v>1</v>
      </c>
      <c r="D83" s="84" t="s">
        <v>131</v>
      </c>
      <c r="E83" s="84" t="s">
        <v>2402</v>
      </c>
      <c r="F83" s="85">
        <v>706562.5</v>
      </c>
      <c r="G83" s="85">
        <v>-706561.5</v>
      </c>
      <c r="H83" s="84">
        <v>1</v>
      </c>
    </row>
    <row r="84" spans="1:8" x14ac:dyDescent="0.5">
      <c r="A84" s="82">
        <v>44</v>
      </c>
      <c r="B84" s="83">
        <v>100000572239</v>
      </c>
      <c r="C84" s="82">
        <v>0</v>
      </c>
      <c r="D84" s="84" t="s">
        <v>131</v>
      </c>
      <c r="E84" s="84" t="s">
        <v>2403</v>
      </c>
      <c r="F84" s="85">
        <v>549250</v>
      </c>
      <c r="G84" s="85">
        <v>-3196.98</v>
      </c>
      <c r="H84" s="85">
        <v>546053.02</v>
      </c>
    </row>
    <row r="85" spans="1:8" x14ac:dyDescent="0.5">
      <c r="A85" s="82"/>
      <c r="B85" s="83">
        <v>100000572239</v>
      </c>
      <c r="C85" s="82">
        <v>1</v>
      </c>
      <c r="D85" s="84" t="s">
        <v>131</v>
      </c>
      <c r="E85" s="84" t="s">
        <v>2403</v>
      </c>
      <c r="F85" s="85">
        <v>1010750</v>
      </c>
      <c r="G85" s="85">
        <v>-1010749</v>
      </c>
      <c r="H85" s="84">
        <v>1</v>
      </c>
    </row>
    <row r="86" spans="1:8" x14ac:dyDescent="0.5">
      <c r="A86" s="82">
        <v>45</v>
      </c>
      <c r="B86" s="83">
        <v>100000572240</v>
      </c>
      <c r="C86" s="82">
        <v>0</v>
      </c>
      <c r="D86" s="84" t="s">
        <v>131</v>
      </c>
      <c r="E86" s="84" t="s">
        <v>2403</v>
      </c>
      <c r="F86" s="85">
        <v>140058.75</v>
      </c>
      <c r="G86" s="84">
        <v>-815.23</v>
      </c>
      <c r="H86" s="85">
        <v>139243.51999999999</v>
      </c>
    </row>
    <row r="87" spans="1:8" x14ac:dyDescent="0.5">
      <c r="A87" s="82"/>
      <c r="B87" s="83">
        <v>100000572240</v>
      </c>
      <c r="C87" s="82">
        <v>1</v>
      </c>
      <c r="D87" s="84" t="s">
        <v>131</v>
      </c>
      <c r="E87" s="84" t="s">
        <v>2403</v>
      </c>
      <c r="F87" s="85">
        <v>257741.25</v>
      </c>
      <c r="G87" s="85">
        <v>-257740.25</v>
      </c>
      <c r="H87" s="84">
        <v>1</v>
      </c>
    </row>
    <row r="88" spans="1:8" x14ac:dyDescent="0.5">
      <c r="A88" s="82">
        <v>46</v>
      </c>
      <c r="B88" s="83">
        <v>100000572241</v>
      </c>
      <c r="C88" s="82">
        <v>0</v>
      </c>
      <c r="D88" s="84" t="s">
        <v>131</v>
      </c>
      <c r="E88" s="84" t="s">
        <v>2404</v>
      </c>
      <c r="F88" s="85">
        <v>173458.33</v>
      </c>
      <c r="G88" s="84">
        <v>-942.69</v>
      </c>
      <c r="H88" s="85">
        <v>172515.64</v>
      </c>
    </row>
    <row r="89" spans="1:8" x14ac:dyDescent="0.5">
      <c r="A89" s="82"/>
      <c r="B89" s="83">
        <v>100000572241</v>
      </c>
      <c r="C89" s="82">
        <v>1</v>
      </c>
      <c r="D89" s="84" t="s">
        <v>131</v>
      </c>
      <c r="E89" s="84" t="s">
        <v>2404</v>
      </c>
      <c r="F89" s="85">
        <v>286541.67</v>
      </c>
      <c r="G89" s="85">
        <v>-286540.67</v>
      </c>
      <c r="H89" s="84">
        <v>1</v>
      </c>
    </row>
    <row r="90" spans="1:8" x14ac:dyDescent="0.5">
      <c r="A90" s="82">
        <v>47</v>
      </c>
      <c r="B90" s="83">
        <v>100000572242</v>
      </c>
      <c r="C90" s="82">
        <v>0</v>
      </c>
      <c r="D90" s="84" t="s">
        <v>131</v>
      </c>
      <c r="E90" s="84" t="s">
        <v>2404</v>
      </c>
      <c r="F90" s="85">
        <v>173458.33</v>
      </c>
      <c r="G90" s="84">
        <v>-942.69</v>
      </c>
      <c r="H90" s="85">
        <v>172515.64</v>
      </c>
    </row>
    <row r="91" spans="1:8" x14ac:dyDescent="0.5">
      <c r="A91" s="82"/>
      <c r="B91" s="83">
        <v>100000572242</v>
      </c>
      <c r="C91" s="82">
        <v>1</v>
      </c>
      <c r="D91" s="84" t="s">
        <v>131</v>
      </c>
      <c r="E91" s="84" t="s">
        <v>2404</v>
      </c>
      <c r="F91" s="85">
        <v>286541.67</v>
      </c>
      <c r="G91" s="85">
        <v>-286540.67</v>
      </c>
      <c r="H91" s="84">
        <v>1</v>
      </c>
    </row>
    <row r="92" spans="1:8" x14ac:dyDescent="0.5">
      <c r="A92" s="82">
        <v>48</v>
      </c>
      <c r="B92" s="83">
        <v>100000572243</v>
      </c>
      <c r="C92" s="82">
        <v>0</v>
      </c>
      <c r="D92" s="84" t="s">
        <v>131</v>
      </c>
      <c r="E92" s="84" t="s">
        <v>2404</v>
      </c>
      <c r="F92" s="85">
        <v>9583.33</v>
      </c>
      <c r="G92" s="84">
        <v>-945.72</v>
      </c>
      <c r="H92" s="85">
        <v>8637.61</v>
      </c>
    </row>
    <row r="93" spans="1:8" x14ac:dyDescent="0.5">
      <c r="A93" s="82"/>
      <c r="B93" s="83">
        <v>100000572243</v>
      </c>
      <c r="C93" s="82">
        <v>1</v>
      </c>
      <c r="D93" s="84" t="s">
        <v>131</v>
      </c>
      <c r="E93" s="84" t="s">
        <v>2404</v>
      </c>
      <c r="F93" s="85">
        <v>450416.67</v>
      </c>
      <c r="G93" s="85">
        <v>-450415.67</v>
      </c>
      <c r="H93" s="84">
        <v>1</v>
      </c>
    </row>
    <row r="94" spans="1:8" x14ac:dyDescent="0.5">
      <c r="A94" s="82">
        <v>49</v>
      </c>
      <c r="B94" s="83">
        <v>100000572245</v>
      </c>
      <c r="C94" s="82">
        <v>0</v>
      </c>
      <c r="D94" s="84" t="s">
        <v>131</v>
      </c>
      <c r="E94" s="84" t="s">
        <v>2405</v>
      </c>
      <c r="F94" s="85">
        <v>830916.67</v>
      </c>
      <c r="G94" s="85">
        <v>-4836.46</v>
      </c>
      <c r="H94" s="85">
        <v>826080.21</v>
      </c>
    </row>
    <row r="95" spans="1:8" x14ac:dyDescent="0.5">
      <c r="A95" s="82"/>
      <c r="B95" s="83">
        <v>100000572245</v>
      </c>
      <c r="C95" s="82">
        <v>1</v>
      </c>
      <c r="D95" s="84" t="s">
        <v>131</v>
      </c>
      <c r="E95" s="84" t="s">
        <v>2405</v>
      </c>
      <c r="F95" s="85">
        <v>1529083.33</v>
      </c>
      <c r="G95" s="85">
        <v>-1529082.33</v>
      </c>
      <c r="H95" s="84">
        <v>1</v>
      </c>
    </row>
    <row r="96" spans="1:8" x14ac:dyDescent="0.5">
      <c r="A96" s="82">
        <v>50</v>
      </c>
      <c r="B96" s="83">
        <v>100000572246</v>
      </c>
      <c r="C96" s="82">
        <v>0</v>
      </c>
      <c r="D96" s="84" t="s">
        <v>131</v>
      </c>
      <c r="E96" s="84" t="s">
        <v>2405</v>
      </c>
      <c r="F96" s="85">
        <v>535916.67000000004</v>
      </c>
      <c r="G96" s="85">
        <v>-4836.67</v>
      </c>
      <c r="H96" s="85">
        <v>531080</v>
      </c>
    </row>
    <row r="97" spans="1:8" x14ac:dyDescent="0.5">
      <c r="A97" s="82"/>
      <c r="B97" s="83">
        <v>100000572246</v>
      </c>
      <c r="C97" s="82">
        <v>1</v>
      </c>
      <c r="D97" s="84" t="s">
        <v>131</v>
      </c>
      <c r="E97" s="84" t="s">
        <v>2405</v>
      </c>
      <c r="F97" s="85">
        <v>1824083.33</v>
      </c>
      <c r="G97" s="85">
        <v>-1824082.33</v>
      </c>
      <c r="H97" s="84">
        <v>1</v>
      </c>
    </row>
    <row r="98" spans="1:8" x14ac:dyDescent="0.5">
      <c r="A98" s="82">
        <v>51</v>
      </c>
      <c r="B98" s="83">
        <v>100000572248</v>
      </c>
      <c r="C98" s="82">
        <v>0</v>
      </c>
      <c r="D98" s="84" t="s">
        <v>131</v>
      </c>
      <c r="E98" s="84" t="s">
        <v>2406</v>
      </c>
      <c r="F98" s="85">
        <v>101562.5</v>
      </c>
      <c r="G98" s="85">
        <v>-1332.11</v>
      </c>
      <c r="H98" s="85">
        <v>100230.39</v>
      </c>
    </row>
    <row r="99" spans="1:8" x14ac:dyDescent="0.5">
      <c r="A99" s="82"/>
      <c r="B99" s="83">
        <v>100000572248</v>
      </c>
      <c r="C99" s="82">
        <v>1</v>
      </c>
      <c r="D99" s="84" t="s">
        <v>131</v>
      </c>
      <c r="E99" s="84" t="s">
        <v>2406</v>
      </c>
      <c r="F99" s="85">
        <v>418437.5</v>
      </c>
      <c r="G99" s="85">
        <v>-418436.5</v>
      </c>
      <c r="H99" s="84">
        <v>1</v>
      </c>
    </row>
    <row r="100" spans="1:8" x14ac:dyDescent="0.5">
      <c r="A100" s="82">
        <v>52</v>
      </c>
      <c r="B100" s="83">
        <v>100000572249</v>
      </c>
      <c r="C100" s="82">
        <v>0</v>
      </c>
      <c r="D100" s="84" t="s">
        <v>131</v>
      </c>
      <c r="E100" s="84" t="s">
        <v>2407</v>
      </c>
      <c r="F100" s="85">
        <v>217750</v>
      </c>
      <c r="G100" s="85">
        <v>-1065.53</v>
      </c>
      <c r="H100" s="85">
        <v>216684.47</v>
      </c>
    </row>
    <row r="101" spans="1:8" x14ac:dyDescent="0.5">
      <c r="A101" s="82"/>
      <c r="B101" s="83">
        <v>100000572249</v>
      </c>
      <c r="C101" s="82">
        <v>1</v>
      </c>
      <c r="D101" s="84" t="s">
        <v>131</v>
      </c>
      <c r="E101" s="84" t="s">
        <v>2407</v>
      </c>
      <c r="F101" s="85">
        <v>302250</v>
      </c>
      <c r="G101" s="85">
        <v>-302249</v>
      </c>
      <c r="H101" s="84">
        <v>1</v>
      </c>
    </row>
    <row r="102" spans="1:8" x14ac:dyDescent="0.5">
      <c r="A102" s="82">
        <v>53</v>
      </c>
      <c r="B102" s="83">
        <v>100000572411</v>
      </c>
      <c r="C102" s="82">
        <v>0</v>
      </c>
      <c r="D102" s="84" t="s">
        <v>131</v>
      </c>
      <c r="E102" s="84" t="s">
        <v>2408</v>
      </c>
      <c r="F102" s="85">
        <v>867291.67</v>
      </c>
      <c r="G102" s="85">
        <v>-4713.47</v>
      </c>
      <c r="H102" s="85">
        <v>862578.2</v>
      </c>
    </row>
    <row r="103" spans="1:8" x14ac:dyDescent="0.5">
      <c r="A103" s="82"/>
      <c r="B103" s="83">
        <v>100000572411</v>
      </c>
      <c r="C103" s="82">
        <v>1</v>
      </c>
      <c r="D103" s="84" t="s">
        <v>131</v>
      </c>
      <c r="E103" s="84" t="s">
        <v>2408</v>
      </c>
      <c r="F103" s="85">
        <v>1432708.33</v>
      </c>
      <c r="G103" s="85">
        <v>-1432707.33</v>
      </c>
      <c r="H103" s="84">
        <v>1</v>
      </c>
    </row>
    <row r="104" spans="1:8" x14ac:dyDescent="0.5">
      <c r="A104" s="82">
        <v>54</v>
      </c>
      <c r="B104" s="83">
        <v>100000572412</v>
      </c>
      <c r="C104" s="82">
        <v>0</v>
      </c>
      <c r="D104" s="84" t="s">
        <v>131</v>
      </c>
      <c r="E104" s="84" t="s">
        <v>2407</v>
      </c>
      <c r="F104" s="85">
        <v>188541.67</v>
      </c>
      <c r="G104" s="85">
        <v>-1024.67</v>
      </c>
      <c r="H104" s="85">
        <v>187517</v>
      </c>
    </row>
    <row r="105" spans="1:8" x14ac:dyDescent="0.5">
      <c r="A105" s="82"/>
      <c r="B105" s="83">
        <v>100000572412</v>
      </c>
      <c r="C105" s="82">
        <v>1</v>
      </c>
      <c r="D105" s="84" t="s">
        <v>131</v>
      </c>
      <c r="E105" s="84" t="s">
        <v>2407</v>
      </c>
      <c r="F105" s="85">
        <v>311458.33</v>
      </c>
      <c r="G105" s="85">
        <v>-311457.33</v>
      </c>
      <c r="H105" s="84">
        <v>1</v>
      </c>
    </row>
    <row r="106" spans="1:8" x14ac:dyDescent="0.5">
      <c r="A106" s="82">
        <v>55</v>
      </c>
      <c r="B106" s="83">
        <v>100000572413</v>
      </c>
      <c r="C106" s="82">
        <v>0</v>
      </c>
      <c r="D106" s="84" t="s">
        <v>131</v>
      </c>
      <c r="E106" s="84" t="s">
        <v>2408</v>
      </c>
      <c r="F106" s="85">
        <v>634375</v>
      </c>
      <c r="G106" s="85">
        <v>-4303.6899999999996</v>
      </c>
      <c r="H106" s="85">
        <v>630071.31000000006</v>
      </c>
    </row>
    <row r="107" spans="1:8" x14ac:dyDescent="0.5">
      <c r="A107" s="82"/>
      <c r="B107" s="83">
        <v>100000572413</v>
      </c>
      <c r="C107" s="82">
        <v>1</v>
      </c>
      <c r="D107" s="84" t="s">
        <v>131</v>
      </c>
      <c r="E107" s="84" t="s">
        <v>2408</v>
      </c>
      <c r="F107" s="85">
        <v>1465625</v>
      </c>
      <c r="G107" s="85">
        <v>-1465624</v>
      </c>
      <c r="H107" s="84">
        <v>1</v>
      </c>
    </row>
    <row r="108" spans="1:8" x14ac:dyDescent="0.5">
      <c r="A108" s="82">
        <v>56</v>
      </c>
      <c r="B108" s="83">
        <v>100000572414</v>
      </c>
      <c r="C108" s="82">
        <v>0</v>
      </c>
      <c r="D108" s="84" t="s">
        <v>131</v>
      </c>
      <c r="E108" s="84" t="s">
        <v>2408</v>
      </c>
      <c r="F108" s="85">
        <v>634375</v>
      </c>
      <c r="G108" s="85">
        <v>-4303.6899999999996</v>
      </c>
      <c r="H108" s="85">
        <v>630071.31000000006</v>
      </c>
    </row>
    <row r="109" spans="1:8" x14ac:dyDescent="0.5">
      <c r="A109" s="82"/>
      <c r="B109" s="83">
        <v>100000572414</v>
      </c>
      <c r="C109" s="82">
        <v>1</v>
      </c>
      <c r="D109" s="84" t="s">
        <v>131</v>
      </c>
      <c r="E109" s="84" t="s">
        <v>2408</v>
      </c>
      <c r="F109" s="85">
        <v>1465625</v>
      </c>
      <c r="G109" s="85">
        <v>-1465624</v>
      </c>
      <c r="H109" s="84">
        <v>1</v>
      </c>
    </row>
    <row r="110" spans="1:8" x14ac:dyDescent="0.5">
      <c r="A110" s="82">
        <v>57</v>
      </c>
      <c r="B110" s="83">
        <v>100000572415</v>
      </c>
      <c r="C110" s="82">
        <v>0</v>
      </c>
      <c r="D110" s="84" t="s">
        <v>131</v>
      </c>
      <c r="E110" s="84" t="s">
        <v>2407</v>
      </c>
      <c r="F110" s="85">
        <v>215600</v>
      </c>
      <c r="G110" s="85">
        <v>-1377.1</v>
      </c>
      <c r="H110" s="85">
        <v>214222.9</v>
      </c>
    </row>
    <row r="111" spans="1:8" x14ac:dyDescent="0.5">
      <c r="A111" s="82"/>
      <c r="B111" s="83">
        <v>100000572415</v>
      </c>
      <c r="C111" s="82">
        <v>1</v>
      </c>
      <c r="D111" s="84" t="s">
        <v>131</v>
      </c>
      <c r="E111" s="84" t="s">
        <v>2407</v>
      </c>
      <c r="F111" s="85">
        <v>456400</v>
      </c>
      <c r="G111" s="85">
        <v>-456399</v>
      </c>
      <c r="H111" s="84">
        <v>1</v>
      </c>
    </row>
    <row r="112" spans="1:8" x14ac:dyDescent="0.5">
      <c r="A112" s="82">
        <v>58</v>
      </c>
      <c r="B112" s="83">
        <v>100000572416</v>
      </c>
      <c r="C112" s="82">
        <v>0</v>
      </c>
      <c r="D112" s="84" t="s">
        <v>131</v>
      </c>
      <c r="E112" s="84" t="s">
        <v>2409</v>
      </c>
      <c r="F112" s="85">
        <v>134750</v>
      </c>
      <c r="G112" s="84">
        <v>-860.69</v>
      </c>
      <c r="H112" s="85">
        <v>133889.31</v>
      </c>
    </row>
    <row r="113" spans="1:8" x14ac:dyDescent="0.5">
      <c r="A113" s="82"/>
      <c r="B113" s="83">
        <v>100000572416</v>
      </c>
      <c r="C113" s="82">
        <v>1</v>
      </c>
      <c r="D113" s="84" t="s">
        <v>131</v>
      </c>
      <c r="E113" s="84" t="s">
        <v>2409</v>
      </c>
      <c r="F113" s="85">
        <v>285250</v>
      </c>
      <c r="G113" s="85">
        <v>-285249</v>
      </c>
      <c r="H113" s="84">
        <v>1</v>
      </c>
    </row>
    <row r="114" spans="1:8" x14ac:dyDescent="0.5">
      <c r="A114" s="82">
        <v>59</v>
      </c>
      <c r="B114" s="83">
        <v>100000572418</v>
      </c>
      <c r="C114" s="82">
        <v>0</v>
      </c>
      <c r="D114" s="84" t="s">
        <v>131</v>
      </c>
      <c r="E114" s="84" t="s">
        <v>2410</v>
      </c>
      <c r="F114" s="85">
        <v>1007367.54</v>
      </c>
      <c r="G114" s="85">
        <v>-4111.66</v>
      </c>
      <c r="H114" s="85">
        <v>1003255.88</v>
      </c>
    </row>
    <row r="115" spans="1:8" x14ac:dyDescent="0.5">
      <c r="A115" s="82"/>
      <c r="B115" s="83">
        <v>100000572418</v>
      </c>
      <c r="C115" s="82">
        <v>1</v>
      </c>
      <c r="D115" s="84" t="s">
        <v>131</v>
      </c>
      <c r="E115" s="84" t="s">
        <v>2410</v>
      </c>
      <c r="F115" s="85">
        <v>999007.64</v>
      </c>
      <c r="G115" s="85">
        <v>-999006.64</v>
      </c>
      <c r="H115" s="84">
        <v>1</v>
      </c>
    </row>
    <row r="116" spans="1:8" x14ac:dyDescent="0.5">
      <c r="A116" s="82">
        <v>60</v>
      </c>
      <c r="B116" s="83">
        <v>100000572419</v>
      </c>
      <c r="C116" s="82">
        <v>0</v>
      </c>
      <c r="D116" s="84" t="s">
        <v>131</v>
      </c>
      <c r="E116" s="84" t="s">
        <v>2410</v>
      </c>
      <c r="F116" s="85">
        <v>1007367.54</v>
      </c>
      <c r="G116" s="85">
        <v>-4111.66</v>
      </c>
      <c r="H116" s="85">
        <v>1003255.88</v>
      </c>
    </row>
    <row r="117" spans="1:8" x14ac:dyDescent="0.5">
      <c r="A117" s="82"/>
      <c r="B117" s="83">
        <v>100000572419</v>
      </c>
      <c r="C117" s="82">
        <v>1</v>
      </c>
      <c r="D117" s="84" t="s">
        <v>131</v>
      </c>
      <c r="E117" s="84" t="s">
        <v>2410</v>
      </c>
      <c r="F117" s="85">
        <v>999007.64</v>
      </c>
      <c r="G117" s="85">
        <v>-999006.64</v>
      </c>
      <c r="H117" s="84">
        <v>1</v>
      </c>
    </row>
    <row r="118" spans="1:8" x14ac:dyDescent="0.5">
      <c r="A118" s="82">
        <v>61</v>
      </c>
      <c r="B118" s="83">
        <v>100000572420</v>
      </c>
      <c r="C118" s="82">
        <v>0</v>
      </c>
      <c r="D118" s="84" t="s">
        <v>131</v>
      </c>
      <c r="E118" s="84" t="s">
        <v>2410</v>
      </c>
      <c r="F118" s="85">
        <v>709447.92</v>
      </c>
      <c r="G118" s="85">
        <v>-4129.43</v>
      </c>
      <c r="H118" s="85">
        <v>705318.49</v>
      </c>
    </row>
    <row r="119" spans="1:8" x14ac:dyDescent="0.5">
      <c r="A119" s="82"/>
      <c r="B119" s="83">
        <v>100000572420</v>
      </c>
      <c r="C119" s="82">
        <v>1</v>
      </c>
      <c r="D119" s="84" t="s">
        <v>131</v>
      </c>
      <c r="E119" s="84" t="s">
        <v>2410</v>
      </c>
      <c r="F119" s="85">
        <v>1305552.08</v>
      </c>
      <c r="G119" s="85">
        <v>-1305551.08</v>
      </c>
      <c r="H119" s="84">
        <v>1</v>
      </c>
    </row>
    <row r="120" spans="1:8" x14ac:dyDescent="0.5">
      <c r="A120" s="82">
        <v>62</v>
      </c>
      <c r="B120" s="83">
        <v>100000572421</v>
      </c>
      <c r="C120" s="82">
        <v>0</v>
      </c>
      <c r="D120" s="84" t="s">
        <v>131</v>
      </c>
      <c r="E120" s="84" t="s">
        <v>2410</v>
      </c>
      <c r="F120" s="85">
        <v>709447.92</v>
      </c>
      <c r="G120" s="85">
        <v>-4129.43</v>
      </c>
      <c r="H120" s="85">
        <v>705318.49</v>
      </c>
    </row>
    <row r="121" spans="1:8" x14ac:dyDescent="0.5">
      <c r="A121" s="82"/>
      <c r="B121" s="83">
        <v>100000572421</v>
      </c>
      <c r="C121" s="82">
        <v>1</v>
      </c>
      <c r="D121" s="84" t="s">
        <v>131</v>
      </c>
      <c r="E121" s="84" t="s">
        <v>2410</v>
      </c>
      <c r="F121" s="85">
        <v>1305552.08</v>
      </c>
      <c r="G121" s="85">
        <v>-1305551.08</v>
      </c>
      <c r="H121" s="84">
        <v>1</v>
      </c>
    </row>
    <row r="122" spans="1:8" x14ac:dyDescent="0.5">
      <c r="A122" s="82">
        <v>63</v>
      </c>
      <c r="B122" s="83">
        <v>100000572422</v>
      </c>
      <c r="C122" s="82">
        <v>0</v>
      </c>
      <c r="D122" s="84" t="s">
        <v>131</v>
      </c>
      <c r="E122" s="84" t="s">
        <v>2411</v>
      </c>
      <c r="F122" s="85">
        <v>147875</v>
      </c>
      <c r="G122" s="84">
        <v>-860.73</v>
      </c>
      <c r="H122" s="85">
        <v>147014.26999999999</v>
      </c>
    </row>
    <row r="123" spans="1:8" x14ac:dyDescent="0.5">
      <c r="A123" s="82"/>
      <c r="B123" s="83">
        <v>100000572422</v>
      </c>
      <c r="C123" s="82">
        <v>1</v>
      </c>
      <c r="D123" s="84" t="s">
        <v>131</v>
      </c>
      <c r="E123" s="84" t="s">
        <v>2411</v>
      </c>
      <c r="F123" s="85">
        <v>272125</v>
      </c>
      <c r="G123" s="85">
        <v>-272124</v>
      </c>
      <c r="H123" s="84">
        <v>1</v>
      </c>
    </row>
    <row r="124" spans="1:8" x14ac:dyDescent="0.5">
      <c r="A124" s="82">
        <v>64</v>
      </c>
      <c r="B124" s="83">
        <v>100000572423</v>
      </c>
      <c r="C124" s="82">
        <v>0</v>
      </c>
      <c r="D124" s="84" t="s">
        <v>131</v>
      </c>
      <c r="E124" s="84" t="s">
        <v>2411</v>
      </c>
      <c r="F124" s="85">
        <v>118300</v>
      </c>
      <c r="G124" s="84">
        <v>-688.58</v>
      </c>
      <c r="H124" s="85">
        <v>117611.42</v>
      </c>
    </row>
    <row r="125" spans="1:8" x14ac:dyDescent="0.5">
      <c r="A125" s="82"/>
      <c r="B125" s="83">
        <v>100000572423</v>
      </c>
      <c r="C125" s="82">
        <v>1</v>
      </c>
      <c r="D125" s="84" t="s">
        <v>131</v>
      </c>
      <c r="E125" s="84" t="s">
        <v>2411</v>
      </c>
      <c r="F125" s="85">
        <v>217700</v>
      </c>
      <c r="G125" s="85">
        <v>-217699</v>
      </c>
      <c r="H125" s="84">
        <v>1</v>
      </c>
    </row>
    <row r="126" spans="1:8" x14ac:dyDescent="0.5">
      <c r="A126" s="82">
        <v>65</v>
      </c>
      <c r="B126" s="83">
        <v>100000572539</v>
      </c>
      <c r="C126" s="82">
        <v>0</v>
      </c>
      <c r="D126" s="84" t="s">
        <v>131</v>
      </c>
      <c r="E126" s="84" t="s">
        <v>2411</v>
      </c>
      <c r="F126" s="85">
        <v>118300</v>
      </c>
      <c r="G126" s="84">
        <v>-688.58</v>
      </c>
      <c r="H126" s="85">
        <v>117611.42</v>
      </c>
    </row>
    <row r="127" spans="1:8" x14ac:dyDescent="0.5">
      <c r="A127" s="82"/>
      <c r="B127" s="83">
        <v>100000572539</v>
      </c>
      <c r="C127" s="82">
        <v>1</v>
      </c>
      <c r="D127" s="84" t="s">
        <v>131</v>
      </c>
      <c r="E127" s="84" t="s">
        <v>2411</v>
      </c>
      <c r="F127" s="85">
        <v>217700</v>
      </c>
      <c r="G127" s="85">
        <v>-217699</v>
      </c>
      <c r="H127" s="84">
        <v>1</v>
      </c>
    </row>
    <row r="128" spans="1:8" x14ac:dyDescent="0.5">
      <c r="A128" s="82">
        <v>66</v>
      </c>
      <c r="B128" s="83">
        <v>100000572641</v>
      </c>
      <c r="C128" s="82">
        <v>0</v>
      </c>
      <c r="D128" s="84" t="s">
        <v>131</v>
      </c>
      <c r="E128" s="84" t="s">
        <v>2412</v>
      </c>
      <c r="F128" s="85">
        <v>104458.33</v>
      </c>
      <c r="G128" s="84">
        <v>-942.74</v>
      </c>
      <c r="H128" s="85">
        <v>103515.59</v>
      </c>
    </row>
    <row r="129" spans="1:8" x14ac:dyDescent="0.5">
      <c r="A129" s="82"/>
      <c r="B129" s="83">
        <v>100000572641</v>
      </c>
      <c r="C129" s="82">
        <v>1</v>
      </c>
      <c r="D129" s="84" t="s">
        <v>131</v>
      </c>
      <c r="E129" s="84" t="s">
        <v>2412</v>
      </c>
      <c r="F129" s="85">
        <v>355541.67</v>
      </c>
      <c r="G129" s="85">
        <v>-355540.67</v>
      </c>
      <c r="H129" s="84">
        <v>1</v>
      </c>
    </row>
    <row r="130" spans="1:8" x14ac:dyDescent="0.5">
      <c r="A130" s="82">
        <v>67</v>
      </c>
      <c r="B130" s="83">
        <v>100000572642</v>
      </c>
      <c r="C130" s="82">
        <v>0</v>
      </c>
      <c r="D130" s="84" t="s">
        <v>131</v>
      </c>
      <c r="E130" s="84" t="s">
        <v>2413</v>
      </c>
      <c r="F130" s="85">
        <v>79895.83</v>
      </c>
      <c r="G130" s="85">
        <v>-6051.46</v>
      </c>
      <c r="H130" s="85">
        <v>73844.37</v>
      </c>
    </row>
    <row r="131" spans="1:8" x14ac:dyDescent="0.5">
      <c r="A131" s="82"/>
      <c r="B131" s="83">
        <v>100000572642</v>
      </c>
      <c r="C131" s="82">
        <v>1</v>
      </c>
      <c r="D131" s="84" t="s">
        <v>131</v>
      </c>
      <c r="E131" s="84" t="s">
        <v>2413</v>
      </c>
      <c r="F131" s="85">
        <v>2280104.17</v>
      </c>
      <c r="G131" s="85">
        <v>-2280103.17</v>
      </c>
      <c r="H131" s="84">
        <v>1</v>
      </c>
    </row>
    <row r="132" spans="1:8" x14ac:dyDescent="0.5">
      <c r="A132" s="82">
        <v>68</v>
      </c>
      <c r="B132" s="83">
        <v>100000572643</v>
      </c>
      <c r="C132" s="82">
        <v>0</v>
      </c>
      <c r="D132" s="84" t="s">
        <v>131</v>
      </c>
      <c r="E132" s="84" t="s">
        <v>2412</v>
      </c>
      <c r="F132" s="85">
        <v>150458.32999999999</v>
      </c>
      <c r="G132" s="84">
        <v>-942.7</v>
      </c>
      <c r="H132" s="85">
        <v>149515.63</v>
      </c>
    </row>
    <row r="133" spans="1:8" x14ac:dyDescent="0.5">
      <c r="A133" s="82"/>
      <c r="B133" s="83">
        <v>100000572643</v>
      </c>
      <c r="C133" s="82">
        <v>1</v>
      </c>
      <c r="D133" s="84" t="s">
        <v>131</v>
      </c>
      <c r="E133" s="84" t="s">
        <v>2412</v>
      </c>
      <c r="F133" s="85">
        <v>309541.67</v>
      </c>
      <c r="G133" s="85">
        <v>-309540.67</v>
      </c>
      <c r="H133" s="84">
        <v>1</v>
      </c>
    </row>
    <row r="134" spans="1:8" x14ac:dyDescent="0.5">
      <c r="A134" s="82">
        <v>69</v>
      </c>
      <c r="B134" s="83">
        <v>100000572644</v>
      </c>
      <c r="C134" s="82">
        <v>0</v>
      </c>
      <c r="D134" s="84" t="s">
        <v>131</v>
      </c>
      <c r="E134" s="84" t="s">
        <v>2414</v>
      </c>
      <c r="F134" s="85">
        <v>1361916.67</v>
      </c>
      <c r="G134" s="85">
        <v>-4836.3</v>
      </c>
      <c r="H134" s="85">
        <v>1357080.37</v>
      </c>
    </row>
    <row r="135" spans="1:8" x14ac:dyDescent="0.5">
      <c r="A135" s="82"/>
      <c r="B135" s="83">
        <v>100000572644</v>
      </c>
      <c r="C135" s="82">
        <v>1</v>
      </c>
      <c r="D135" s="84" t="s">
        <v>131</v>
      </c>
      <c r="E135" s="84" t="s">
        <v>2414</v>
      </c>
      <c r="F135" s="85">
        <v>998083.33</v>
      </c>
      <c r="G135" s="85">
        <v>-998082.33</v>
      </c>
      <c r="H135" s="84">
        <v>1</v>
      </c>
    </row>
    <row r="136" spans="1:8" x14ac:dyDescent="0.5">
      <c r="A136" s="82">
        <v>70</v>
      </c>
      <c r="B136" s="83">
        <v>100000572645</v>
      </c>
      <c r="C136" s="82">
        <v>0</v>
      </c>
      <c r="D136" s="84" t="s">
        <v>131</v>
      </c>
      <c r="E136" s="84" t="s">
        <v>2412</v>
      </c>
      <c r="F136" s="85">
        <v>162145.82999999999</v>
      </c>
      <c r="G136" s="84">
        <v>-881.21</v>
      </c>
      <c r="H136" s="85">
        <v>161264.62</v>
      </c>
    </row>
    <row r="137" spans="1:8" x14ac:dyDescent="0.5">
      <c r="A137" s="82"/>
      <c r="B137" s="83">
        <v>100000572645</v>
      </c>
      <c r="C137" s="82">
        <v>1</v>
      </c>
      <c r="D137" s="84" t="s">
        <v>131</v>
      </c>
      <c r="E137" s="84" t="s">
        <v>2412</v>
      </c>
      <c r="F137" s="85">
        <v>267854.17</v>
      </c>
      <c r="G137" s="85">
        <v>-267853.17</v>
      </c>
      <c r="H137" s="84">
        <v>1</v>
      </c>
    </row>
    <row r="138" spans="1:8" x14ac:dyDescent="0.5">
      <c r="A138" s="82">
        <v>71</v>
      </c>
      <c r="B138" s="83">
        <v>100000572646</v>
      </c>
      <c r="C138" s="82">
        <v>0</v>
      </c>
      <c r="D138" s="84" t="s">
        <v>131</v>
      </c>
      <c r="E138" s="84" t="s">
        <v>2412</v>
      </c>
      <c r="F138" s="85">
        <v>162145.82999999999</v>
      </c>
      <c r="G138" s="84">
        <v>-881.21</v>
      </c>
      <c r="H138" s="85">
        <v>161264.62</v>
      </c>
    </row>
    <row r="139" spans="1:8" x14ac:dyDescent="0.5">
      <c r="A139" s="82"/>
      <c r="B139" s="83">
        <v>100000572646</v>
      </c>
      <c r="C139" s="82">
        <v>1</v>
      </c>
      <c r="D139" s="84" t="s">
        <v>131</v>
      </c>
      <c r="E139" s="84" t="s">
        <v>2412</v>
      </c>
      <c r="F139" s="85">
        <v>267854.17</v>
      </c>
      <c r="G139" s="85">
        <v>-267853.17</v>
      </c>
      <c r="H139" s="84">
        <v>1</v>
      </c>
    </row>
    <row r="140" spans="1:8" x14ac:dyDescent="0.5">
      <c r="A140" s="82">
        <v>72</v>
      </c>
      <c r="B140" s="83">
        <v>100000572647</v>
      </c>
      <c r="C140" s="82">
        <v>0</v>
      </c>
      <c r="D140" s="84" t="s">
        <v>131</v>
      </c>
      <c r="E140" s="84" t="s">
        <v>2414</v>
      </c>
      <c r="F140" s="85">
        <v>1361916.67</v>
      </c>
      <c r="G140" s="85">
        <v>-4836.3</v>
      </c>
      <c r="H140" s="85">
        <v>1357080.37</v>
      </c>
    </row>
    <row r="141" spans="1:8" x14ac:dyDescent="0.5">
      <c r="A141" s="82"/>
      <c r="B141" s="83">
        <v>100000572647</v>
      </c>
      <c r="C141" s="82">
        <v>1</v>
      </c>
      <c r="D141" s="84" t="s">
        <v>131</v>
      </c>
      <c r="E141" s="84" t="s">
        <v>2414</v>
      </c>
      <c r="F141" s="85">
        <v>998083.33</v>
      </c>
      <c r="G141" s="85">
        <v>-998082.33</v>
      </c>
      <c r="H141" s="84">
        <v>1</v>
      </c>
    </row>
    <row r="142" spans="1:8" x14ac:dyDescent="0.5">
      <c r="A142" s="82">
        <v>73</v>
      </c>
      <c r="B142" s="83">
        <v>100000572653</v>
      </c>
      <c r="C142" s="82">
        <v>0</v>
      </c>
      <c r="D142" s="84" t="s">
        <v>131</v>
      </c>
      <c r="E142" s="84" t="s">
        <v>2415</v>
      </c>
      <c r="F142" s="85">
        <v>116704.13</v>
      </c>
      <c r="G142" s="84">
        <v>-501.3</v>
      </c>
      <c r="H142" s="85">
        <v>116202.83</v>
      </c>
    </row>
    <row r="143" spans="1:8" x14ac:dyDescent="0.5">
      <c r="A143" s="82"/>
      <c r="B143" s="83">
        <v>100000572653</v>
      </c>
      <c r="C143" s="82">
        <v>1</v>
      </c>
      <c r="D143" s="84" t="s">
        <v>131</v>
      </c>
      <c r="E143" s="84" t="s">
        <v>2415</v>
      </c>
      <c r="F143" s="85">
        <v>127915.87</v>
      </c>
      <c r="G143" s="85">
        <v>-127914.87</v>
      </c>
      <c r="H143" s="84">
        <v>1</v>
      </c>
    </row>
    <row r="144" spans="1:8" x14ac:dyDescent="0.5">
      <c r="A144" s="82">
        <v>74</v>
      </c>
      <c r="B144" s="83">
        <v>100000572654</v>
      </c>
      <c r="C144" s="82">
        <v>0</v>
      </c>
      <c r="D144" s="84" t="s">
        <v>131</v>
      </c>
      <c r="E144" s="84" t="s">
        <v>2415</v>
      </c>
      <c r="F144" s="85">
        <v>200150.5</v>
      </c>
      <c r="G144" s="84">
        <v>-816.93</v>
      </c>
      <c r="H144" s="85">
        <v>199333.57</v>
      </c>
    </row>
    <row r="145" spans="1:8" x14ac:dyDescent="0.5">
      <c r="A145" s="82"/>
      <c r="B145" s="83">
        <v>100000572654</v>
      </c>
      <c r="C145" s="82">
        <v>1</v>
      </c>
      <c r="D145" s="84" t="s">
        <v>131</v>
      </c>
      <c r="E145" s="84" t="s">
        <v>2415</v>
      </c>
      <c r="F145" s="85">
        <v>198489.5</v>
      </c>
      <c r="G145" s="85">
        <v>-198488.5</v>
      </c>
      <c r="H145" s="84">
        <v>1</v>
      </c>
    </row>
    <row r="146" spans="1:8" x14ac:dyDescent="0.5">
      <c r="A146" s="82">
        <v>75</v>
      </c>
      <c r="B146" s="83">
        <v>100000572659</v>
      </c>
      <c r="C146" s="82">
        <v>0</v>
      </c>
      <c r="D146" s="84" t="s">
        <v>2416</v>
      </c>
      <c r="E146" s="84" t="s">
        <v>2417</v>
      </c>
      <c r="F146" s="85">
        <v>19567837.170000002</v>
      </c>
      <c r="G146" s="85">
        <v>-232568.54</v>
      </c>
      <c r="H146" s="85">
        <v>19335268.629999999</v>
      </c>
    </row>
    <row r="147" spans="1:8" x14ac:dyDescent="0.5">
      <c r="A147" s="82"/>
      <c r="B147" s="158" t="s">
        <v>57</v>
      </c>
      <c r="C147" s="158"/>
      <c r="D147" s="158"/>
      <c r="E147" s="158"/>
      <c r="F147" s="86">
        <f>SUM(F5:F146)</f>
        <v>200178000.52999997</v>
      </c>
      <c r="G147" s="86">
        <f>SUM(G5:G146)</f>
        <v>-109945240.40999998</v>
      </c>
      <c r="H147" s="86">
        <f>SUM(H5:H146)</f>
        <v>90232760.120000035</v>
      </c>
    </row>
    <row r="148" spans="1:8" x14ac:dyDescent="0.5">
      <c r="F148" s="87"/>
      <c r="G148" s="87"/>
      <c r="H148" s="87"/>
    </row>
    <row r="149" spans="1:8" x14ac:dyDescent="0.5">
      <c r="A149" s="81" t="s">
        <v>84</v>
      </c>
      <c r="B149" s="74"/>
    </row>
    <row r="150" spans="1:8" s="92" customFormat="1" x14ac:dyDescent="0.5">
      <c r="A150" s="78" t="s">
        <v>0</v>
      </c>
      <c r="B150" s="91" t="s">
        <v>58</v>
      </c>
      <c r="C150" s="78" t="s">
        <v>59</v>
      </c>
      <c r="D150" s="78" t="s">
        <v>60</v>
      </c>
      <c r="E150" s="78" t="s">
        <v>61</v>
      </c>
      <c r="F150" s="78" t="s">
        <v>62</v>
      </c>
      <c r="G150" s="78" t="s">
        <v>63</v>
      </c>
      <c r="H150" s="78" t="s">
        <v>64</v>
      </c>
    </row>
    <row r="151" spans="1:8" x14ac:dyDescent="0.5">
      <c r="A151" s="82">
        <v>1</v>
      </c>
      <c r="B151" s="83">
        <v>100000571957</v>
      </c>
      <c r="C151" s="82">
        <v>0</v>
      </c>
      <c r="D151" s="84" t="s">
        <v>131</v>
      </c>
      <c r="E151" s="84" t="s">
        <v>2418</v>
      </c>
      <c r="F151" s="85">
        <v>360000</v>
      </c>
      <c r="G151" s="85">
        <v>-359999</v>
      </c>
      <c r="H151" s="84">
        <v>1</v>
      </c>
    </row>
    <row r="152" spans="1:8" x14ac:dyDescent="0.5">
      <c r="A152" s="82">
        <v>2</v>
      </c>
      <c r="B152" s="83">
        <v>100000571958</v>
      </c>
      <c r="C152" s="82">
        <v>0</v>
      </c>
      <c r="D152" s="84" t="s">
        <v>131</v>
      </c>
      <c r="E152" s="84" t="s">
        <v>2418</v>
      </c>
      <c r="F152" s="85">
        <v>360000</v>
      </c>
      <c r="G152" s="85">
        <v>-359999</v>
      </c>
      <c r="H152" s="84">
        <v>1</v>
      </c>
    </row>
    <row r="153" spans="1:8" x14ac:dyDescent="0.5">
      <c r="A153" s="82">
        <v>3</v>
      </c>
      <c r="B153" s="83">
        <v>100000571959</v>
      </c>
      <c r="C153" s="82">
        <v>0</v>
      </c>
      <c r="D153" s="84" t="s">
        <v>131</v>
      </c>
      <c r="E153" s="84" t="s">
        <v>2418</v>
      </c>
      <c r="F153" s="85">
        <v>360000</v>
      </c>
      <c r="G153" s="85">
        <v>-359999</v>
      </c>
      <c r="H153" s="84">
        <v>1</v>
      </c>
    </row>
    <row r="154" spans="1:8" x14ac:dyDescent="0.5">
      <c r="A154" s="82">
        <v>4</v>
      </c>
      <c r="B154" s="83">
        <v>100000571880</v>
      </c>
      <c r="C154" s="82">
        <v>0</v>
      </c>
      <c r="D154" s="84" t="s">
        <v>131</v>
      </c>
      <c r="E154" s="84" t="s">
        <v>2419</v>
      </c>
      <c r="F154" s="85">
        <v>140000</v>
      </c>
      <c r="G154" s="85">
        <v>-139999</v>
      </c>
      <c r="H154" s="84">
        <v>1</v>
      </c>
    </row>
    <row r="155" spans="1:8" x14ac:dyDescent="0.5">
      <c r="A155" s="82">
        <v>5</v>
      </c>
      <c r="B155" s="83">
        <v>100000571881</v>
      </c>
      <c r="C155" s="82">
        <v>0</v>
      </c>
      <c r="D155" s="84" t="s">
        <v>131</v>
      </c>
      <c r="E155" s="84" t="s">
        <v>2419</v>
      </c>
      <c r="F155" s="85">
        <v>140000</v>
      </c>
      <c r="G155" s="85">
        <v>-139999</v>
      </c>
      <c r="H155" s="84">
        <v>1</v>
      </c>
    </row>
    <row r="156" spans="1:8" x14ac:dyDescent="0.5">
      <c r="A156" s="82">
        <v>6</v>
      </c>
      <c r="B156" s="83">
        <v>100000571882</v>
      </c>
      <c r="C156" s="82">
        <v>0</v>
      </c>
      <c r="D156" s="84" t="s">
        <v>131</v>
      </c>
      <c r="E156" s="84" t="s">
        <v>2419</v>
      </c>
      <c r="F156" s="85">
        <v>140000</v>
      </c>
      <c r="G156" s="85">
        <v>-139999</v>
      </c>
      <c r="H156" s="84">
        <v>1</v>
      </c>
    </row>
    <row r="157" spans="1:8" x14ac:dyDescent="0.5">
      <c r="A157" s="82">
        <v>7</v>
      </c>
      <c r="B157" s="83">
        <v>100000571954</v>
      </c>
      <c r="C157" s="82">
        <v>0</v>
      </c>
      <c r="D157" s="84" t="s">
        <v>131</v>
      </c>
      <c r="E157" s="84" t="s">
        <v>2420</v>
      </c>
      <c r="F157" s="85">
        <v>445000</v>
      </c>
      <c r="G157" s="85">
        <v>-444999</v>
      </c>
      <c r="H157" s="84">
        <v>1</v>
      </c>
    </row>
    <row r="158" spans="1:8" x14ac:dyDescent="0.5">
      <c r="A158" s="82">
        <v>8</v>
      </c>
      <c r="B158" s="83">
        <v>100000572196</v>
      </c>
      <c r="C158" s="82">
        <v>0</v>
      </c>
      <c r="D158" s="84" t="s">
        <v>131</v>
      </c>
      <c r="E158" s="84" t="s">
        <v>2421</v>
      </c>
      <c r="F158" s="85">
        <v>1020000</v>
      </c>
      <c r="G158" s="85">
        <v>-1019999</v>
      </c>
      <c r="H158" s="84">
        <v>1</v>
      </c>
    </row>
    <row r="159" spans="1:8" x14ac:dyDescent="0.5">
      <c r="A159" s="82">
        <v>9</v>
      </c>
      <c r="B159" s="83">
        <v>100000572197</v>
      </c>
      <c r="C159" s="82">
        <v>0</v>
      </c>
      <c r="D159" s="84" t="s">
        <v>131</v>
      </c>
      <c r="E159" s="84" t="s">
        <v>2421</v>
      </c>
      <c r="F159" s="85">
        <v>306000</v>
      </c>
      <c r="G159" s="85">
        <v>-305999</v>
      </c>
      <c r="H159" s="84">
        <v>1</v>
      </c>
    </row>
    <row r="160" spans="1:8" x14ac:dyDescent="0.5">
      <c r="A160" s="82">
        <v>10</v>
      </c>
      <c r="B160" s="83">
        <v>100000572214</v>
      </c>
      <c r="C160" s="82">
        <v>0</v>
      </c>
      <c r="D160" s="84" t="s">
        <v>131</v>
      </c>
      <c r="E160" s="84" t="s">
        <v>2422</v>
      </c>
      <c r="F160" s="85">
        <v>560000</v>
      </c>
      <c r="G160" s="85">
        <v>-559999</v>
      </c>
      <c r="H160" s="84">
        <v>1</v>
      </c>
    </row>
    <row r="161" spans="1:8" x14ac:dyDescent="0.5">
      <c r="A161" s="82">
        <v>11</v>
      </c>
      <c r="B161" s="83">
        <v>100000572215</v>
      </c>
      <c r="C161" s="82">
        <v>0</v>
      </c>
      <c r="D161" s="84" t="s">
        <v>131</v>
      </c>
      <c r="E161" s="84" t="s">
        <v>2422</v>
      </c>
      <c r="F161" s="85">
        <v>560000</v>
      </c>
      <c r="G161" s="85">
        <v>-559999</v>
      </c>
      <c r="H161" s="84">
        <v>1</v>
      </c>
    </row>
    <row r="162" spans="1:8" x14ac:dyDescent="0.5">
      <c r="A162" s="82">
        <v>12</v>
      </c>
      <c r="B162" s="83">
        <v>100000572216</v>
      </c>
      <c r="C162" s="82">
        <v>0</v>
      </c>
      <c r="D162" s="84" t="s">
        <v>131</v>
      </c>
      <c r="E162" s="84" t="s">
        <v>2422</v>
      </c>
      <c r="F162" s="85">
        <v>560000</v>
      </c>
      <c r="G162" s="85">
        <v>-559999</v>
      </c>
      <c r="H162" s="84">
        <v>1</v>
      </c>
    </row>
    <row r="163" spans="1:8" x14ac:dyDescent="0.5">
      <c r="A163" s="82">
        <v>13</v>
      </c>
      <c r="B163" s="83">
        <v>100000572217</v>
      </c>
      <c r="C163" s="82">
        <v>0</v>
      </c>
      <c r="D163" s="84" t="s">
        <v>131</v>
      </c>
      <c r="E163" s="84" t="s">
        <v>2422</v>
      </c>
      <c r="F163" s="85">
        <v>560000</v>
      </c>
      <c r="G163" s="85">
        <v>-559999</v>
      </c>
      <c r="H163" s="84">
        <v>1</v>
      </c>
    </row>
    <row r="164" spans="1:8" x14ac:dyDescent="0.5">
      <c r="A164" s="82">
        <v>14</v>
      </c>
      <c r="B164" s="83">
        <v>100000572218</v>
      </c>
      <c r="C164" s="82">
        <v>0</v>
      </c>
      <c r="D164" s="84" t="s">
        <v>131</v>
      </c>
      <c r="E164" s="84" t="s">
        <v>2423</v>
      </c>
      <c r="F164" s="85">
        <v>146000</v>
      </c>
      <c r="G164" s="85">
        <v>-145999</v>
      </c>
      <c r="H164" s="84">
        <v>1</v>
      </c>
    </row>
    <row r="165" spans="1:8" x14ac:dyDescent="0.5">
      <c r="A165" s="82">
        <v>15</v>
      </c>
      <c r="B165" s="83">
        <v>100000572232</v>
      </c>
      <c r="C165" s="82">
        <v>0</v>
      </c>
      <c r="D165" s="84" t="s">
        <v>131</v>
      </c>
      <c r="E165" s="84" t="s">
        <v>2424</v>
      </c>
      <c r="F165" s="85">
        <v>850000</v>
      </c>
      <c r="G165" s="85">
        <v>-849999</v>
      </c>
      <c r="H165" s="84">
        <v>1</v>
      </c>
    </row>
    <row r="166" spans="1:8" x14ac:dyDescent="0.5">
      <c r="A166" s="82">
        <v>16</v>
      </c>
      <c r="B166" s="83">
        <v>100000572237</v>
      </c>
      <c r="C166" s="82">
        <v>0</v>
      </c>
      <c r="D166" s="84" t="s">
        <v>131</v>
      </c>
      <c r="E166" s="84" t="s">
        <v>2425</v>
      </c>
      <c r="F166" s="85">
        <v>162000</v>
      </c>
      <c r="G166" s="85">
        <v>-161999</v>
      </c>
      <c r="H166" s="84">
        <v>1</v>
      </c>
    </row>
    <row r="167" spans="1:8" x14ac:dyDescent="0.5">
      <c r="A167" s="82">
        <v>17</v>
      </c>
      <c r="B167" s="83">
        <v>100000572238</v>
      </c>
      <c r="C167" s="82">
        <v>0</v>
      </c>
      <c r="D167" s="84" t="s">
        <v>131</v>
      </c>
      <c r="E167" s="84" t="s">
        <v>2425</v>
      </c>
      <c r="F167" s="85">
        <v>162000</v>
      </c>
      <c r="G167" s="85">
        <v>-161999</v>
      </c>
      <c r="H167" s="84">
        <v>1</v>
      </c>
    </row>
    <row r="168" spans="1:8" x14ac:dyDescent="0.5">
      <c r="A168" s="82">
        <v>18</v>
      </c>
      <c r="B168" s="83">
        <v>100000572247</v>
      </c>
      <c r="C168" s="82">
        <v>0</v>
      </c>
      <c r="D168" s="84" t="s">
        <v>131</v>
      </c>
      <c r="E168" s="84" t="s">
        <v>2426</v>
      </c>
      <c r="F168" s="85">
        <v>2360000</v>
      </c>
      <c r="G168" s="85">
        <v>-2359999</v>
      </c>
      <c r="H168" s="84">
        <v>1</v>
      </c>
    </row>
    <row r="169" spans="1:8" x14ac:dyDescent="0.5">
      <c r="A169" s="82">
        <v>19</v>
      </c>
      <c r="B169" s="83">
        <v>100000572652</v>
      </c>
      <c r="C169" s="82">
        <v>0</v>
      </c>
      <c r="D169" s="84" t="s">
        <v>131</v>
      </c>
      <c r="E169" s="84" t="s">
        <v>2415</v>
      </c>
      <c r="F169" s="85">
        <v>317100</v>
      </c>
      <c r="G169" s="85">
        <v>-317099</v>
      </c>
      <c r="H169" s="84">
        <v>1</v>
      </c>
    </row>
    <row r="170" spans="1:8" x14ac:dyDescent="0.5">
      <c r="A170" s="82"/>
      <c r="B170" s="158" t="s">
        <v>57</v>
      </c>
      <c r="C170" s="158"/>
      <c r="D170" s="158"/>
      <c r="E170" s="158"/>
      <c r="F170" s="86">
        <f>SUM(F151:F169)</f>
        <v>9508100</v>
      </c>
      <c r="G170" s="86">
        <f>SUM(G151:G169)</f>
        <v>-9508081</v>
      </c>
      <c r="H170" s="86">
        <f>SUM(H151:H169)</f>
        <v>19</v>
      </c>
    </row>
    <row r="171" spans="1:8" x14ac:dyDescent="0.5">
      <c r="A171" s="82"/>
      <c r="B171" s="158" t="s">
        <v>88</v>
      </c>
      <c r="C171" s="158"/>
      <c r="D171" s="158"/>
      <c r="E171" s="158"/>
      <c r="F171" s="86">
        <f>F147+F170</f>
        <v>209686100.52999997</v>
      </c>
      <c r="G171" s="86">
        <f>G147+G170</f>
        <v>-119453321.40999998</v>
      </c>
      <c r="H171" s="86">
        <f>H147+H170</f>
        <v>90232779.120000035</v>
      </c>
    </row>
    <row r="173" spans="1:8" x14ac:dyDescent="0.5">
      <c r="A173" s="77" t="s">
        <v>89</v>
      </c>
    </row>
    <row r="174" spans="1:8" s="92" customFormat="1" x14ac:dyDescent="0.5">
      <c r="A174" s="78" t="s">
        <v>0</v>
      </c>
      <c r="B174" s="91" t="s">
        <v>58</v>
      </c>
      <c r="C174" s="78" t="s">
        <v>59</v>
      </c>
      <c r="D174" s="78" t="s">
        <v>60</v>
      </c>
      <c r="E174" s="78" t="s">
        <v>61</v>
      </c>
      <c r="F174" s="78" t="s">
        <v>62</v>
      </c>
      <c r="G174" s="78" t="s">
        <v>63</v>
      </c>
      <c r="H174" s="78" t="s">
        <v>64</v>
      </c>
    </row>
    <row r="175" spans="1:8" x14ac:dyDescent="0.5">
      <c r="A175" s="82">
        <v>1</v>
      </c>
      <c r="B175" s="83">
        <v>100000065192</v>
      </c>
      <c r="C175" s="82">
        <v>0</v>
      </c>
      <c r="D175" s="84" t="s">
        <v>2427</v>
      </c>
      <c r="E175" s="84" t="s">
        <v>2428</v>
      </c>
      <c r="F175" s="85">
        <v>5412000</v>
      </c>
      <c r="G175" s="85">
        <v>-1739404.57</v>
      </c>
      <c r="H175" s="85">
        <v>3672595.43</v>
      </c>
    </row>
    <row r="176" spans="1:8" x14ac:dyDescent="0.5">
      <c r="A176" s="82">
        <v>2</v>
      </c>
      <c r="B176" s="83">
        <v>100000109162</v>
      </c>
      <c r="C176" s="82">
        <v>0</v>
      </c>
      <c r="D176" s="84" t="s">
        <v>746</v>
      </c>
      <c r="E176" s="84" t="s">
        <v>2429</v>
      </c>
      <c r="F176" s="85">
        <v>14400000</v>
      </c>
      <c r="G176" s="85">
        <v>-3780493.14</v>
      </c>
      <c r="H176" s="85">
        <v>10619506.859999999</v>
      </c>
    </row>
    <row r="177" spans="1:8" x14ac:dyDescent="0.5">
      <c r="A177" s="82">
        <v>3</v>
      </c>
      <c r="B177" s="83">
        <v>100000226543</v>
      </c>
      <c r="C177" s="82">
        <v>0</v>
      </c>
      <c r="D177" s="84" t="s">
        <v>2430</v>
      </c>
      <c r="E177" s="84" t="s">
        <v>2431</v>
      </c>
      <c r="F177" s="85">
        <v>19808290.879999999</v>
      </c>
      <c r="G177" s="85">
        <v>-2269103.59</v>
      </c>
      <c r="H177" s="85">
        <v>17539187.289999999</v>
      </c>
    </row>
    <row r="178" spans="1:8" x14ac:dyDescent="0.5">
      <c r="A178" s="82">
        <v>4</v>
      </c>
      <c r="B178" s="83">
        <v>100000240916</v>
      </c>
      <c r="C178" s="82">
        <v>0</v>
      </c>
      <c r="D178" s="84" t="s">
        <v>2432</v>
      </c>
      <c r="E178" s="84" t="s">
        <v>2433</v>
      </c>
      <c r="F178" s="85">
        <v>11958092.050000001</v>
      </c>
      <c r="G178" s="85">
        <v>-1415592.29</v>
      </c>
      <c r="H178" s="85">
        <v>10542499.76</v>
      </c>
    </row>
    <row r="179" spans="1:8" x14ac:dyDescent="0.5">
      <c r="A179" s="82">
        <v>5</v>
      </c>
      <c r="B179" s="83">
        <v>100000255534</v>
      </c>
      <c r="C179" s="82">
        <v>0</v>
      </c>
      <c r="D179" s="84" t="s">
        <v>2434</v>
      </c>
      <c r="E179" s="84" t="s">
        <v>2435</v>
      </c>
      <c r="F179" s="85">
        <v>11752476</v>
      </c>
      <c r="G179" s="85">
        <v>-1344678.04</v>
      </c>
      <c r="H179" s="85">
        <v>10407797.960000001</v>
      </c>
    </row>
    <row r="180" spans="1:8" x14ac:dyDescent="0.5">
      <c r="A180" s="82">
        <v>6</v>
      </c>
      <c r="B180" s="83">
        <v>100000369952</v>
      </c>
      <c r="C180" s="82">
        <v>0</v>
      </c>
      <c r="D180" s="84" t="s">
        <v>2436</v>
      </c>
      <c r="E180" s="84" t="s">
        <v>2437</v>
      </c>
      <c r="F180" s="85">
        <v>18450000</v>
      </c>
      <c r="G180" s="85">
        <v>-1282654.1100000001</v>
      </c>
      <c r="H180" s="85">
        <v>17167345.890000001</v>
      </c>
    </row>
    <row r="181" spans="1:8" x14ac:dyDescent="0.5">
      <c r="A181" s="82">
        <v>7</v>
      </c>
      <c r="B181" s="83">
        <v>100000487003</v>
      </c>
      <c r="C181" s="82">
        <v>0</v>
      </c>
      <c r="D181" s="84" t="s">
        <v>197</v>
      </c>
      <c r="E181" s="84" t="s">
        <v>2438</v>
      </c>
      <c r="F181" s="85">
        <v>17333137.609999999</v>
      </c>
      <c r="G181" s="85">
        <v>-261535.41</v>
      </c>
      <c r="H181" s="85">
        <v>17071602.199999999</v>
      </c>
    </row>
    <row r="182" spans="1:8" x14ac:dyDescent="0.5">
      <c r="A182" s="82"/>
      <c r="B182" s="83">
        <v>100000487003</v>
      </c>
      <c r="C182" s="82">
        <v>1</v>
      </c>
      <c r="D182" s="84" t="s">
        <v>197</v>
      </c>
      <c r="E182" s="84" t="s">
        <v>2438</v>
      </c>
      <c r="F182" s="85">
        <v>569683.32999999996</v>
      </c>
      <c r="G182" s="85">
        <v>-569682.32999999996</v>
      </c>
      <c r="H182" s="84">
        <v>1</v>
      </c>
    </row>
    <row r="183" spans="1:8" x14ac:dyDescent="0.5">
      <c r="A183" s="82">
        <v>8</v>
      </c>
      <c r="B183" s="83">
        <v>100000571679</v>
      </c>
      <c r="C183" s="82">
        <v>0</v>
      </c>
      <c r="D183" s="84" t="s">
        <v>131</v>
      </c>
      <c r="E183" s="84" t="s">
        <v>2439</v>
      </c>
      <c r="F183" s="85">
        <v>3520833.33</v>
      </c>
      <c r="G183" s="85">
        <v>-20493.46</v>
      </c>
      <c r="H183" s="85">
        <v>3500339.87</v>
      </c>
    </row>
    <row r="184" spans="1:8" x14ac:dyDescent="0.5">
      <c r="A184" s="82"/>
      <c r="B184" s="83">
        <v>100000571679</v>
      </c>
      <c r="C184" s="82">
        <v>1</v>
      </c>
      <c r="D184" s="84" t="s">
        <v>131</v>
      </c>
      <c r="E184" s="84" t="s">
        <v>2439</v>
      </c>
      <c r="F184" s="85">
        <v>6479166.6699999999</v>
      </c>
      <c r="G184" s="85">
        <v>-6479165.6699999999</v>
      </c>
      <c r="H184" s="84">
        <v>1</v>
      </c>
    </row>
    <row r="185" spans="1:8" x14ac:dyDescent="0.5">
      <c r="A185" s="82">
        <v>9</v>
      </c>
      <c r="B185" s="83">
        <v>100000571680</v>
      </c>
      <c r="C185" s="82">
        <v>0</v>
      </c>
      <c r="D185" s="84" t="s">
        <v>131</v>
      </c>
      <c r="E185" s="84" t="s">
        <v>2439</v>
      </c>
      <c r="F185" s="85">
        <v>584550.53</v>
      </c>
      <c r="G185" s="85">
        <v>-2649.79</v>
      </c>
      <c r="H185" s="85">
        <v>581900.74</v>
      </c>
    </row>
    <row r="186" spans="1:8" x14ac:dyDescent="0.5">
      <c r="A186" s="82"/>
      <c r="B186" s="83">
        <v>100000571680</v>
      </c>
      <c r="C186" s="82">
        <v>1</v>
      </c>
      <c r="D186" s="84" t="s">
        <v>131</v>
      </c>
      <c r="E186" s="84" t="s">
        <v>2439</v>
      </c>
      <c r="F186" s="85">
        <v>708464.47</v>
      </c>
      <c r="G186" s="85">
        <v>-708463.47</v>
      </c>
      <c r="H186" s="84">
        <v>1</v>
      </c>
    </row>
    <row r="187" spans="1:8" x14ac:dyDescent="0.5">
      <c r="A187" s="82">
        <v>10</v>
      </c>
      <c r="B187" s="83">
        <v>100000571681</v>
      </c>
      <c r="C187" s="82">
        <v>0</v>
      </c>
      <c r="D187" s="84" t="s">
        <v>131</v>
      </c>
      <c r="E187" s="84" t="s">
        <v>2439</v>
      </c>
      <c r="F187" s="85">
        <v>1921354.17</v>
      </c>
      <c r="G187" s="85">
        <v>-8709.57</v>
      </c>
      <c r="H187" s="85">
        <v>1912644.6</v>
      </c>
    </row>
    <row r="188" spans="1:8" x14ac:dyDescent="0.5">
      <c r="A188" s="82"/>
      <c r="B188" s="83">
        <v>100000571681</v>
      </c>
      <c r="C188" s="82">
        <v>1</v>
      </c>
      <c r="D188" s="84" t="s">
        <v>131</v>
      </c>
      <c r="E188" s="84" t="s">
        <v>2439</v>
      </c>
      <c r="F188" s="85">
        <v>2328645.83</v>
      </c>
      <c r="G188" s="85">
        <v>-2328644.83</v>
      </c>
      <c r="H188" s="84">
        <v>1</v>
      </c>
    </row>
    <row r="189" spans="1:8" x14ac:dyDescent="0.5">
      <c r="A189" s="82">
        <v>11</v>
      </c>
      <c r="B189" s="83">
        <v>100000571883</v>
      </c>
      <c r="C189" s="82">
        <v>0</v>
      </c>
      <c r="D189" s="84" t="s">
        <v>131</v>
      </c>
      <c r="E189" s="84" t="s">
        <v>2440</v>
      </c>
      <c r="F189" s="85">
        <v>4746792.5</v>
      </c>
      <c r="G189" s="85">
        <v>-16615.740000000002</v>
      </c>
      <c r="H189" s="85">
        <v>4730176.76</v>
      </c>
    </row>
    <row r="190" spans="1:8" x14ac:dyDescent="0.5">
      <c r="A190" s="82"/>
      <c r="B190" s="83">
        <v>100000571883</v>
      </c>
      <c r="C190" s="82">
        <v>1</v>
      </c>
      <c r="D190" s="84" t="s">
        <v>131</v>
      </c>
      <c r="E190" s="84" t="s">
        <v>2440</v>
      </c>
      <c r="F190" s="85">
        <v>3361607.5</v>
      </c>
      <c r="G190" s="85">
        <v>-3361606.5</v>
      </c>
      <c r="H190" s="84">
        <v>1</v>
      </c>
    </row>
    <row r="191" spans="1:8" x14ac:dyDescent="0.5">
      <c r="A191" s="82">
        <v>12</v>
      </c>
      <c r="B191" s="83">
        <v>100000572139</v>
      </c>
      <c r="C191" s="82">
        <v>0</v>
      </c>
      <c r="D191" s="84" t="s">
        <v>131</v>
      </c>
      <c r="E191" s="84" t="s">
        <v>2441</v>
      </c>
      <c r="F191" s="85">
        <v>973958.33</v>
      </c>
      <c r="G191" s="85">
        <v>-11272.31</v>
      </c>
      <c r="H191" s="85">
        <v>962686.02</v>
      </c>
    </row>
    <row r="192" spans="1:8" x14ac:dyDescent="0.5">
      <c r="A192" s="82"/>
      <c r="B192" s="83">
        <v>100000572139</v>
      </c>
      <c r="C192" s="82">
        <v>1</v>
      </c>
      <c r="D192" s="84" t="s">
        <v>131</v>
      </c>
      <c r="E192" s="84" t="s">
        <v>2441</v>
      </c>
      <c r="F192" s="85">
        <v>4526041.67</v>
      </c>
      <c r="G192" s="85">
        <v>-4526040.67</v>
      </c>
      <c r="H192" s="84">
        <v>1</v>
      </c>
    </row>
    <row r="193" spans="1:8" x14ac:dyDescent="0.5">
      <c r="A193" s="82">
        <v>13</v>
      </c>
      <c r="B193" s="83">
        <v>100000572194</v>
      </c>
      <c r="C193" s="82">
        <v>0</v>
      </c>
      <c r="D193" s="84" t="s">
        <v>131</v>
      </c>
      <c r="E193" s="84" t="s">
        <v>2442</v>
      </c>
      <c r="F193" s="85">
        <v>565625</v>
      </c>
      <c r="G193" s="85">
        <v>-3074</v>
      </c>
      <c r="H193" s="85">
        <v>562551</v>
      </c>
    </row>
    <row r="194" spans="1:8" x14ac:dyDescent="0.5">
      <c r="A194" s="82"/>
      <c r="B194" s="83">
        <v>100000572194</v>
      </c>
      <c r="C194" s="82">
        <v>1</v>
      </c>
      <c r="D194" s="84" t="s">
        <v>131</v>
      </c>
      <c r="E194" s="84" t="s">
        <v>2442</v>
      </c>
      <c r="F194" s="85">
        <v>934375</v>
      </c>
      <c r="G194" s="85">
        <v>-934374</v>
      </c>
      <c r="H194" s="84">
        <v>1</v>
      </c>
    </row>
    <row r="195" spans="1:8" x14ac:dyDescent="0.5">
      <c r="A195" s="82">
        <v>14</v>
      </c>
      <c r="B195" s="83">
        <v>100000572195</v>
      </c>
      <c r="C195" s="82">
        <v>0</v>
      </c>
      <c r="D195" s="84" t="s">
        <v>131</v>
      </c>
      <c r="E195" s="84" t="s">
        <v>2443</v>
      </c>
      <c r="F195" s="85">
        <v>9050000</v>
      </c>
      <c r="G195" s="85">
        <v>-49184.05</v>
      </c>
      <c r="H195" s="85">
        <v>9000815.9499999993</v>
      </c>
    </row>
    <row r="196" spans="1:8" x14ac:dyDescent="0.5">
      <c r="A196" s="82"/>
      <c r="B196" s="83">
        <v>100000572195</v>
      </c>
      <c r="C196" s="82">
        <v>1</v>
      </c>
      <c r="D196" s="84" t="s">
        <v>131</v>
      </c>
      <c r="E196" s="84" t="s">
        <v>2443</v>
      </c>
      <c r="F196" s="85">
        <v>14950000</v>
      </c>
      <c r="G196" s="85">
        <v>-14949999</v>
      </c>
      <c r="H196" s="84">
        <v>1</v>
      </c>
    </row>
    <row r="197" spans="1:8" x14ac:dyDescent="0.5">
      <c r="A197" s="82">
        <v>15</v>
      </c>
      <c r="B197" s="83">
        <v>100000572231</v>
      </c>
      <c r="C197" s="82">
        <v>0</v>
      </c>
      <c r="D197" s="84" t="s">
        <v>131</v>
      </c>
      <c r="E197" s="84" t="s">
        <v>2444</v>
      </c>
      <c r="F197" s="85">
        <v>35625</v>
      </c>
      <c r="G197" s="84">
        <v>-922</v>
      </c>
      <c r="H197" s="85">
        <v>34703</v>
      </c>
    </row>
    <row r="198" spans="1:8" x14ac:dyDescent="0.5">
      <c r="A198" s="82"/>
      <c r="B198" s="83">
        <v>100000572231</v>
      </c>
      <c r="C198" s="82">
        <v>1</v>
      </c>
      <c r="D198" s="84" t="s">
        <v>131</v>
      </c>
      <c r="E198" s="84" t="s">
        <v>2444</v>
      </c>
      <c r="F198" s="85">
        <v>324375</v>
      </c>
      <c r="G198" s="85">
        <v>-324374</v>
      </c>
      <c r="H198" s="84">
        <v>1</v>
      </c>
    </row>
    <row r="199" spans="1:8" x14ac:dyDescent="0.5">
      <c r="A199" s="82">
        <v>16</v>
      </c>
      <c r="B199" s="83">
        <v>100000572233</v>
      </c>
      <c r="C199" s="82">
        <v>0</v>
      </c>
      <c r="D199" s="84" t="s">
        <v>131</v>
      </c>
      <c r="E199" s="84" t="s">
        <v>2445</v>
      </c>
      <c r="F199" s="85">
        <v>183820.83</v>
      </c>
      <c r="G199" s="85">
        <v>-1151.74</v>
      </c>
      <c r="H199" s="85">
        <v>182669.09</v>
      </c>
    </row>
    <row r="200" spans="1:8" x14ac:dyDescent="0.5">
      <c r="A200" s="82"/>
      <c r="B200" s="83">
        <v>100000572233</v>
      </c>
      <c r="C200" s="82">
        <v>1</v>
      </c>
      <c r="D200" s="84" t="s">
        <v>131</v>
      </c>
      <c r="E200" s="84" t="s">
        <v>2445</v>
      </c>
      <c r="F200" s="85">
        <v>378179.17</v>
      </c>
      <c r="G200" s="85">
        <v>-378178.17</v>
      </c>
      <c r="H200" s="84">
        <v>1</v>
      </c>
    </row>
    <row r="201" spans="1:8" x14ac:dyDescent="0.5">
      <c r="A201" s="82">
        <v>17</v>
      </c>
      <c r="B201" s="83">
        <v>100000572417</v>
      </c>
      <c r="C201" s="82">
        <v>0</v>
      </c>
      <c r="D201" s="84" t="s">
        <v>131</v>
      </c>
      <c r="E201" s="84" t="s">
        <v>2446</v>
      </c>
      <c r="F201" s="85">
        <v>1288033.54</v>
      </c>
      <c r="G201" s="85">
        <v>-8227.0300000000007</v>
      </c>
      <c r="H201" s="85">
        <v>1279806.51</v>
      </c>
    </row>
    <row r="202" spans="1:8" x14ac:dyDescent="0.5">
      <c r="A202" s="82"/>
      <c r="B202" s="83">
        <v>100000572417</v>
      </c>
      <c r="C202" s="82">
        <v>1</v>
      </c>
      <c r="D202" s="84" t="s">
        <v>131</v>
      </c>
      <c r="E202" s="84" t="s">
        <v>2446</v>
      </c>
      <c r="F202" s="85">
        <v>2726616.46</v>
      </c>
      <c r="G202" s="85">
        <v>-2726615.46</v>
      </c>
      <c r="H202" s="84">
        <v>1</v>
      </c>
    </row>
    <row r="203" spans="1:8" x14ac:dyDescent="0.5">
      <c r="A203" s="82">
        <v>18</v>
      </c>
      <c r="B203" s="83">
        <v>100000572639</v>
      </c>
      <c r="C203" s="82">
        <v>0</v>
      </c>
      <c r="D203" s="84" t="s">
        <v>131</v>
      </c>
      <c r="E203" s="84" t="s">
        <v>2447</v>
      </c>
      <c r="F203" s="85">
        <v>1413491.35</v>
      </c>
      <c r="G203" s="85">
        <v>-8227.41</v>
      </c>
      <c r="H203" s="85">
        <v>1405263.94</v>
      </c>
    </row>
    <row r="204" spans="1:8" x14ac:dyDescent="0.5">
      <c r="A204" s="82"/>
      <c r="B204" s="83">
        <v>100000572639</v>
      </c>
      <c r="C204" s="82">
        <v>1</v>
      </c>
      <c r="D204" s="84" t="s">
        <v>131</v>
      </c>
      <c r="E204" s="84" t="s">
        <v>2447</v>
      </c>
      <c r="F204" s="85">
        <v>2601158.65</v>
      </c>
      <c r="G204" s="85">
        <v>-2601157.65</v>
      </c>
      <c r="H204" s="84">
        <v>1</v>
      </c>
    </row>
    <row r="205" spans="1:8" x14ac:dyDescent="0.5">
      <c r="A205" s="82">
        <v>19</v>
      </c>
      <c r="B205" s="83">
        <v>100000572640</v>
      </c>
      <c r="C205" s="82">
        <v>0</v>
      </c>
      <c r="D205" s="84" t="s">
        <v>131</v>
      </c>
      <c r="E205" s="84" t="s">
        <v>2448</v>
      </c>
      <c r="F205" s="85">
        <v>405879.38</v>
      </c>
      <c r="G205" s="85">
        <v>-3299.76</v>
      </c>
      <c r="H205" s="85">
        <v>402579.62</v>
      </c>
    </row>
    <row r="206" spans="1:8" x14ac:dyDescent="0.5">
      <c r="A206" s="82"/>
      <c r="B206" s="83">
        <v>100000572640</v>
      </c>
      <c r="C206" s="82">
        <v>1</v>
      </c>
      <c r="D206" s="84" t="s">
        <v>131</v>
      </c>
      <c r="E206" s="84" t="s">
        <v>2448</v>
      </c>
      <c r="F206" s="85">
        <v>1204220.6200000001</v>
      </c>
      <c r="G206" s="85">
        <v>-1204219.6200000001</v>
      </c>
      <c r="H206" s="84">
        <v>1</v>
      </c>
    </row>
    <row r="207" spans="1:8" x14ac:dyDescent="0.5">
      <c r="A207" s="82">
        <v>20</v>
      </c>
      <c r="B207" s="83">
        <v>100000572648</v>
      </c>
      <c r="C207" s="82">
        <v>0</v>
      </c>
      <c r="D207" s="84" t="s">
        <v>131</v>
      </c>
      <c r="E207" s="84" t="s">
        <v>2449</v>
      </c>
      <c r="F207" s="85">
        <v>177436.25</v>
      </c>
      <c r="G207" s="84">
        <v>-724.22</v>
      </c>
      <c r="H207" s="85">
        <v>176712.03</v>
      </c>
    </row>
    <row r="208" spans="1:8" x14ac:dyDescent="0.5">
      <c r="A208" s="82"/>
      <c r="B208" s="83">
        <v>100000572648</v>
      </c>
      <c r="C208" s="82">
        <v>1</v>
      </c>
      <c r="D208" s="84" t="s">
        <v>131</v>
      </c>
      <c r="E208" s="84" t="s">
        <v>2449</v>
      </c>
      <c r="F208" s="85">
        <v>175963.75</v>
      </c>
      <c r="G208" s="85">
        <v>-175962.75</v>
      </c>
      <c r="H208" s="84">
        <v>1</v>
      </c>
    </row>
    <row r="209" spans="1:8" x14ac:dyDescent="0.5">
      <c r="A209" s="82"/>
      <c r="B209" s="158" t="s">
        <v>89</v>
      </c>
      <c r="C209" s="158"/>
      <c r="D209" s="158"/>
      <c r="E209" s="158"/>
      <c r="F209" s="86">
        <f>SUM(F175:F208)</f>
        <v>165249894.87</v>
      </c>
      <c r="G209" s="86">
        <f>SUM(G175:G208)</f>
        <v>-53496496.349999987</v>
      </c>
      <c r="H209" s="86">
        <f>SUM(H175:H208)</f>
        <v>111753398.52000001</v>
      </c>
    </row>
    <row r="211" spans="1:8" x14ac:dyDescent="0.5">
      <c r="A211" s="77" t="s">
        <v>92</v>
      </c>
    </row>
    <row r="212" spans="1:8" s="92" customFormat="1" x14ac:dyDescent="0.5">
      <c r="A212" s="78" t="s">
        <v>0</v>
      </c>
      <c r="B212" s="91" t="s">
        <v>58</v>
      </c>
      <c r="C212" s="78" t="s">
        <v>59</v>
      </c>
      <c r="D212" s="78" t="s">
        <v>60</v>
      </c>
      <c r="E212" s="78" t="s">
        <v>61</v>
      </c>
      <c r="F212" s="78" t="s">
        <v>62</v>
      </c>
      <c r="G212" s="78" t="s">
        <v>63</v>
      </c>
      <c r="H212" s="78" t="s">
        <v>64</v>
      </c>
    </row>
    <row r="213" spans="1:8" x14ac:dyDescent="0.5">
      <c r="A213" s="82">
        <v>1</v>
      </c>
      <c r="B213" s="83">
        <v>100000572219</v>
      </c>
      <c r="C213" s="82">
        <v>0</v>
      </c>
      <c r="D213" s="84" t="s">
        <v>131</v>
      </c>
      <c r="E213" s="84" t="s">
        <v>2450</v>
      </c>
      <c r="F213" s="85">
        <v>484000</v>
      </c>
      <c r="G213" s="85">
        <v>-483999</v>
      </c>
      <c r="H213" s="84">
        <v>1</v>
      </c>
    </row>
    <row r="214" spans="1:8" x14ac:dyDescent="0.5">
      <c r="A214" s="82">
        <v>2</v>
      </c>
      <c r="B214" s="83">
        <v>100000572244</v>
      </c>
      <c r="C214" s="82">
        <v>0</v>
      </c>
      <c r="D214" s="84" t="s">
        <v>131</v>
      </c>
      <c r="E214" s="84" t="s">
        <v>2451</v>
      </c>
      <c r="F214" s="85">
        <v>2171300</v>
      </c>
      <c r="G214" s="85">
        <v>-2171299</v>
      </c>
      <c r="H214" s="84">
        <v>1</v>
      </c>
    </row>
    <row r="215" spans="1:8" x14ac:dyDescent="0.5">
      <c r="A215" s="82"/>
      <c r="B215" s="158" t="s">
        <v>89</v>
      </c>
      <c r="C215" s="158"/>
      <c r="D215" s="158"/>
      <c r="E215" s="158"/>
      <c r="F215" s="86">
        <f>SUM(F213:F214)</f>
        <v>2655300</v>
      </c>
      <c r="G215" s="86">
        <f>SUM(G213:G214)</f>
        <v>-2655298</v>
      </c>
      <c r="H215" s="86">
        <f>SUM(H213:H214)</f>
        <v>2</v>
      </c>
    </row>
    <row r="216" spans="1:8" x14ac:dyDescent="0.5">
      <c r="A216" s="82"/>
      <c r="B216" s="158" t="s">
        <v>88</v>
      </c>
      <c r="C216" s="158"/>
      <c r="D216" s="158"/>
      <c r="E216" s="158"/>
      <c r="F216" s="86">
        <f>F209+F215</f>
        <v>167905194.87</v>
      </c>
      <c r="G216" s="86">
        <f>G209+G215</f>
        <v>-56151794.349999987</v>
      </c>
      <c r="H216" s="86">
        <f>H209+H215</f>
        <v>111753400.52000001</v>
      </c>
    </row>
    <row r="218" spans="1:8" x14ac:dyDescent="0.5">
      <c r="A218" s="77" t="s">
        <v>94</v>
      </c>
    </row>
    <row r="219" spans="1:8" s="92" customFormat="1" x14ac:dyDescent="0.5">
      <c r="A219" s="78" t="s">
        <v>0</v>
      </c>
      <c r="B219" s="91" t="s">
        <v>58</v>
      </c>
      <c r="C219" s="78" t="s">
        <v>59</v>
      </c>
      <c r="D219" s="78" t="s">
        <v>60</v>
      </c>
      <c r="E219" s="78" t="s">
        <v>61</v>
      </c>
      <c r="F219" s="78" t="s">
        <v>62</v>
      </c>
      <c r="G219" s="78" t="s">
        <v>63</v>
      </c>
      <c r="H219" s="78" t="s">
        <v>64</v>
      </c>
    </row>
    <row r="220" spans="1:8" x14ac:dyDescent="0.5">
      <c r="A220" s="82">
        <v>1</v>
      </c>
      <c r="B220" s="83">
        <v>100000571722</v>
      </c>
      <c r="C220" s="82">
        <v>0</v>
      </c>
      <c r="D220" s="84" t="s">
        <v>131</v>
      </c>
      <c r="E220" s="84" t="s">
        <v>2452</v>
      </c>
      <c r="F220" s="85">
        <v>27951</v>
      </c>
      <c r="G220" s="84">
        <v>-227.24</v>
      </c>
      <c r="H220" s="85">
        <v>27723.759999999998</v>
      </c>
    </row>
    <row r="221" spans="1:8" x14ac:dyDescent="0.5">
      <c r="A221" s="82"/>
      <c r="B221" s="83">
        <v>100000571722</v>
      </c>
      <c r="C221" s="82">
        <v>1</v>
      </c>
      <c r="D221" s="84" t="s">
        <v>131</v>
      </c>
      <c r="E221" s="84" t="s">
        <v>2452</v>
      </c>
      <c r="F221" s="85">
        <v>60753</v>
      </c>
      <c r="G221" s="85">
        <v>-60752</v>
      </c>
      <c r="H221" s="84">
        <v>1</v>
      </c>
    </row>
    <row r="222" spans="1:8" x14ac:dyDescent="0.5">
      <c r="A222" s="82">
        <v>2</v>
      </c>
      <c r="B222" s="83">
        <v>100000572649</v>
      </c>
      <c r="C222" s="82">
        <v>0</v>
      </c>
      <c r="D222" s="84" t="s">
        <v>131</v>
      </c>
      <c r="E222" s="84" t="s">
        <v>2453</v>
      </c>
      <c r="F222" s="85">
        <v>136759.47</v>
      </c>
      <c r="G222" s="84">
        <v>-558.20000000000005</v>
      </c>
      <c r="H222" s="85">
        <v>136201.26999999999</v>
      </c>
    </row>
    <row r="223" spans="1:8" x14ac:dyDescent="0.5">
      <c r="A223" s="82"/>
      <c r="B223" s="83">
        <v>100000572649</v>
      </c>
      <c r="C223" s="82">
        <v>1</v>
      </c>
      <c r="D223" s="84" t="s">
        <v>131</v>
      </c>
      <c r="E223" s="84" t="s">
        <v>2453</v>
      </c>
      <c r="F223" s="85">
        <v>135624.53</v>
      </c>
      <c r="G223" s="85">
        <v>-135623.53</v>
      </c>
      <c r="H223" s="84">
        <v>1</v>
      </c>
    </row>
    <row r="224" spans="1:8" x14ac:dyDescent="0.5">
      <c r="A224" s="82">
        <v>3</v>
      </c>
      <c r="B224" s="83">
        <v>100000572650</v>
      </c>
      <c r="C224" s="82">
        <v>0</v>
      </c>
      <c r="D224" s="84" t="s">
        <v>131</v>
      </c>
      <c r="E224" s="84" t="s">
        <v>2454</v>
      </c>
      <c r="F224" s="85">
        <v>131644.26999999999</v>
      </c>
      <c r="G224" s="84">
        <v>-488.65</v>
      </c>
      <c r="H224" s="85">
        <v>131155.62</v>
      </c>
    </row>
    <row r="225" spans="1:8" x14ac:dyDescent="0.5">
      <c r="A225" s="82"/>
      <c r="B225" s="83">
        <v>100000572650</v>
      </c>
      <c r="C225" s="82">
        <v>1</v>
      </c>
      <c r="D225" s="84" t="s">
        <v>131</v>
      </c>
      <c r="E225" s="84" t="s">
        <v>2454</v>
      </c>
      <c r="F225" s="85">
        <v>106805.73</v>
      </c>
      <c r="G225" s="85">
        <v>-106804.73</v>
      </c>
      <c r="H225" s="84">
        <v>1</v>
      </c>
    </row>
    <row r="226" spans="1:8" x14ac:dyDescent="0.5">
      <c r="A226" s="82">
        <v>4</v>
      </c>
      <c r="B226" s="83">
        <v>100000572651</v>
      </c>
      <c r="C226" s="82">
        <v>0</v>
      </c>
      <c r="D226" s="84" t="s">
        <v>131</v>
      </c>
      <c r="E226" s="84" t="s">
        <v>2455</v>
      </c>
      <c r="F226" s="85">
        <v>36150</v>
      </c>
      <c r="G226" s="84">
        <v>-147.55000000000001</v>
      </c>
      <c r="H226" s="85">
        <v>36002.449999999997</v>
      </c>
    </row>
    <row r="227" spans="1:8" x14ac:dyDescent="0.5">
      <c r="A227" s="82"/>
      <c r="B227" s="83">
        <v>100000572651</v>
      </c>
      <c r="C227" s="82">
        <v>1</v>
      </c>
      <c r="D227" s="84" t="s">
        <v>131</v>
      </c>
      <c r="E227" s="84" t="s">
        <v>2455</v>
      </c>
      <c r="F227" s="85">
        <v>35850</v>
      </c>
      <c r="G227" s="85">
        <v>-35849</v>
      </c>
      <c r="H227" s="84">
        <v>1</v>
      </c>
    </row>
    <row r="228" spans="1:8" x14ac:dyDescent="0.5">
      <c r="A228" s="82"/>
      <c r="B228" s="158" t="s">
        <v>94</v>
      </c>
      <c r="C228" s="158"/>
      <c r="D228" s="158"/>
      <c r="E228" s="158"/>
      <c r="F228" s="86">
        <f>SUM(F220:F227)</f>
        <v>671538</v>
      </c>
      <c r="G228" s="86">
        <f>SUM(G220:G227)</f>
        <v>-340450.89999999997</v>
      </c>
      <c r="H228" s="86">
        <f>SUM(H220:H227)</f>
        <v>331087.10000000003</v>
      </c>
    </row>
    <row r="229" spans="1:8" x14ac:dyDescent="0.5">
      <c r="A229" s="82"/>
      <c r="B229" s="158" t="s">
        <v>88</v>
      </c>
      <c r="C229" s="158"/>
      <c r="D229" s="158"/>
      <c r="E229" s="158"/>
      <c r="F229" s="86">
        <f>F228</f>
        <v>671538</v>
      </c>
      <c r="G229" s="86">
        <f>G228</f>
        <v>-340450.89999999997</v>
      </c>
      <c r="H229" s="86">
        <f>H228</f>
        <v>331087.10000000003</v>
      </c>
    </row>
    <row r="231" spans="1:8" x14ac:dyDescent="0.5">
      <c r="A231" s="77" t="s">
        <v>122</v>
      </c>
    </row>
    <row r="232" spans="1:8" s="76" customFormat="1" x14ac:dyDescent="0.5">
      <c r="A232" s="78" t="s">
        <v>0</v>
      </c>
      <c r="B232" s="91" t="s">
        <v>58</v>
      </c>
      <c r="C232" s="78" t="s">
        <v>59</v>
      </c>
      <c r="D232" s="78" t="s">
        <v>60</v>
      </c>
      <c r="E232" s="78" t="s">
        <v>61</v>
      </c>
      <c r="F232" s="78" t="s">
        <v>62</v>
      </c>
      <c r="G232" s="78" t="s">
        <v>63</v>
      </c>
      <c r="H232" s="78" t="s">
        <v>64</v>
      </c>
    </row>
    <row r="233" spans="1:8" x14ac:dyDescent="0.5">
      <c r="A233" s="82">
        <v>1</v>
      </c>
      <c r="B233" s="83">
        <v>100000231457</v>
      </c>
      <c r="C233" s="82">
        <v>0</v>
      </c>
      <c r="D233" s="84" t="s">
        <v>2318</v>
      </c>
      <c r="E233" s="84" t="s">
        <v>2456</v>
      </c>
      <c r="F233" s="85">
        <v>5500</v>
      </c>
      <c r="G233" s="85">
        <v>-3286.16</v>
      </c>
      <c r="H233" s="85">
        <v>2213.84</v>
      </c>
    </row>
    <row r="234" spans="1:8" x14ac:dyDescent="0.5">
      <c r="A234" s="82">
        <v>2</v>
      </c>
      <c r="B234" s="83">
        <v>100000231459</v>
      </c>
      <c r="C234" s="82">
        <v>0</v>
      </c>
      <c r="D234" s="84" t="s">
        <v>2318</v>
      </c>
      <c r="E234" s="84" t="s">
        <v>2457</v>
      </c>
      <c r="F234" s="85">
        <v>20400</v>
      </c>
      <c r="G234" s="85">
        <v>-12188.67</v>
      </c>
      <c r="H234" s="85">
        <v>8211.33</v>
      </c>
    </row>
    <row r="235" spans="1:8" x14ac:dyDescent="0.5">
      <c r="A235" s="82">
        <v>3</v>
      </c>
      <c r="B235" s="83">
        <v>100000322202</v>
      </c>
      <c r="C235" s="82">
        <v>0</v>
      </c>
      <c r="D235" s="84" t="s">
        <v>2458</v>
      </c>
      <c r="E235" s="84" t="s">
        <v>2459</v>
      </c>
      <c r="F235" s="85">
        <v>636000</v>
      </c>
      <c r="G235" s="85">
        <v>-238935.62</v>
      </c>
      <c r="H235" s="85">
        <v>397064.38</v>
      </c>
    </row>
    <row r="236" spans="1:8" x14ac:dyDescent="0.5">
      <c r="A236" s="82">
        <v>4</v>
      </c>
      <c r="B236" s="83">
        <v>100000322343</v>
      </c>
      <c r="C236" s="82">
        <v>0</v>
      </c>
      <c r="D236" s="84" t="s">
        <v>123</v>
      </c>
      <c r="E236" s="84" t="s">
        <v>124</v>
      </c>
      <c r="F236" s="85">
        <v>375000</v>
      </c>
      <c r="G236" s="85">
        <v>-141909.25</v>
      </c>
      <c r="H236" s="85">
        <v>233090.75</v>
      </c>
    </row>
    <row r="237" spans="1:8" x14ac:dyDescent="0.5">
      <c r="A237" s="82">
        <v>5</v>
      </c>
      <c r="B237" s="83">
        <v>100000399906</v>
      </c>
      <c r="C237" s="82">
        <v>0</v>
      </c>
      <c r="D237" s="84" t="s">
        <v>303</v>
      </c>
      <c r="E237" s="84" t="s">
        <v>739</v>
      </c>
      <c r="F237" s="85">
        <v>11900</v>
      </c>
      <c r="G237" s="85">
        <v>-2037.7</v>
      </c>
      <c r="H237" s="85">
        <v>9862.2999999999993</v>
      </c>
    </row>
    <row r="238" spans="1:8" x14ac:dyDescent="0.5">
      <c r="A238" s="82">
        <v>6</v>
      </c>
      <c r="B238" s="83">
        <v>100000399907</v>
      </c>
      <c r="C238" s="82">
        <v>0</v>
      </c>
      <c r="D238" s="84" t="s">
        <v>303</v>
      </c>
      <c r="E238" s="84" t="s">
        <v>739</v>
      </c>
      <c r="F238" s="85">
        <v>11900</v>
      </c>
      <c r="G238" s="85">
        <v>-2037.71</v>
      </c>
      <c r="H238" s="85">
        <v>9862.2900000000009</v>
      </c>
    </row>
    <row r="239" spans="1:8" x14ac:dyDescent="0.5">
      <c r="A239" s="82">
        <v>7</v>
      </c>
      <c r="B239" s="83">
        <v>100000399908</v>
      </c>
      <c r="C239" s="82">
        <v>0</v>
      </c>
      <c r="D239" s="84" t="s">
        <v>303</v>
      </c>
      <c r="E239" s="84" t="s">
        <v>739</v>
      </c>
      <c r="F239" s="85">
        <v>11900</v>
      </c>
      <c r="G239" s="85">
        <v>-2037.71</v>
      </c>
      <c r="H239" s="85">
        <v>9862.2900000000009</v>
      </c>
    </row>
    <row r="240" spans="1:8" x14ac:dyDescent="0.5">
      <c r="A240" s="82">
        <v>8</v>
      </c>
      <c r="B240" s="83">
        <v>100000399909</v>
      </c>
      <c r="C240" s="82">
        <v>0</v>
      </c>
      <c r="D240" s="84" t="s">
        <v>303</v>
      </c>
      <c r="E240" s="84" t="s">
        <v>739</v>
      </c>
      <c r="F240" s="85">
        <v>11900</v>
      </c>
      <c r="G240" s="85">
        <v>-2037.7</v>
      </c>
      <c r="H240" s="85">
        <v>9862.2999999999993</v>
      </c>
    </row>
    <row r="241" spans="1:8" x14ac:dyDescent="0.5">
      <c r="A241" s="82"/>
      <c r="B241" s="158" t="s">
        <v>122</v>
      </c>
      <c r="C241" s="158"/>
      <c r="D241" s="158"/>
      <c r="E241" s="158"/>
      <c r="F241" s="86">
        <f>SUM(F233:F240)</f>
        <v>1084500</v>
      </c>
      <c r="G241" s="86">
        <f>SUM(G233:G240)</f>
        <v>-404470.52</v>
      </c>
      <c r="H241" s="86">
        <f>SUM(H233:H240)</f>
        <v>680029.48000000021</v>
      </c>
    </row>
    <row r="242" spans="1:8" x14ac:dyDescent="0.5">
      <c r="F242" s="87"/>
      <c r="G242" s="87"/>
      <c r="H242" s="87"/>
    </row>
    <row r="243" spans="1:8" x14ac:dyDescent="0.5">
      <c r="A243" s="77" t="s">
        <v>133</v>
      </c>
    </row>
    <row r="244" spans="1:8" s="76" customFormat="1" x14ac:dyDescent="0.5">
      <c r="A244" s="78" t="s">
        <v>0</v>
      </c>
      <c r="B244" s="91" t="s">
        <v>58</v>
      </c>
      <c r="C244" s="78" t="s">
        <v>59</v>
      </c>
      <c r="D244" s="78" t="s">
        <v>60</v>
      </c>
      <c r="E244" s="78" t="s">
        <v>61</v>
      </c>
      <c r="F244" s="78" t="s">
        <v>62</v>
      </c>
      <c r="G244" s="78" t="s">
        <v>63</v>
      </c>
      <c r="H244" s="78" t="s">
        <v>64</v>
      </c>
    </row>
    <row r="245" spans="1:8" x14ac:dyDescent="0.5">
      <c r="A245" s="82">
        <v>1</v>
      </c>
      <c r="B245" s="83">
        <v>100000042639</v>
      </c>
      <c r="C245" s="82">
        <v>0</v>
      </c>
      <c r="D245" s="84" t="s">
        <v>741</v>
      </c>
      <c r="E245" s="84" t="s">
        <v>2460</v>
      </c>
      <c r="F245" s="85">
        <v>18000</v>
      </c>
      <c r="G245" s="85">
        <v>-17999</v>
      </c>
      <c r="H245" s="84">
        <v>1</v>
      </c>
    </row>
    <row r="246" spans="1:8" x14ac:dyDescent="0.5">
      <c r="A246" s="82">
        <v>2</v>
      </c>
      <c r="B246" s="83">
        <v>100000141767</v>
      </c>
      <c r="C246" s="82">
        <v>0</v>
      </c>
      <c r="D246" s="84" t="s">
        <v>2461</v>
      </c>
      <c r="E246" s="84" t="s">
        <v>2087</v>
      </c>
      <c r="F246" s="85">
        <v>13000</v>
      </c>
      <c r="G246" s="85">
        <v>-12999</v>
      </c>
      <c r="H246" s="84">
        <v>1</v>
      </c>
    </row>
    <row r="247" spans="1:8" x14ac:dyDescent="0.5">
      <c r="A247" s="82">
        <v>3</v>
      </c>
      <c r="B247" s="83">
        <v>100000141768</v>
      </c>
      <c r="C247" s="82">
        <v>0</v>
      </c>
      <c r="D247" s="84" t="s">
        <v>2461</v>
      </c>
      <c r="E247" s="84" t="s">
        <v>2087</v>
      </c>
      <c r="F247" s="85">
        <v>13000</v>
      </c>
      <c r="G247" s="85">
        <v>-12999</v>
      </c>
      <c r="H247" s="84">
        <v>1</v>
      </c>
    </row>
    <row r="248" spans="1:8" x14ac:dyDescent="0.5">
      <c r="A248" s="82"/>
      <c r="B248" s="158" t="s">
        <v>122</v>
      </c>
      <c r="C248" s="158"/>
      <c r="D248" s="158"/>
      <c r="E248" s="158"/>
      <c r="F248" s="86">
        <f>SUM(F245:F247)</f>
        <v>44000</v>
      </c>
      <c r="G248" s="86">
        <f>SUM(G245:G247)</f>
        <v>-43997</v>
      </c>
      <c r="H248" s="86">
        <f>SUM(H245:H247)</f>
        <v>3</v>
      </c>
    </row>
    <row r="249" spans="1:8" x14ac:dyDescent="0.5">
      <c r="A249" s="82"/>
      <c r="B249" s="158" t="s">
        <v>88</v>
      </c>
      <c r="C249" s="158"/>
      <c r="D249" s="158"/>
      <c r="E249" s="158"/>
      <c r="F249" s="86">
        <f>F241+F248</f>
        <v>1128500</v>
      </c>
      <c r="G249" s="86">
        <f>G241+G248</f>
        <v>-448467.52</v>
      </c>
      <c r="H249" s="86">
        <f>H241+H248</f>
        <v>680032.48000000021</v>
      </c>
    </row>
    <row r="251" spans="1:8" x14ac:dyDescent="0.5">
      <c r="A251" s="77" t="s">
        <v>156</v>
      </c>
    </row>
    <row r="252" spans="1:8" s="92" customFormat="1" x14ac:dyDescent="0.5">
      <c r="A252" s="78" t="s">
        <v>0</v>
      </c>
      <c r="B252" s="91" t="s">
        <v>58</v>
      </c>
      <c r="C252" s="78" t="s">
        <v>59</v>
      </c>
      <c r="D252" s="78" t="s">
        <v>60</v>
      </c>
      <c r="E252" s="78" t="s">
        <v>61</v>
      </c>
      <c r="F252" s="78" t="s">
        <v>62</v>
      </c>
      <c r="G252" s="78" t="s">
        <v>63</v>
      </c>
      <c r="H252" s="78" t="s">
        <v>64</v>
      </c>
    </row>
    <row r="253" spans="1:8" x14ac:dyDescent="0.5">
      <c r="A253" s="82">
        <v>1</v>
      </c>
      <c r="B253" s="83">
        <v>100000376197</v>
      </c>
      <c r="C253" s="82">
        <v>0</v>
      </c>
      <c r="D253" s="84" t="s">
        <v>760</v>
      </c>
      <c r="E253" s="84" t="s">
        <v>2102</v>
      </c>
      <c r="F253" s="85">
        <v>5649600</v>
      </c>
      <c r="G253" s="85">
        <v>-4151868.61</v>
      </c>
      <c r="H253" s="85">
        <v>1497731.39</v>
      </c>
    </row>
    <row r="254" spans="1:8" x14ac:dyDescent="0.5">
      <c r="A254" s="82">
        <v>2</v>
      </c>
      <c r="B254" s="83">
        <v>100000376199</v>
      </c>
      <c r="C254" s="82">
        <v>0</v>
      </c>
      <c r="D254" s="84" t="s">
        <v>760</v>
      </c>
      <c r="E254" s="84" t="s">
        <v>2102</v>
      </c>
      <c r="F254" s="85">
        <v>3201440</v>
      </c>
      <c r="G254" s="85">
        <v>-2352725.5499999998</v>
      </c>
      <c r="H254" s="85">
        <v>848714.45</v>
      </c>
    </row>
    <row r="255" spans="1:8" x14ac:dyDescent="0.5">
      <c r="A255" s="82">
        <v>3</v>
      </c>
      <c r="B255" s="83">
        <v>100000376670</v>
      </c>
      <c r="C255" s="82">
        <v>0</v>
      </c>
      <c r="D255" s="84" t="s">
        <v>763</v>
      </c>
      <c r="E255" s="84" t="s">
        <v>2462</v>
      </c>
      <c r="F255" s="85">
        <v>4917827</v>
      </c>
      <c r="G255" s="85">
        <v>-3036338.21</v>
      </c>
      <c r="H255" s="85">
        <v>1881488.79</v>
      </c>
    </row>
    <row r="256" spans="1:8" x14ac:dyDescent="0.5">
      <c r="A256" s="82">
        <v>4</v>
      </c>
      <c r="B256" s="83">
        <v>100000401448</v>
      </c>
      <c r="C256" s="82">
        <v>0</v>
      </c>
      <c r="D256" s="84" t="s">
        <v>182</v>
      </c>
      <c r="E256" s="84" t="s">
        <v>2463</v>
      </c>
      <c r="F256" s="85">
        <v>15445664</v>
      </c>
      <c r="G256" s="85">
        <v>-10723894.609999999</v>
      </c>
      <c r="H256" s="85">
        <v>4721769.3899999997</v>
      </c>
    </row>
    <row r="257" spans="1:8" x14ac:dyDescent="0.5">
      <c r="A257" s="82">
        <v>5</v>
      </c>
      <c r="B257" s="83">
        <v>100000401449</v>
      </c>
      <c r="C257" s="82">
        <v>0</v>
      </c>
      <c r="D257" s="84" t="s">
        <v>182</v>
      </c>
      <c r="E257" s="84" t="s">
        <v>2103</v>
      </c>
      <c r="F257" s="85">
        <v>2821804</v>
      </c>
      <c r="G257" s="85">
        <v>-1959173.05</v>
      </c>
      <c r="H257" s="85">
        <v>862630.95</v>
      </c>
    </row>
    <row r="258" spans="1:8" x14ac:dyDescent="0.5">
      <c r="A258" s="82">
        <v>6</v>
      </c>
      <c r="B258" s="83">
        <v>100000447445</v>
      </c>
      <c r="C258" s="82">
        <v>0</v>
      </c>
      <c r="D258" s="84" t="s">
        <v>340</v>
      </c>
      <c r="E258" s="84" t="s">
        <v>767</v>
      </c>
      <c r="F258" s="85">
        <v>1570225</v>
      </c>
      <c r="G258" s="85">
        <v>-586075.86</v>
      </c>
      <c r="H258" s="85">
        <v>984149.14</v>
      </c>
    </row>
    <row r="259" spans="1:8" x14ac:dyDescent="0.5">
      <c r="A259" s="82">
        <v>7</v>
      </c>
      <c r="B259" s="83">
        <v>100000451781</v>
      </c>
      <c r="C259" s="82">
        <v>0</v>
      </c>
      <c r="D259" s="84" t="s">
        <v>71</v>
      </c>
      <c r="E259" s="84" t="s">
        <v>2464</v>
      </c>
      <c r="F259" s="85">
        <v>746325</v>
      </c>
      <c r="G259" s="85">
        <v>-237524.96</v>
      </c>
      <c r="H259" s="85">
        <v>508800.04</v>
      </c>
    </row>
    <row r="260" spans="1:8" x14ac:dyDescent="0.5">
      <c r="A260" s="82">
        <v>8</v>
      </c>
      <c r="B260" s="83">
        <v>100000451782</v>
      </c>
      <c r="C260" s="82">
        <v>0</v>
      </c>
      <c r="D260" s="84" t="s">
        <v>71</v>
      </c>
      <c r="E260" s="84" t="s">
        <v>2464</v>
      </c>
      <c r="F260" s="85">
        <v>746325</v>
      </c>
      <c r="G260" s="85">
        <v>-237524.96</v>
      </c>
      <c r="H260" s="85">
        <v>508800.04</v>
      </c>
    </row>
    <row r="261" spans="1:8" x14ac:dyDescent="0.5">
      <c r="A261" s="82">
        <v>9</v>
      </c>
      <c r="B261" s="83">
        <v>100000451783</v>
      </c>
      <c r="C261" s="82">
        <v>0</v>
      </c>
      <c r="D261" s="84" t="s">
        <v>71</v>
      </c>
      <c r="E261" s="84" t="s">
        <v>2464</v>
      </c>
      <c r="F261" s="85">
        <v>746325</v>
      </c>
      <c r="G261" s="85">
        <v>-237524.96</v>
      </c>
      <c r="H261" s="85">
        <v>508800.04</v>
      </c>
    </row>
    <row r="262" spans="1:8" x14ac:dyDescent="0.5">
      <c r="A262" s="82">
        <v>10</v>
      </c>
      <c r="B262" s="83">
        <v>100000451784</v>
      </c>
      <c r="C262" s="82">
        <v>0</v>
      </c>
      <c r="D262" s="84" t="s">
        <v>71</v>
      </c>
      <c r="E262" s="84" t="s">
        <v>2464</v>
      </c>
      <c r="F262" s="85">
        <v>746325</v>
      </c>
      <c r="G262" s="85">
        <v>-237524.96</v>
      </c>
      <c r="H262" s="85">
        <v>508800.04</v>
      </c>
    </row>
    <row r="263" spans="1:8" x14ac:dyDescent="0.5">
      <c r="A263" s="82">
        <v>11</v>
      </c>
      <c r="B263" s="83">
        <v>100000451785</v>
      </c>
      <c r="C263" s="82">
        <v>0</v>
      </c>
      <c r="D263" s="84" t="s">
        <v>71</v>
      </c>
      <c r="E263" s="84" t="s">
        <v>2464</v>
      </c>
      <c r="F263" s="85">
        <v>746325</v>
      </c>
      <c r="G263" s="85">
        <v>-237524.96</v>
      </c>
      <c r="H263" s="85">
        <v>508800.04</v>
      </c>
    </row>
    <row r="264" spans="1:8" x14ac:dyDescent="0.5">
      <c r="A264" s="82">
        <v>12</v>
      </c>
      <c r="B264" s="83">
        <v>100000451786</v>
      </c>
      <c r="C264" s="82">
        <v>0</v>
      </c>
      <c r="D264" s="84" t="s">
        <v>71</v>
      </c>
      <c r="E264" s="84" t="s">
        <v>2464</v>
      </c>
      <c r="F264" s="85">
        <v>746325</v>
      </c>
      <c r="G264" s="85">
        <v>-237524.96</v>
      </c>
      <c r="H264" s="85">
        <v>508800.04</v>
      </c>
    </row>
    <row r="265" spans="1:8" x14ac:dyDescent="0.5">
      <c r="A265" s="82">
        <v>13</v>
      </c>
      <c r="B265" s="83">
        <v>100000451787</v>
      </c>
      <c r="C265" s="82">
        <v>0</v>
      </c>
      <c r="D265" s="84" t="s">
        <v>71</v>
      </c>
      <c r="E265" s="84" t="s">
        <v>2464</v>
      </c>
      <c r="F265" s="85">
        <v>746325</v>
      </c>
      <c r="G265" s="85">
        <v>-237524.96</v>
      </c>
      <c r="H265" s="85">
        <v>508800.04</v>
      </c>
    </row>
    <row r="266" spans="1:8" x14ac:dyDescent="0.5">
      <c r="A266" s="82">
        <v>14</v>
      </c>
      <c r="B266" s="83">
        <v>100000451788</v>
      </c>
      <c r="C266" s="82">
        <v>0</v>
      </c>
      <c r="D266" s="84" t="s">
        <v>71</v>
      </c>
      <c r="E266" s="84" t="s">
        <v>2464</v>
      </c>
      <c r="F266" s="85">
        <v>746325</v>
      </c>
      <c r="G266" s="85">
        <v>-237524.96</v>
      </c>
      <c r="H266" s="85">
        <v>508800.04</v>
      </c>
    </row>
    <row r="267" spans="1:8" x14ac:dyDescent="0.5">
      <c r="A267" s="82">
        <v>15</v>
      </c>
      <c r="B267" s="83">
        <v>100000451789</v>
      </c>
      <c r="C267" s="82">
        <v>0</v>
      </c>
      <c r="D267" s="84" t="s">
        <v>71</v>
      </c>
      <c r="E267" s="84" t="s">
        <v>2464</v>
      </c>
      <c r="F267" s="85">
        <v>746325</v>
      </c>
      <c r="G267" s="85">
        <v>-237524.96</v>
      </c>
      <c r="H267" s="85">
        <v>508800.04</v>
      </c>
    </row>
    <row r="268" spans="1:8" x14ac:dyDescent="0.5">
      <c r="A268" s="82">
        <v>16</v>
      </c>
      <c r="B268" s="83">
        <v>100000451790</v>
      </c>
      <c r="C268" s="82">
        <v>0</v>
      </c>
      <c r="D268" s="84" t="s">
        <v>71</v>
      </c>
      <c r="E268" s="84" t="s">
        <v>2464</v>
      </c>
      <c r="F268" s="85">
        <v>746325</v>
      </c>
      <c r="G268" s="85">
        <v>-237524.96</v>
      </c>
      <c r="H268" s="85">
        <v>508800.04</v>
      </c>
    </row>
    <row r="269" spans="1:8" x14ac:dyDescent="0.5">
      <c r="A269" s="82">
        <v>17</v>
      </c>
      <c r="B269" s="83">
        <v>100000451791</v>
      </c>
      <c r="C269" s="82">
        <v>0</v>
      </c>
      <c r="D269" s="84" t="s">
        <v>71</v>
      </c>
      <c r="E269" s="84" t="s">
        <v>2464</v>
      </c>
      <c r="F269" s="85">
        <v>746325</v>
      </c>
      <c r="G269" s="85">
        <v>-237524.96</v>
      </c>
      <c r="H269" s="85">
        <v>508800.04</v>
      </c>
    </row>
    <row r="270" spans="1:8" x14ac:dyDescent="0.5">
      <c r="A270" s="82">
        <v>18</v>
      </c>
      <c r="B270" s="83">
        <v>100000451792</v>
      </c>
      <c r="C270" s="82">
        <v>0</v>
      </c>
      <c r="D270" s="84" t="s">
        <v>71</v>
      </c>
      <c r="E270" s="84" t="s">
        <v>2464</v>
      </c>
      <c r="F270" s="85">
        <v>746325</v>
      </c>
      <c r="G270" s="85">
        <v>-237524.96</v>
      </c>
      <c r="H270" s="85">
        <v>508800.04</v>
      </c>
    </row>
    <row r="271" spans="1:8" x14ac:dyDescent="0.5">
      <c r="A271" s="82">
        <v>19</v>
      </c>
      <c r="B271" s="83">
        <v>100000451793</v>
      </c>
      <c r="C271" s="82">
        <v>0</v>
      </c>
      <c r="D271" s="84" t="s">
        <v>71</v>
      </c>
      <c r="E271" s="84" t="s">
        <v>2464</v>
      </c>
      <c r="F271" s="85">
        <v>746325</v>
      </c>
      <c r="G271" s="85">
        <v>-237524.96</v>
      </c>
      <c r="H271" s="85">
        <v>508800.04</v>
      </c>
    </row>
    <row r="272" spans="1:8" x14ac:dyDescent="0.5">
      <c r="A272" s="82">
        <v>20</v>
      </c>
      <c r="B272" s="83">
        <v>100000451794</v>
      </c>
      <c r="C272" s="82">
        <v>0</v>
      </c>
      <c r="D272" s="84" t="s">
        <v>71</v>
      </c>
      <c r="E272" s="84" t="s">
        <v>2464</v>
      </c>
      <c r="F272" s="85">
        <v>746325</v>
      </c>
      <c r="G272" s="85">
        <v>-237524.96</v>
      </c>
      <c r="H272" s="85">
        <v>508800.04</v>
      </c>
    </row>
    <row r="273" spans="1:8" x14ac:dyDescent="0.5">
      <c r="A273" s="82">
        <v>21</v>
      </c>
      <c r="B273" s="83">
        <v>100000451795</v>
      </c>
      <c r="C273" s="82">
        <v>0</v>
      </c>
      <c r="D273" s="84" t="s">
        <v>71</v>
      </c>
      <c r="E273" s="84" t="s">
        <v>2464</v>
      </c>
      <c r="F273" s="85">
        <v>746325</v>
      </c>
      <c r="G273" s="85">
        <v>-237524.96</v>
      </c>
      <c r="H273" s="85">
        <v>508800.04</v>
      </c>
    </row>
    <row r="274" spans="1:8" x14ac:dyDescent="0.5">
      <c r="A274" s="82">
        <v>22</v>
      </c>
      <c r="B274" s="83">
        <v>100000451796</v>
      </c>
      <c r="C274" s="82">
        <v>0</v>
      </c>
      <c r="D274" s="84" t="s">
        <v>71</v>
      </c>
      <c r="E274" s="84" t="s">
        <v>2464</v>
      </c>
      <c r="F274" s="85">
        <v>746325</v>
      </c>
      <c r="G274" s="85">
        <v>-237524.96</v>
      </c>
      <c r="H274" s="85">
        <v>508800.04</v>
      </c>
    </row>
    <row r="275" spans="1:8" x14ac:dyDescent="0.5">
      <c r="A275" s="82">
        <v>23</v>
      </c>
      <c r="B275" s="83">
        <v>100000451797</v>
      </c>
      <c r="C275" s="82">
        <v>0</v>
      </c>
      <c r="D275" s="84" t="s">
        <v>71</v>
      </c>
      <c r="E275" s="84" t="s">
        <v>2464</v>
      </c>
      <c r="F275" s="85">
        <v>746325</v>
      </c>
      <c r="G275" s="85">
        <v>-237524.96</v>
      </c>
      <c r="H275" s="85">
        <v>508800.04</v>
      </c>
    </row>
    <row r="276" spans="1:8" x14ac:dyDescent="0.5">
      <c r="A276" s="82">
        <v>24</v>
      </c>
      <c r="B276" s="83">
        <v>100000451798</v>
      </c>
      <c r="C276" s="82">
        <v>0</v>
      </c>
      <c r="D276" s="84" t="s">
        <v>71</v>
      </c>
      <c r="E276" s="84" t="s">
        <v>2464</v>
      </c>
      <c r="F276" s="85">
        <v>746325</v>
      </c>
      <c r="G276" s="85">
        <v>-237524.96</v>
      </c>
      <c r="H276" s="85">
        <v>508800.04</v>
      </c>
    </row>
    <row r="277" spans="1:8" x14ac:dyDescent="0.5">
      <c r="A277" s="82">
        <v>25</v>
      </c>
      <c r="B277" s="83">
        <v>100000451799</v>
      </c>
      <c r="C277" s="82">
        <v>0</v>
      </c>
      <c r="D277" s="84" t="s">
        <v>71</v>
      </c>
      <c r="E277" s="84" t="s">
        <v>2464</v>
      </c>
      <c r="F277" s="85">
        <v>746325</v>
      </c>
      <c r="G277" s="85">
        <v>-237524.96</v>
      </c>
      <c r="H277" s="85">
        <v>508800.04</v>
      </c>
    </row>
    <row r="278" spans="1:8" x14ac:dyDescent="0.5">
      <c r="A278" s="82">
        <v>26</v>
      </c>
      <c r="B278" s="83">
        <v>100000451800</v>
      </c>
      <c r="C278" s="82">
        <v>0</v>
      </c>
      <c r="D278" s="84" t="s">
        <v>71</v>
      </c>
      <c r="E278" s="84" t="s">
        <v>2464</v>
      </c>
      <c r="F278" s="85">
        <v>746325</v>
      </c>
      <c r="G278" s="85">
        <v>-237524.96</v>
      </c>
      <c r="H278" s="85">
        <v>508800.04</v>
      </c>
    </row>
    <row r="279" spans="1:8" x14ac:dyDescent="0.5">
      <c r="A279" s="82">
        <v>27</v>
      </c>
      <c r="B279" s="83">
        <v>100000492924</v>
      </c>
      <c r="C279" s="82">
        <v>0</v>
      </c>
      <c r="D279" s="84" t="s">
        <v>197</v>
      </c>
      <c r="E279" s="84" t="s">
        <v>772</v>
      </c>
      <c r="F279" s="85">
        <v>5737050</v>
      </c>
      <c r="G279" s="85">
        <v>-2352486.4900000002</v>
      </c>
      <c r="H279" s="85">
        <v>3384563.51</v>
      </c>
    </row>
    <row r="280" spans="1:8" x14ac:dyDescent="0.5">
      <c r="A280" s="82">
        <v>28</v>
      </c>
      <c r="B280" s="83">
        <v>100000492929</v>
      </c>
      <c r="C280" s="82">
        <v>0</v>
      </c>
      <c r="D280" s="84" t="s">
        <v>197</v>
      </c>
      <c r="E280" s="84" t="s">
        <v>773</v>
      </c>
      <c r="F280" s="85">
        <v>2114320</v>
      </c>
      <c r="G280" s="85">
        <v>-1210220.3600000001</v>
      </c>
      <c r="H280" s="85">
        <v>904099.64</v>
      </c>
    </row>
    <row r="281" spans="1:8" x14ac:dyDescent="0.5">
      <c r="A281" s="82">
        <v>29</v>
      </c>
      <c r="B281" s="83">
        <v>100000516659</v>
      </c>
      <c r="C281" s="82">
        <v>0</v>
      </c>
      <c r="D281" s="84" t="s">
        <v>518</v>
      </c>
      <c r="E281" s="84" t="s">
        <v>774</v>
      </c>
      <c r="F281" s="85">
        <v>782063</v>
      </c>
      <c r="G281" s="85">
        <v>-316153.57</v>
      </c>
      <c r="H281" s="85">
        <v>465909.43</v>
      </c>
    </row>
    <row r="282" spans="1:8" x14ac:dyDescent="0.5">
      <c r="A282" s="82">
        <v>30</v>
      </c>
      <c r="B282" s="83">
        <v>100000516660</v>
      </c>
      <c r="C282" s="82">
        <v>0</v>
      </c>
      <c r="D282" s="84" t="s">
        <v>518</v>
      </c>
      <c r="E282" s="84" t="s">
        <v>774</v>
      </c>
      <c r="F282" s="85">
        <v>782063</v>
      </c>
      <c r="G282" s="85">
        <v>-316153.59000000003</v>
      </c>
      <c r="H282" s="85">
        <v>465909.41</v>
      </c>
    </row>
    <row r="283" spans="1:8" x14ac:dyDescent="0.5">
      <c r="A283" s="82">
        <v>31</v>
      </c>
      <c r="B283" s="83">
        <v>100000516661</v>
      </c>
      <c r="C283" s="82">
        <v>0</v>
      </c>
      <c r="D283" s="84" t="s">
        <v>518</v>
      </c>
      <c r="E283" s="84" t="s">
        <v>774</v>
      </c>
      <c r="F283" s="85">
        <v>782063</v>
      </c>
      <c r="G283" s="85">
        <v>-316153.57</v>
      </c>
      <c r="H283" s="85">
        <v>465909.43</v>
      </c>
    </row>
    <row r="284" spans="1:8" x14ac:dyDescent="0.5">
      <c r="A284" s="82">
        <v>32</v>
      </c>
      <c r="B284" s="83">
        <v>100000518016</v>
      </c>
      <c r="C284" s="82">
        <v>0</v>
      </c>
      <c r="D284" s="84" t="s">
        <v>200</v>
      </c>
      <c r="E284" s="84" t="s">
        <v>183</v>
      </c>
      <c r="F284" s="85">
        <v>1183420</v>
      </c>
      <c r="G284" s="85">
        <v>-449994.55</v>
      </c>
      <c r="H284" s="85">
        <v>733425.45</v>
      </c>
    </row>
    <row r="285" spans="1:8" x14ac:dyDescent="0.5">
      <c r="A285" s="82">
        <v>33</v>
      </c>
      <c r="B285" s="83">
        <v>100000570749</v>
      </c>
      <c r="C285" s="82">
        <v>0</v>
      </c>
      <c r="D285" s="84" t="s">
        <v>131</v>
      </c>
      <c r="E285" s="84" t="s">
        <v>2465</v>
      </c>
      <c r="F285" s="85">
        <v>701600</v>
      </c>
      <c r="G285" s="85">
        <v>-133600.17000000001</v>
      </c>
      <c r="H285" s="85">
        <v>567999.82999999996</v>
      </c>
    </row>
    <row r="286" spans="1:8" x14ac:dyDescent="0.5">
      <c r="A286" s="82">
        <v>34</v>
      </c>
      <c r="B286" s="83">
        <v>100000570752</v>
      </c>
      <c r="C286" s="82">
        <v>0</v>
      </c>
      <c r="D286" s="84" t="s">
        <v>131</v>
      </c>
      <c r="E286" s="84" t="s">
        <v>1294</v>
      </c>
      <c r="F286" s="85">
        <v>755089</v>
      </c>
      <c r="G286" s="85">
        <v>-96317.759999999995</v>
      </c>
      <c r="H286" s="85">
        <v>658771.24</v>
      </c>
    </row>
    <row r="287" spans="1:8" x14ac:dyDescent="0.5">
      <c r="A287" s="82">
        <v>35</v>
      </c>
      <c r="B287" s="83">
        <v>100000570768</v>
      </c>
      <c r="C287" s="82">
        <v>0</v>
      </c>
      <c r="D287" s="84" t="s">
        <v>131</v>
      </c>
      <c r="E287" s="84" t="s">
        <v>207</v>
      </c>
      <c r="F287" s="85">
        <v>1232309</v>
      </c>
      <c r="G287" s="85">
        <v>-157191.04999999999</v>
      </c>
      <c r="H287" s="85">
        <v>1075117.95</v>
      </c>
    </row>
    <row r="288" spans="1:8" x14ac:dyDescent="0.5">
      <c r="A288" s="82">
        <v>36</v>
      </c>
      <c r="B288" s="83">
        <v>100000570781</v>
      </c>
      <c r="C288" s="82">
        <v>0</v>
      </c>
      <c r="D288" s="84" t="s">
        <v>131</v>
      </c>
      <c r="E288" s="84" t="s">
        <v>1295</v>
      </c>
      <c r="F288" s="85">
        <v>701600</v>
      </c>
      <c r="G288" s="85">
        <v>-145281.38</v>
      </c>
      <c r="H288" s="85">
        <v>556318.62</v>
      </c>
    </row>
    <row r="289" spans="1:8" x14ac:dyDescent="0.5">
      <c r="A289" s="82">
        <v>37</v>
      </c>
      <c r="B289" s="83">
        <v>100000570782</v>
      </c>
      <c r="C289" s="82">
        <v>0</v>
      </c>
      <c r="D289" s="84" t="s">
        <v>131</v>
      </c>
      <c r="E289" s="84" t="s">
        <v>1295</v>
      </c>
      <c r="F289" s="85">
        <v>701600</v>
      </c>
      <c r="G289" s="85">
        <v>-145281.39000000001</v>
      </c>
      <c r="H289" s="85">
        <v>556318.61</v>
      </c>
    </row>
    <row r="290" spans="1:8" x14ac:dyDescent="0.5">
      <c r="A290" s="82"/>
      <c r="B290" s="158" t="s">
        <v>156</v>
      </c>
      <c r="C290" s="158"/>
      <c r="D290" s="158"/>
      <c r="E290" s="158"/>
      <c r="F290" s="86">
        <f>SUM(F253:F289)</f>
        <v>64006237</v>
      </c>
      <c r="G290" s="86">
        <f>SUM(G253:G289)</f>
        <v>-33199408.970000025</v>
      </c>
      <c r="H290" s="86">
        <f>SUM(H253:H289)</f>
        <v>30806828.029999975</v>
      </c>
    </row>
    <row r="291" spans="1:8" x14ac:dyDescent="0.5">
      <c r="B291" s="123"/>
      <c r="C291" s="123"/>
      <c r="D291" s="123"/>
      <c r="E291" s="123"/>
      <c r="F291" s="87"/>
      <c r="G291" s="87"/>
      <c r="H291" s="87"/>
    </row>
    <row r="292" spans="1:8" x14ac:dyDescent="0.5">
      <c r="A292" s="77" t="s">
        <v>208</v>
      </c>
    </row>
    <row r="293" spans="1:8" s="92" customFormat="1" x14ac:dyDescent="0.5">
      <c r="A293" s="78" t="s">
        <v>0</v>
      </c>
      <c r="B293" s="91" t="s">
        <v>58</v>
      </c>
      <c r="C293" s="78" t="s">
        <v>59</v>
      </c>
      <c r="D293" s="78" t="s">
        <v>60</v>
      </c>
      <c r="E293" s="78" t="s">
        <v>61</v>
      </c>
      <c r="F293" s="78" t="s">
        <v>62</v>
      </c>
      <c r="G293" s="78" t="s">
        <v>63</v>
      </c>
      <c r="H293" s="78" t="s">
        <v>64</v>
      </c>
    </row>
    <row r="294" spans="1:8" x14ac:dyDescent="0.5">
      <c r="A294" s="82">
        <v>1</v>
      </c>
      <c r="B294" s="83">
        <v>100000042647</v>
      </c>
      <c r="C294" s="82">
        <v>0</v>
      </c>
      <c r="D294" s="84" t="s">
        <v>741</v>
      </c>
      <c r="E294" s="84" t="s">
        <v>2466</v>
      </c>
      <c r="F294" s="85">
        <v>626000</v>
      </c>
      <c r="G294" s="85">
        <v>-625999</v>
      </c>
      <c r="H294" s="84">
        <v>1</v>
      </c>
    </row>
    <row r="295" spans="1:8" x14ac:dyDescent="0.5">
      <c r="A295" s="82">
        <v>2</v>
      </c>
      <c r="B295" s="83">
        <v>100000042648</v>
      </c>
      <c r="C295" s="82">
        <v>0</v>
      </c>
      <c r="D295" s="84" t="s">
        <v>741</v>
      </c>
      <c r="E295" s="84" t="s">
        <v>2466</v>
      </c>
      <c r="F295" s="85">
        <v>626000</v>
      </c>
      <c r="G295" s="85">
        <v>-625999</v>
      </c>
      <c r="H295" s="84">
        <v>1</v>
      </c>
    </row>
    <row r="296" spans="1:8" x14ac:dyDescent="0.5">
      <c r="A296" s="82">
        <v>3</v>
      </c>
      <c r="B296" s="83">
        <v>100000051593</v>
      </c>
      <c r="C296" s="82">
        <v>0</v>
      </c>
      <c r="D296" s="84" t="s">
        <v>360</v>
      </c>
      <c r="E296" s="84" t="s">
        <v>2467</v>
      </c>
      <c r="F296" s="85">
        <v>320000</v>
      </c>
      <c r="G296" s="85">
        <v>-319999</v>
      </c>
      <c r="H296" s="84">
        <v>1</v>
      </c>
    </row>
    <row r="297" spans="1:8" x14ac:dyDescent="0.5">
      <c r="A297" s="82">
        <v>4</v>
      </c>
      <c r="B297" s="83">
        <v>100000079329</v>
      </c>
      <c r="C297" s="82">
        <v>0</v>
      </c>
      <c r="D297" s="84" t="s">
        <v>2468</v>
      </c>
      <c r="E297" s="84" t="s">
        <v>2469</v>
      </c>
      <c r="F297" s="85">
        <v>490000</v>
      </c>
      <c r="G297" s="85">
        <v>-489999</v>
      </c>
      <c r="H297" s="84">
        <v>1</v>
      </c>
    </row>
    <row r="298" spans="1:8" x14ac:dyDescent="0.5">
      <c r="A298" s="82">
        <v>5</v>
      </c>
      <c r="B298" s="83">
        <v>100000268591</v>
      </c>
      <c r="C298" s="82">
        <v>0</v>
      </c>
      <c r="D298" s="84" t="s">
        <v>267</v>
      </c>
      <c r="E298" s="84" t="s">
        <v>2470</v>
      </c>
      <c r="F298" s="85">
        <v>59800</v>
      </c>
      <c r="G298" s="85">
        <v>-59799</v>
      </c>
      <c r="H298" s="84">
        <v>1</v>
      </c>
    </row>
    <row r="299" spans="1:8" x14ac:dyDescent="0.5">
      <c r="A299" s="82">
        <v>6</v>
      </c>
      <c r="B299" s="83">
        <v>100000268592</v>
      </c>
      <c r="C299" s="82">
        <v>0</v>
      </c>
      <c r="D299" s="84" t="s">
        <v>267</v>
      </c>
      <c r="E299" s="84" t="s">
        <v>2471</v>
      </c>
      <c r="F299" s="85">
        <v>59800</v>
      </c>
      <c r="G299" s="85">
        <v>-59799</v>
      </c>
      <c r="H299" s="84">
        <v>1</v>
      </c>
    </row>
    <row r="300" spans="1:8" x14ac:dyDescent="0.5">
      <c r="A300" s="82">
        <v>7</v>
      </c>
      <c r="B300" s="83">
        <v>100000268593</v>
      </c>
      <c r="C300" s="82">
        <v>0</v>
      </c>
      <c r="D300" s="84" t="s">
        <v>267</v>
      </c>
      <c r="E300" s="84" t="s">
        <v>2472</v>
      </c>
      <c r="F300" s="85">
        <v>59800</v>
      </c>
      <c r="G300" s="85">
        <v>-59799</v>
      </c>
      <c r="H300" s="84">
        <v>1</v>
      </c>
    </row>
    <row r="301" spans="1:8" x14ac:dyDescent="0.5">
      <c r="A301" s="82">
        <v>8</v>
      </c>
      <c r="B301" s="83">
        <v>100000268594</v>
      </c>
      <c r="C301" s="82">
        <v>0</v>
      </c>
      <c r="D301" s="84" t="s">
        <v>267</v>
      </c>
      <c r="E301" s="84" t="s">
        <v>2473</v>
      </c>
      <c r="F301" s="85">
        <v>59800</v>
      </c>
      <c r="G301" s="85">
        <v>-59799</v>
      </c>
      <c r="H301" s="84">
        <v>1</v>
      </c>
    </row>
    <row r="302" spans="1:8" x14ac:dyDescent="0.5">
      <c r="A302" s="82">
        <v>9</v>
      </c>
      <c r="B302" s="83">
        <v>100000268595</v>
      </c>
      <c r="C302" s="82">
        <v>0</v>
      </c>
      <c r="D302" s="84" t="s">
        <v>267</v>
      </c>
      <c r="E302" s="84" t="s">
        <v>2474</v>
      </c>
      <c r="F302" s="85">
        <v>59800</v>
      </c>
      <c r="G302" s="85">
        <v>-59799</v>
      </c>
      <c r="H302" s="84">
        <v>1</v>
      </c>
    </row>
    <row r="303" spans="1:8" x14ac:dyDescent="0.5">
      <c r="A303" s="82">
        <v>10</v>
      </c>
      <c r="B303" s="83">
        <v>100000268596</v>
      </c>
      <c r="C303" s="82">
        <v>0</v>
      </c>
      <c r="D303" s="84" t="s">
        <v>267</v>
      </c>
      <c r="E303" s="84" t="s">
        <v>2475</v>
      </c>
      <c r="F303" s="85">
        <v>59800</v>
      </c>
      <c r="G303" s="85">
        <v>-59799</v>
      </c>
      <c r="H303" s="84">
        <v>1</v>
      </c>
    </row>
    <row r="304" spans="1:8" x14ac:dyDescent="0.5">
      <c r="A304" s="82">
        <v>11</v>
      </c>
      <c r="B304" s="83">
        <v>100000268597</v>
      </c>
      <c r="C304" s="82">
        <v>0</v>
      </c>
      <c r="D304" s="84" t="s">
        <v>267</v>
      </c>
      <c r="E304" s="84" t="s">
        <v>2476</v>
      </c>
      <c r="F304" s="85">
        <v>59800</v>
      </c>
      <c r="G304" s="85">
        <v>-59799</v>
      </c>
      <c r="H304" s="84">
        <v>1</v>
      </c>
    </row>
    <row r="305" spans="1:8" x14ac:dyDescent="0.5">
      <c r="A305" s="82">
        <v>12</v>
      </c>
      <c r="B305" s="83">
        <v>100000268598</v>
      </c>
      <c r="C305" s="82">
        <v>0</v>
      </c>
      <c r="D305" s="84" t="s">
        <v>267</v>
      </c>
      <c r="E305" s="84" t="s">
        <v>2477</v>
      </c>
      <c r="F305" s="85">
        <v>59800</v>
      </c>
      <c r="G305" s="85">
        <v>-59799</v>
      </c>
      <c r="H305" s="84">
        <v>1</v>
      </c>
    </row>
    <row r="306" spans="1:8" x14ac:dyDescent="0.5">
      <c r="A306" s="82">
        <v>13</v>
      </c>
      <c r="B306" s="83">
        <v>100000268599</v>
      </c>
      <c r="C306" s="82">
        <v>0</v>
      </c>
      <c r="D306" s="84" t="s">
        <v>267</v>
      </c>
      <c r="E306" s="84" t="s">
        <v>2478</v>
      </c>
      <c r="F306" s="85">
        <v>59800</v>
      </c>
      <c r="G306" s="85">
        <v>-59799</v>
      </c>
      <c r="H306" s="84">
        <v>1</v>
      </c>
    </row>
    <row r="307" spans="1:8" x14ac:dyDescent="0.5">
      <c r="A307" s="82">
        <v>14</v>
      </c>
      <c r="B307" s="83">
        <v>100000268600</v>
      </c>
      <c r="C307" s="82">
        <v>0</v>
      </c>
      <c r="D307" s="84" t="s">
        <v>267</v>
      </c>
      <c r="E307" s="84" t="s">
        <v>2479</v>
      </c>
      <c r="F307" s="85">
        <v>59800</v>
      </c>
      <c r="G307" s="85">
        <v>-59799</v>
      </c>
      <c r="H307" s="84">
        <v>1</v>
      </c>
    </row>
    <row r="308" spans="1:8" x14ac:dyDescent="0.5">
      <c r="A308" s="82">
        <v>15</v>
      </c>
      <c r="B308" s="83">
        <v>100000268601</v>
      </c>
      <c r="C308" s="82">
        <v>0</v>
      </c>
      <c r="D308" s="84" t="s">
        <v>267</v>
      </c>
      <c r="E308" s="84" t="s">
        <v>2480</v>
      </c>
      <c r="F308" s="85">
        <v>59800</v>
      </c>
      <c r="G308" s="85">
        <v>-59799</v>
      </c>
      <c r="H308" s="84">
        <v>1</v>
      </c>
    </row>
    <row r="309" spans="1:8" x14ac:dyDescent="0.5">
      <c r="A309" s="82">
        <v>16</v>
      </c>
      <c r="B309" s="83">
        <v>100000268602</v>
      </c>
      <c r="C309" s="82">
        <v>0</v>
      </c>
      <c r="D309" s="84" t="s">
        <v>267</v>
      </c>
      <c r="E309" s="84" t="s">
        <v>2481</v>
      </c>
      <c r="F309" s="85">
        <v>59800</v>
      </c>
      <c r="G309" s="85">
        <v>-59799</v>
      </c>
      <c r="H309" s="84">
        <v>1</v>
      </c>
    </row>
    <row r="310" spans="1:8" x14ac:dyDescent="0.5">
      <c r="A310" s="82">
        <v>17</v>
      </c>
      <c r="B310" s="83">
        <v>100000268603</v>
      </c>
      <c r="C310" s="82">
        <v>0</v>
      </c>
      <c r="D310" s="84" t="s">
        <v>267</v>
      </c>
      <c r="E310" s="84" t="s">
        <v>2482</v>
      </c>
      <c r="F310" s="85">
        <v>59800</v>
      </c>
      <c r="G310" s="85">
        <v>-59799</v>
      </c>
      <c r="H310" s="84">
        <v>1</v>
      </c>
    </row>
    <row r="311" spans="1:8" x14ac:dyDescent="0.5">
      <c r="A311" s="82">
        <v>18</v>
      </c>
      <c r="B311" s="83">
        <v>100000268604</v>
      </c>
      <c r="C311" s="82">
        <v>0</v>
      </c>
      <c r="D311" s="84" t="s">
        <v>267</v>
      </c>
      <c r="E311" s="84" t="s">
        <v>2483</v>
      </c>
      <c r="F311" s="85">
        <v>59800</v>
      </c>
      <c r="G311" s="85">
        <v>-59799</v>
      </c>
      <c r="H311" s="84">
        <v>1</v>
      </c>
    </row>
    <row r="312" spans="1:8" x14ac:dyDescent="0.5">
      <c r="A312" s="82">
        <v>19</v>
      </c>
      <c r="B312" s="83">
        <v>100000268605</v>
      </c>
      <c r="C312" s="82">
        <v>0</v>
      </c>
      <c r="D312" s="84" t="s">
        <v>267</v>
      </c>
      <c r="E312" s="84" t="s">
        <v>2484</v>
      </c>
      <c r="F312" s="85">
        <v>59800</v>
      </c>
      <c r="G312" s="85">
        <v>-59799</v>
      </c>
      <c r="H312" s="84">
        <v>1</v>
      </c>
    </row>
    <row r="313" spans="1:8" x14ac:dyDescent="0.5">
      <c r="A313" s="82">
        <v>20</v>
      </c>
      <c r="B313" s="83">
        <v>100000268606</v>
      </c>
      <c r="C313" s="82">
        <v>0</v>
      </c>
      <c r="D313" s="84" t="s">
        <v>267</v>
      </c>
      <c r="E313" s="84" t="s">
        <v>2485</v>
      </c>
      <c r="F313" s="85">
        <v>59800</v>
      </c>
      <c r="G313" s="85">
        <v>-59799</v>
      </c>
      <c r="H313" s="84">
        <v>1</v>
      </c>
    </row>
    <row r="314" spans="1:8" x14ac:dyDescent="0.5">
      <c r="A314" s="82">
        <v>21</v>
      </c>
      <c r="B314" s="83">
        <v>100000268607</v>
      </c>
      <c r="C314" s="82">
        <v>0</v>
      </c>
      <c r="D314" s="84" t="s">
        <v>267</v>
      </c>
      <c r="E314" s="84" t="s">
        <v>2486</v>
      </c>
      <c r="F314" s="85">
        <v>59800</v>
      </c>
      <c r="G314" s="85">
        <v>-59799</v>
      </c>
      <c r="H314" s="84">
        <v>1</v>
      </c>
    </row>
    <row r="315" spans="1:8" x14ac:dyDescent="0.5">
      <c r="A315" s="82">
        <v>22</v>
      </c>
      <c r="B315" s="83">
        <v>100000268608</v>
      </c>
      <c r="C315" s="82">
        <v>0</v>
      </c>
      <c r="D315" s="84" t="s">
        <v>267</v>
      </c>
      <c r="E315" s="84" t="s">
        <v>2487</v>
      </c>
      <c r="F315" s="85">
        <v>59800</v>
      </c>
      <c r="G315" s="85">
        <v>-59799</v>
      </c>
      <c r="H315" s="84">
        <v>1</v>
      </c>
    </row>
    <row r="316" spans="1:8" x14ac:dyDescent="0.5">
      <c r="A316" s="82">
        <v>23</v>
      </c>
      <c r="B316" s="83">
        <v>100000268609</v>
      </c>
      <c r="C316" s="82">
        <v>0</v>
      </c>
      <c r="D316" s="84" t="s">
        <v>267</v>
      </c>
      <c r="E316" s="84" t="s">
        <v>2488</v>
      </c>
      <c r="F316" s="85">
        <v>59800</v>
      </c>
      <c r="G316" s="85">
        <v>-59799</v>
      </c>
      <c r="H316" s="84">
        <v>1</v>
      </c>
    </row>
    <row r="317" spans="1:8" x14ac:dyDescent="0.5">
      <c r="A317" s="82">
        <v>24</v>
      </c>
      <c r="B317" s="83">
        <v>100000268610</v>
      </c>
      <c r="C317" s="82">
        <v>0</v>
      </c>
      <c r="D317" s="84" t="s">
        <v>267</v>
      </c>
      <c r="E317" s="84" t="s">
        <v>2489</v>
      </c>
      <c r="F317" s="85">
        <v>59800</v>
      </c>
      <c r="G317" s="85">
        <v>-59799</v>
      </c>
      <c r="H317" s="84">
        <v>1</v>
      </c>
    </row>
    <row r="318" spans="1:8" x14ac:dyDescent="0.5">
      <c r="A318" s="82">
        <v>25</v>
      </c>
      <c r="B318" s="83">
        <v>100000268611</v>
      </c>
      <c r="C318" s="82">
        <v>0</v>
      </c>
      <c r="D318" s="84" t="s">
        <v>267</v>
      </c>
      <c r="E318" s="84" t="s">
        <v>2490</v>
      </c>
      <c r="F318" s="85">
        <v>59800</v>
      </c>
      <c r="G318" s="85">
        <v>-59799</v>
      </c>
      <c r="H318" s="84">
        <v>1</v>
      </c>
    </row>
    <row r="319" spans="1:8" x14ac:dyDescent="0.5">
      <c r="A319" s="82">
        <v>26</v>
      </c>
      <c r="B319" s="83">
        <v>100000268612</v>
      </c>
      <c r="C319" s="82">
        <v>0</v>
      </c>
      <c r="D319" s="84" t="s">
        <v>267</v>
      </c>
      <c r="E319" s="84" t="s">
        <v>2491</v>
      </c>
      <c r="F319" s="85">
        <v>59800</v>
      </c>
      <c r="G319" s="85">
        <v>-59799</v>
      </c>
      <c r="H319" s="84">
        <v>1</v>
      </c>
    </row>
    <row r="320" spans="1:8" x14ac:dyDescent="0.5">
      <c r="A320" s="82">
        <v>27</v>
      </c>
      <c r="B320" s="83">
        <v>100000268613</v>
      </c>
      <c r="C320" s="82">
        <v>0</v>
      </c>
      <c r="D320" s="84" t="s">
        <v>267</v>
      </c>
      <c r="E320" s="84" t="s">
        <v>2492</v>
      </c>
      <c r="F320" s="85">
        <v>59800</v>
      </c>
      <c r="G320" s="85">
        <v>-59799</v>
      </c>
      <c r="H320" s="84">
        <v>1</v>
      </c>
    </row>
    <row r="321" spans="1:8" x14ac:dyDescent="0.5">
      <c r="A321" s="82">
        <v>28</v>
      </c>
      <c r="B321" s="83">
        <v>100000268614</v>
      </c>
      <c r="C321" s="82">
        <v>0</v>
      </c>
      <c r="D321" s="84" t="s">
        <v>267</v>
      </c>
      <c r="E321" s="84" t="s">
        <v>2493</v>
      </c>
      <c r="F321" s="85">
        <v>59800</v>
      </c>
      <c r="G321" s="85">
        <v>-59799</v>
      </c>
      <c r="H321" s="84">
        <v>1</v>
      </c>
    </row>
    <row r="322" spans="1:8" x14ac:dyDescent="0.5">
      <c r="A322" s="82">
        <v>29</v>
      </c>
      <c r="B322" s="83">
        <v>100000268615</v>
      </c>
      <c r="C322" s="82">
        <v>0</v>
      </c>
      <c r="D322" s="84" t="s">
        <v>267</v>
      </c>
      <c r="E322" s="84" t="s">
        <v>2494</v>
      </c>
      <c r="F322" s="85">
        <v>59800</v>
      </c>
      <c r="G322" s="85">
        <v>-59799</v>
      </c>
      <c r="H322" s="84">
        <v>1</v>
      </c>
    </row>
    <row r="323" spans="1:8" x14ac:dyDescent="0.5">
      <c r="A323" s="82">
        <v>30</v>
      </c>
      <c r="B323" s="83">
        <v>100000268616</v>
      </c>
      <c r="C323" s="82">
        <v>0</v>
      </c>
      <c r="D323" s="84" t="s">
        <v>267</v>
      </c>
      <c r="E323" s="84" t="s">
        <v>2495</v>
      </c>
      <c r="F323" s="85">
        <v>59800</v>
      </c>
      <c r="G323" s="85">
        <v>-59799</v>
      </c>
      <c r="H323" s="84">
        <v>1</v>
      </c>
    </row>
    <row r="324" spans="1:8" x14ac:dyDescent="0.5">
      <c r="A324" s="82">
        <v>31</v>
      </c>
      <c r="B324" s="83">
        <v>100000268617</v>
      </c>
      <c r="C324" s="82">
        <v>0</v>
      </c>
      <c r="D324" s="84" t="s">
        <v>267</v>
      </c>
      <c r="E324" s="84" t="s">
        <v>2496</v>
      </c>
      <c r="F324" s="85">
        <v>59800</v>
      </c>
      <c r="G324" s="85">
        <v>-59799</v>
      </c>
      <c r="H324" s="84">
        <v>1</v>
      </c>
    </row>
    <row r="325" spans="1:8" x14ac:dyDescent="0.5">
      <c r="A325" s="82">
        <v>32</v>
      </c>
      <c r="B325" s="83">
        <v>100000268618</v>
      </c>
      <c r="C325" s="82">
        <v>0</v>
      </c>
      <c r="D325" s="84" t="s">
        <v>267</v>
      </c>
      <c r="E325" s="84" t="s">
        <v>2497</v>
      </c>
      <c r="F325" s="85">
        <v>59800</v>
      </c>
      <c r="G325" s="85">
        <v>-59799</v>
      </c>
      <c r="H325" s="84">
        <v>1</v>
      </c>
    </row>
    <row r="326" spans="1:8" x14ac:dyDescent="0.5">
      <c r="A326" s="82">
        <v>33</v>
      </c>
      <c r="B326" s="83">
        <v>100000268619</v>
      </c>
      <c r="C326" s="82">
        <v>0</v>
      </c>
      <c r="D326" s="84" t="s">
        <v>267</v>
      </c>
      <c r="E326" s="84" t="s">
        <v>2498</v>
      </c>
      <c r="F326" s="85">
        <v>59800</v>
      </c>
      <c r="G326" s="85">
        <v>-59799</v>
      </c>
      <c r="H326" s="84">
        <v>1</v>
      </c>
    </row>
    <row r="327" spans="1:8" x14ac:dyDescent="0.5">
      <c r="A327" s="82">
        <v>34</v>
      </c>
      <c r="B327" s="83">
        <v>100000268620</v>
      </c>
      <c r="C327" s="82">
        <v>0</v>
      </c>
      <c r="D327" s="84" t="s">
        <v>267</v>
      </c>
      <c r="E327" s="84" t="s">
        <v>2499</v>
      </c>
      <c r="F327" s="85">
        <v>59800</v>
      </c>
      <c r="G327" s="85">
        <v>-59799</v>
      </c>
      <c r="H327" s="84">
        <v>1</v>
      </c>
    </row>
    <row r="328" spans="1:8" x14ac:dyDescent="0.5">
      <c r="A328" s="82">
        <v>35</v>
      </c>
      <c r="B328" s="83">
        <v>100000268621</v>
      </c>
      <c r="C328" s="82">
        <v>0</v>
      </c>
      <c r="D328" s="84" t="s">
        <v>267</v>
      </c>
      <c r="E328" s="84" t="s">
        <v>2500</v>
      </c>
      <c r="F328" s="85">
        <v>59800</v>
      </c>
      <c r="G328" s="85">
        <v>-59799</v>
      </c>
      <c r="H328" s="84">
        <v>1</v>
      </c>
    </row>
    <row r="329" spans="1:8" x14ac:dyDescent="0.5">
      <c r="A329" s="82">
        <v>36</v>
      </c>
      <c r="B329" s="83">
        <v>100000268622</v>
      </c>
      <c r="C329" s="82">
        <v>0</v>
      </c>
      <c r="D329" s="84" t="s">
        <v>267</v>
      </c>
      <c r="E329" s="84" t="s">
        <v>2501</v>
      </c>
      <c r="F329" s="85">
        <v>59800</v>
      </c>
      <c r="G329" s="85">
        <v>-59799</v>
      </c>
      <c r="H329" s="84">
        <v>1</v>
      </c>
    </row>
    <row r="330" spans="1:8" x14ac:dyDescent="0.5">
      <c r="A330" s="82">
        <v>37</v>
      </c>
      <c r="B330" s="83">
        <v>100000268623</v>
      </c>
      <c r="C330" s="82">
        <v>0</v>
      </c>
      <c r="D330" s="84" t="s">
        <v>267</v>
      </c>
      <c r="E330" s="84" t="s">
        <v>2502</v>
      </c>
      <c r="F330" s="85">
        <v>59800</v>
      </c>
      <c r="G330" s="85">
        <v>-59799</v>
      </c>
      <c r="H330" s="84">
        <v>1</v>
      </c>
    </row>
    <row r="331" spans="1:8" x14ac:dyDescent="0.5">
      <c r="A331" s="82">
        <v>38</v>
      </c>
      <c r="B331" s="83">
        <v>100000268624</v>
      </c>
      <c r="C331" s="82">
        <v>0</v>
      </c>
      <c r="D331" s="84" t="s">
        <v>267</v>
      </c>
      <c r="E331" s="84" t="s">
        <v>2503</v>
      </c>
      <c r="F331" s="85">
        <v>59800</v>
      </c>
      <c r="G331" s="85">
        <v>-59799</v>
      </c>
      <c r="H331" s="84">
        <v>1</v>
      </c>
    </row>
    <row r="332" spans="1:8" x14ac:dyDescent="0.5">
      <c r="A332" s="82">
        <v>39</v>
      </c>
      <c r="B332" s="83">
        <v>100000268625</v>
      </c>
      <c r="C332" s="82">
        <v>0</v>
      </c>
      <c r="D332" s="84" t="s">
        <v>267</v>
      </c>
      <c r="E332" s="84" t="s">
        <v>2504</v>
      </c>
      <c r="F332" s="85">
        <v>59800</v>
      </c>
      <c r="G332" s="85">
        <v>-59799</v>
      </c>
      <c r="H332" s="84">
        <v>1</v>
      </c>
    </row>
    <row r="333" spans="1:8" x14ac:dyDescent="0.5">
      <c r="A333" s="82">
        <v>40</v>
      </c>
      <c r="B333" s="83">
        <v>100000268626</v>
      </c>
      <c r="C333" s="82">
        <v>0</v>
      </c>
      <c r="D333" s="84" t="s">
        <v>267</v>
      </c>
      <c r="E333" s="84" t="s">
        <v>2505</v>
      </c>
      <c r="F333" s="85">
        <v>59800</v>
      </c>
      <c r="G333" s="85">
        <v>-59799</v>
      </c>
      <c r="H333" s="84">
        <v>1</v>
      </c>
    </row>
    <row r="334" spans="1:8" x14ac:dyDescent="0.5">
      <c r="A334" s="82">
        <v>41</v>
      </c>
      <c r="B334" s="83">
        <v>100000268627</v>
      </c>
      <c r="C334" s="82">
        <v>0</v>
      </c>
      <c r="D334" s="84" t="s">
        <v>267</v>
      </c>
      <c r="E334" s="84" t="s">
        <v>2506</v>
      </c>
      <c r="F334" s="85">
        <v>59800</v>
      </c>
      <c r="G334" s="85">
        <v>-59799</v>
      </c>
      <c r="H334" s="84">
        <v>1</v>
      </c>
    </row>
    <row r="335" spans="1:8" x14ac:dyDescent="0.5">
      <c r="A335" s="82">
        <v>42</v>
      </c>
      <c r="B335" s="83">
        <v>100000268628</v>
      </c>
      <c r="C335" s="82">
        <v>0</v>
      </c>
      <c r="D335" s="84" t="s">
        <v>267</v>
      </c>
      <c r="E335" s="84" t="s">
        <v>2507</v>
      </c>
      <c r="F335" s="85">
        <v>59800</v>
      </c>
      <c r="G335" s="85">
        <v>-59799</v>
      </c>
      <c r="H335" s="84">
        <v>1</v>
      </c>
    </row>
    <row r="336" spans="1:8" x14ac:dyDescent="0.5">
      <c r="A336" s="82">
        <v>43</v>
      </c>
      <c r="B336" s="83">
        <v>100000268629</v>
      </c>
      <c r="C336" s="82">
        <v>0</v>
      </c>
      <c r="D336" s="84" t="s">
        <v>267</v>
      </c>
      <c r="E336" s="84" t="s">
        <v>2508</v>
      </c>
      <c r="F336" s="85">
        <v>59800</v>
      </c>
      <c r="G336" s="85">
        <v>-59799</v>
      </c>
      <c r="H336" s="84">
        <v>1</v>
      </c>
    </row>
    <row r="337" spans="1:8" x14ac:dyDescent="0.5">
      <c r="A337" s="82">
        <v>44</v>
      </c>
      <c r="B337" s="83">
        <v>100000268630</v>
      </c>
      <c r="C337" s="82">
        <v>0</v>
      </c>
      <c r="D337" s="84" t="s">
        <v>267</v>
      </c>
      <c r="E337" s="84" t="s">
        <v>2509</v>
      </c>
      <c r="F337" s="85">
        <v>59800</v>
      </c>
      <c r="G337" s="85">
        <v>-59799</v>
      </c>
      <c r="H337" s="84">
        <v>1</v>
      </c>
    </row>
    <row r="338" spans="1:8" x14ac:dyDescent="0.5">
      <c r="A338" s="82">
        <v>45</v>
      </c>
      <c r="B338" s="83">
        <v>100000268631</v>
      </c>
      <c r="C338" s="82">
        <v>0</v>
      </c>
      <c r="D338" s="84" t="s">
        <v>267</v>
      </c>
      <c r="E338" s="84" t="s">
        <v>2510</v>
      </c>
      <c r="F338" s="85">
        <v>59800</v>
      </c>
      <c r="G338" s="85">
        <v>-59799</v>
      </c>
      <c r="H338" s="84">
        <v>1</v>
      </c>
    </row>
    <row r="339" spans="1:8" x14ac:dyDescent="0.5">
      <c r="A339" s="82">
        <v>46</v>
      </c>
      <c r="B339" s="83">
        <v>100000268632</v>
      </c>
      <c r="C339" s="82">
        <v>0</v>
      </c>
      <c r="D339" s="84" t="s">
        <v>267</v>
      </c>
      <c r="E339" s="84" t="s">
        <v>2511</v>
      </c>
      <c r="F339" s="85">
        <v>59800</v>
      </c>
      <c r="G339" s="85">
        <v>-59799</v>
      </c>
      <c r="H339" s="84">
        <v>1</v>
      </c>
    </row>
    <row r="340" spans="1:8" x14ac:dyDescent="0.5">
      <c r="A340" s="82">
        <v>47</v>
      </c>
      <c r="B340" s="83">
        <v>100000268633</v>
      </c>
      <c r="C340" s="82">
        <v>0</v>
      </c>
      <c r="D340" s="84" t="s">
        <v>267</v>
      </c>
      <c r="E340" s="84" t="s">
        <v>2512</v>
      </c>
      <c r="F340" s="85">
        <v>59800</v>
      </c>
      <c r="G340" s="85">
        <v>-59799</v>
      </c>
      <c r="H340" s="84">
        <v>1</v>
      </c>
    </row>
    <row r="341" spans="1:8" x14ac:dyDescent="0.5">
      <c r="A341" s="82">
        <v>48</v>
      </c>
      <c r="B341" s="83">
        <v>100000268634</v>
      </c>
      <c r="C341" s="82">
        <v>0</v>
      </c>
      <c r="D341" s="84" t="s">
        <v>267</v>
      </c>
      <c r="E341" s="84" t="s">
        <v>2513</v>
      </c>
      <c r="F341" s="85">
        <v>59800</v>
      </c>
      <c r="G341" s="85">
        <v>-59799</v>
      </c>
      <c r="H341" s="84">
        <v>1</v>
      </c>
    </row>
    <row r="342" spans="1:8" x14ac:dyDescent="0.5">
      <c r="A342" s="82">
        <v>49</v>
      </c>
      <c r="B342" s="83">
        <v>100000268635</v>
      </c>
      <c r="C342" s="82">
        <v>0</v>
      </c>
      <c r="D342" s="84" t="s">
        <v>267</v>
      </c>
      <c r="E342" s="84" t="s">
        <v>2514</v>
      </c>
      <c r="F342" s="85">
        <v>59800</v>
      </c>
      <c r="G342" s="85">
        <v>-59799</v>
      </c>
      <c r="H342" s="84">
        <v>1</v>
      </c>
    </row>
    <row r="343" spans="1:8" x14ac:dyDescent="0.5">
      <c r="A343" s="82">
        <v>50</v>
      </c>
      <c r="B343" s="83">
        <v>100000268636</v>
      </c>
      <c r="C343" s="82">
        <v>0</v>
      </c>
      <c r="D343" s="84" t="s">
        <v>267</v>
      </c>
      <c r="E343" s="84" t="s">
        <v>2515</v>
      </c>
      <c r="F343" s="85">
        <v>59800</v>
      </c>
      <c r="G343" s="85">
        <v>-59799</v>
      </c>
      <c r="H343" s="84">
        <v>1</v>
      </c>
    </row>
    <row r="344" spans="1:8" x14ac:dyDescent="0.5">
      <c r="A344" s="82">
        <v>51</v>
      </c>
      <c r="B344" s="83">
        <v>100000268637</v>
      </c>
      <c r="C344" s="82">
        <v>0</v>
      </c>
      <c r="D344" s="84" t="s">
        <v>267</v>
      </c>
      <c r="E344" s="84" t="s">
        <v>2516</v>
      </c>
      <c r="F344" s="85">
        <v>59800</v>
      </c>
      <c r="G344" s="85">
        <v>-59799</v>
      </c>
      <c r="H344" s="84">
        <v>1</v>
      </c>
    </row>
    <row r="345" spans="1:8" x14ac:dyDescent="0.5">
      <c r="A345" s="82">
        <v>52</v>
      </c>
      <c r="B345" s="83">
        <v>100000268638</v>
      </c>
      <c r="C345" s="82">
        <v>0</v>
      </c>
      <c r="D345" s="84" t="s">
        <v>267</v>
      </c>
      <c r="E345" s="84" t="s">
        <v>2517</v>
      </c>
      <c r="F345" s="85">
        <v>59800</v>
      </c>
      <c r="G345" s="85">
        <v>-59799</v>
      </c>
      <c r="H345" s="84">
        <v>1</v>
      </c>
    </row>
    <row r="346" spans="1:8" x14ac:dyDescent="0.5">
      <c r="A346" s="82">
        <v>53</v>
      </c>
      <c r="B346" s="83">
        <v>100000268639</v>
      </c>
      <c r="C346" s="82">
        <v>0</v>
      </c>
      <c r="D346" s="84" t="s">
        <v>267</v>
      </c>
      <c r="E346" s="84" t="s">
        <v>2518</v>
      </c>
      <c r="F346" s="85">
        <v>59800</v>
      </c>
      <c r="G346" s="85">
        <v>-59799</v>
      </c>
      <c r="H346" s="84">
        <v>1</v>
      </c>
    </row>
    <row r="347" spans="1:8" x14ac:dyDescent="0.5">
      <c r="A347" s="82">
        <v>54</v>
      </c>
      <c r="B347" s="83">
        <v>100000268640</v>
      </c>
      <c r="C347" s="82">
        <v>0</v>
      </c>
      <c r="D347" s="84" t="s">
        <v>267</v>
      </c>
      <c r="E347" s="84" t="s">
        <v>2519</v>
      </c>
      <c r="F347" s="85">
        <v>59800</v>
      </c>
      <c r="G347" s="85">
        <v>-59799</v>
      </c>
      <c r="H347" s="84">
        <v>1</v>
      </c>
    </row>
    <row r="348" spans="1:8" x14ac:dyDescent="0.5">
      <c r="A348" s="82">
        <v>55</v>
      </c>
      <c r="B348" s="83">
        <v>100000268641</v>
      </c>
      <c r="C348" s="82">
        <v>0</v>
      </c>
      <c r="D348" s="84" t="s">
        <v>267</v>
      </c>
      <c r="E348" s="84" t="s">
        <v>2520</v>
      </c>
      <c r="F348" s="85">
        <v>59800</v>
      </c>
      <c r="G348" s="85">
        <v>-59799</v>
      </c>
      <c r="H348" s="84">
        <v>1</v>
      </c>
    </row>
    <row r="349" spans="1:8" x14ac:dyDescent="0.5">
      <c r="A349" s="82">
        <v>56</v>
      </c>
      <c r="B349" s="83">
        <v>100000268642</v>
      </c>
      <c r="C349" s="82">
        <v>0</v>
      </c>
      <c r="D349" s="84" t="s">
        <v>267</v>
      </c>
      <c r="E349" s="84" t="s">
        <v>2521</v>
      </c>
      <c r="F349" s="85">
        <v>59800</v>
      </c>
      <c r="G349" s="85">
        <v>-59799</v>
      </c>
      <c r="H349" s="84">
        <v>1</v>
      </c>
    </row>
    <row r="350" spans="1:8" x14ac:dyDescent="0.5">
      <c r="A350" s="82">
        <v>57</v>
      </c>
      <c r="B350" s="83">
        <v>100000268643</v>
      </c>
      <c r="C350" s="82">
        <v>0</v>
      </c>
      <c r="D350" s="84" t="s">
        <v>267</v>
      </c>
      <c r="E350" s="84" t="s">
        <v>2522</v>
      </c>
      <c r="F350" s="85">
        <v>59800</v>
      </c>
      <c r="G350" s="85">
        <v>-59799</v>
      </c>
      <c r="H350" s="84">
        <v>1</v>
      </c>
    </row>
    <row r="351" spans="1:8" x14ac:dyDescent="0.5">
      <c r="A351" s="82">
        <v>58</v>
      </c>
      <c r="B351" s="83">
        <v>100000268644</v>
      </c>
      <c r="C351" s="82">
        <v>0</v>
      </c>
      <c r="D351" s="84" t="s">
        <v>267</v>
      </c>
      <c r="E351" s="84" t="s">
        <v>2523</v>
      </c>
      <c r="F351" s="85">
        <v>59800</v>
      </c>
      <c r="G351" s="85">
        <v>-59799</v>
      </c>
      <c r="H351" s="84">
        <v>1</v>
      </c>
    </row>
    <row r="352" spans="1:8" x14ac:dyDescent="0.5">
      <c r="A352" s="82">
        <v>59</v>
      </c>
      <c r="B352" s="83">
        <v>100000268645</v>
      </c>
      <c r="C352" s="82">
        <v>0</v>
      </c>
      <c r="D352" s="84" t="s">
        <v>267</v>
      </c>
      <c r="E352" s="84" t="s">
        <v>2524</v>
      </c>
      <c r="F352" s="85">
        <v>59800</v>
      </c>
      <c r="G352" s="85">
        <v>-59799</v>
      </c>
      <c r="H352" s="84">
        <v>1</v>
      </c>
    </row>
    <row r="353" spans="1:8" x14ac:dyDescent="0.5">
      <c r="A353" s="82">
        <v>60</v>
      </c>
      <c r="B353" s="83">
        <v>100000268646</v>
      </c>
      <c r="C353" s="82">
        <v>0</v>
      </c>
      <c r="D353" s="84" t="s">
        <v>267</v>
      </c>
      <c r="E353" s="84" t="s">
        <v>2525</v>
      </c>
      <c r="F353" s="85">
        <v>59800</v>
      </c>
      <c r="G353" s="85">
        <v>-59799</v>
      </c>
      <c r="H353" s="84">
        <v>1</v>
      </c>
    </row>
    <row r="354" spans="1:8" x14ac:dyDescent="0.5">
      <c r="A354" s="82">
        <v>61</v>
      </c>
      <c r="B354" s="83">
        <v>100000268647</v>
      </c>
      <c r="C354" s="82">
        <v>0</v>
      </c>
      <c r="D354" s="84" t="s">
        <v>267</v>
      </c>
      <c r="E354" s="84" t="s">
        <v>2526</v>
      </c>
      <c r="F354" s="85">
        <v>59800</v>
      </c>
      <c r="G354" s="85">
        <v>-59799</v>
      </c>
      <c r="H354" s="84">
        <v>1</v>
      </c>
    </row>
    <row r="355" spans="1:8" x14ac:dyDescent="0.5">
      <c r="A355" s="82">
        <v>62</v>
      </c>
      <c r="B355" s="83">
        <v>100000268648</v>
      </c>
      <c r="C355" s="82">
        <v>0</v>
      </c>
      <c r="D355" s="84" t="s">
        <v>267</v>
      </c>
      <c r="E355" s="84" t="s">
        <v>2527</v>
      </c>
      <c r="F355" s="85">
        <v>59800</v>
      </c>
      <c r="G355" s="85">
        <v>-59799</v>
      </c>
      <c r="H355" s="84">
        <v>1</v>
      </c>
    </row>
    <row r="356" spans="1:8" x14ac:dyDescent="0.5">
      <c r="A356" s="82">
        <v>63</v>
      </c>
      <c r="B356" s="83">
        <v>100000268649</v>
      </c>
      <c r="C356" s="82">
        <v>0</v>
      </c>
      <c r="D356" s="84" t="s">
        <v>267</v>
      </c>
      <c r="E356" s="84" t="s">
        <v>2528</v>
      </c>
      <c r="F356" s="85">
        <v>59800</v>
      </c>
      <c r="G356" s="85">
        <v>-59799</v>
      </c>
      <c r="H356" s="84">
        <v>1</v>
      </c>
    </row>
    <row r="357" spans="1:8" x14ac:dyDescent="0.5">
      <c r="A357" s="82">
        <v>64</v>
      </c>
      <c r="B357" s="83">
        <v>100000268650</v>
      </c>
      <c r="C357" s="82">
        <v>0</v>
      </c>
      <c r="D357" s="84" t="s">
        <v>267</v>
      </c>
      <c r="E357" s="84" t="s">
        <v>2529</v>
      </c>
      <c r="F357" s="85">
        <v>59800</v>
      </c>
      <c r="G357" s="85">
        <v>-59799</v>
      </c>
      <c r="H357" s="84">
        <v>1</v>
      </c>
    </row>
    <row r="358" spans="1:8" x14ac:dyDescent="0.5">
      <c r="A358" s="82">
        <v>65</v>
      </c>
      <c r="B358" s="83">
        <v>100000268651</v>
      </c>
      <c r="C358" s="82">
        <v>0</v>
      </c>
      <c r="D358" s="84" t="s">
        <v>267</v>
      </c>
      <c r="E358" s="84" t="s">
        <v>2530</v>
      </c>
      <c r="F358" s="85">
        <v>59800</v>
      </c>
      <c r="G358" s="85">
        <v>-59799</v>
      </c>
      <c r="H358" s="84">
        <v>1</v>
      </c>
    </row>
    <row r="359" spans="1:8" x14ac:dyDescent="0.5">
      <c r="A359" s="82">
        <v>66</v>
      </c>
      <c r="B359" s="83">
        <v>100000268652</v>
      </c>
      <c r="C359" s="82">
        <v>0</v>
      </c>
      <c r="D359" s="84" t="s">
        <v>267</v>
      </c>
      <c r="E359" s="84" t="s">
        <v>2531</v>
      </c>
      <c r="F359" s="85">
        <v>59800</v>
      </c>
      <c r="G359" s="85">
        <v>-59799</v>
      </c>
      <c r="H359" s="84">
        <v>1</v>
      </c>
    </row>
    <row r="360" spans="1:8" x14ac:dyDescent="0.5">
      <c r="A360" s="82">
        <v>67</v>
      </c>
      <c r="B360" s="83">
        <v>100000268653</v>
      </c>
      <c r="C360" s="82">
        <v>0</v>
      </c>
      <c r="D360" s="84" t="s">
        <v>267</v>
      </c>
      <c r="E360" s="84" t="s">
        <v>2532</v>
      </c>
      <c r="F360" s="85">
        <v>59800</v>
      </c>
      <c r="G360" s="85">
        <v>-59799</v>
      </c>
      <c r="H360" s="84">
        <v>1</v>
      </c>
    </row>
    <row r="361" spans="1:8" x14ac:dyDescent="0.5">
      <c r="A361" s="82">
        <v>68</v>
      </c>
      <c r="B361" s="83">
        <v>100000268654</v>
      </c>
      <c r="C361" s="82">
        <v>0</v>
      </c>
      <c r="D361" s="84" t="s">
        <v>267</v>
      </c>
      <c r="E361" s="84" t="s">
        <v>2533</v>
      </c>
      <c r="F361" s="85">
        <v>59800</v>
      </c>
      <c r="G361" s="85">
        <v>-59799</v>
      </c>
      <c r="H361" s="84">
        <v>1</v>
      </c>
    </row>
    <row r="362" spans="1:8" x14ac:dyDescent="0.5">
      <c r="A362" s="82">
        <v>69</v>
      </c>
      <c r="B362" s="83">
        <v>100000268655</v>
      </c>
      <c r="C362" s="82">
        <v>0</v>
      </c>
      <c r="D362" s="84" t="s">
        <v>267</v>
      </c>
      <c r="E362" s="84" t="s">
        <v>2534</v>
      </c>
      <c r="F362" s="85">
        <v>59800</v>
      </c>
      <c r="G362" s="85">
        <v>-59799</v>
      </c>
      <c r="H362" s="84">
        <v>1</v>
      </c>
    </row>
    <row r="363" spans="1:8" x14ac:dyDescent="0.5">
      <c r="A363" s="82">
        <v>70</v>
      </c>
      <c r="B363" s="83">
        <v>100000268656</v>
      </c>
      <c r="C363" s="82">
        <v>0</v>
      </c>
      <c r="D363" s="84" t="s">
        <v>267</v>
      </c>
      <c r="E363" s="84" t="s">
        <v>2535</v>
      </c>
      <c r="F363" s="85">
        <v>59800</v>
      </c>
      <c r="G363" s="85">
        <v>-59799</v>
      </c>
      <c r="H363" s="84">
        <v>1</v>
      </c>
    </row>
    <row r="364" spans="1:8" x14ac:dyDescent="0.5">
      <c r="A364" s="82">
        <v>71</v>
      </c>
      <c r="B364" s="83">
        <v>100000268657</v>
      </c>
      <c r="C364" s="82">
        <v>0</v>
      </c>
      <c r="D364" s="84" t="s">
        <v>267</v>
      </c>
      <c r="E364" s="84" t="s">
        <v>2536</v>
      </c>
      <c r="F364" s="85">
        <v>59800</v>
      </c>
      <c r="G364" s="85">
        <v>-59799</v>
      </c>
      <c r="H364" s="84">
        <v>1</v>
      </c>
    </row>
    <row r="365" spans="1:8" x14ac:dyDescent="0.5">
      <c r="A365" s="82">
        <v>72</v>
      </c>
      <c r="B365" s="83">
        <v>100000268658</v>
      </c>
      <c r="C365" s="82">
        <v>0</v>
      </c>
      <c r="D365" s="84" t="s">
        <v>267</v>
      </c>
      <c r="E365" s="84" t="s">
        <v>2537</v>
      </c>
      <c r="F365" s="85">
        <v>59800</v>
      </c>
      <c r="G365" s="85">
        <v>-59799</v>
      </c>
      <c r="H365" s="84">
        <v>1</v>
      </c>
    </row>
    <row r="366" spans="1:8" x14ac:dyDescent="0.5">
      <c r="A366" s="82">
        <v>73</v>
      </c>
      <c r="B366" s="83">
        <v>100000268659</v>
      </c>
      <c r="C366" s="82">
        <v>0</v>
      </c>
      <c r="D366" s="84" t="s">
        <v>267</v>
      </c>
      <c r="E366" s="84" t="s">
        <v>2538</v>
      </c>
      <c r="F366" s="85">
        <v>59800</v>
      </c>
      <c r="G366" s="85">
        <v>-59799</v>
      </c>
      <c r="H366" s="84">
        <v>1</v>
      </c>
    </row>
    <row r="367" spans="1:8" x14ac:dyDescent="0.5">
      <c r="A367" s="82">
        <v>74</v>
      </c>
      <c r="B367" s="83">
        <v>100000268660</v>
      </c>
      <c r="C367" s="82">
        <v>0</v>
      </c>
      <c r="D367" s="84" t="s">
        <v>267</v>
      </c>
      <c r="E367" s="84" t="s">
        <v>2539</v>
      </c>
      <c r="F367" s="85">
        <v>59800</v>
      </c>
      <c r="G367" s="85">
        <v>-59799</v>
      </c>
      <c r="H367" s="84">
        <v>1</v>
      </c>
    </row>
    <row r="368" spans="1:8" x14ac:dyDescent="0.5">
      <c r="A368" s="82">
        <v>75</v>
      </c>
      <c r="B368" s="83">
        <v>100000268661</v>
      </c>
      <c r="C368" s="82">
        <v>0</v>
      </c>
      <c r="D368" s="84" t="s">
        <v>267</v>
      </c>
      <c r="E368" s="84" t="s">
        <v>2540</v>
      </c>
      <c r="F368" s="85">
        <v>59800</v>
      </c>
      <c r="G368" s="85">
        <v>-59799</v>
      </c>
      <c r="H368" s="84">
        <v>1</v>
      </c>
    </row>
    <row r="369" spans="1:8" x14ac:dyDescent="0.5">
      <c r="A369" s="82">
        <v>76</v>
      </c>
      <c r="B369" s="83">
        <v>100000268662</v>
      </c>
      <c r="C369" s="82">
        <v>0</v>
      </c>
      <c r="D369" s="84" t="s">
        <v>267</v>
      </c>
      <c r="E369" s="84" t="s">
        <v>2541</v>
      </c>
      <c r="F369" s="85">
        <v>59800</v>
      </c>
      <c r="G369" s="85">
        <v>-59799</v>
      </c>
      <c r="H369" s="84">
        <v>1</v>
      </c>
    </row>
    <row r="370" spans="1:8" x14ac:dyDescent="0.5">
      <c r="A370" s="82">
        <v>77</v>
      </c>
      <c r="B370" s="83">
        <v>100000268663</v>
      </c>
      <c r="C370" s="82">
        <v>0</v>
      </c>
      <c r="D370" s="84" t="s">
        <v>267</v>
      </c>
      <c r="E370" s="84" t="s">
        <v>2542</v>
      </c>
      <c r="F370" s="85">
        <v>59800</v>
      </c>
      <c r="G370" s="85">
        <v>-59799</v>
      </c>
      <c r="H370" s="84">
        <v>1</v>
      </c>
    </row>
    <row r="371" spans="1:8" x14ac:dyDescent="0.5">
      <c r="A371" s="82">
        <v>78</v>
      </c>
      <c r="B371" s="83">
        <v>100000268664</v>
      </c>
      <c r="C371" s="82">
        <v>0</v>
      </c>
      <c r="D371" s="84" t="s">
        <v>267</v>
      </c>
      <c r="E371" s="84" t="s">
        <v>2543</v>
      </c>
      <c r="F371" s="85">
        <v>59800</v>
      </c>
      <c r="G371" s="85">
        <v>-59799</v>
      </c>
      <c r="H371" s="84">
        <v>1</v>
      </c>
    </row>
    <row r="372" spans="1:8" x14ac:dyDescent="0.5">
      <c r="A372" s="82">
        <v>79</v>
      </c>
      <c r="B372" s="83">
        <v>100000268665</v>
      </c>
      <c r="C372" s="82">
        <v>0</v>
      </c>
      <c r="D372" s="84" t="s">
        <v>267</v>
      </c>
      <c r="E372" s="84" t="s">
        <v>2544</v>
      </c>
      <c r="F372" s="85">
        <v>59800</v>
      </c>
      <c r="G372" s="85">
        <v>-59799</v>
      </c>
      <c r="H372" s="84">
        <v>1</v>
      </c>
    </row>
    <row r="373" spans="1:8" x14ac:dyDescent="0.5">
      <c r="A373" s="82">
        <v>80</v>
      </c>
      <c r="B373" s="83">
        <v>100000268666</v>
      </c>
      <c r="C373" s="82">
        <v>0</v>
      </c>
      <c r="D373" s="84" t="s">
        <v>267</v>
      </c>
      <c r="E373" s="84" t="s">
        <v>2545</v>
      </c>
      <c r="F373" s="85">
        <v>59800</v>
      </c>
      <c r="G373" s="85">
        <v>-59799</v>
      </c>
      <c r="H373" s="84">
        <v>1</v>
      </c>
    </row>
    <row r="374" spans="1:8" x14ac:dyDescent="0.5">
      <c r="A374" s="82">
        <v>81</v>
      </c>
      <c r="B374" s="83">
        <v>100000268667</v>
      </c>
      <c r="C374" s="82">
        <v>0</v>
      </c>
      <c r="D374" s="84" t="s">
        <v>267</v>
      </c>
      <c r="E374" s="84" t="s">
        <v>2546</v>
      </c>
      <c r="F374" s="85">
        <v>59800</v>
      </c>
      <c r="G374" s="85">
        <v>-59799</v>
      </c>
      <c r="H374" s="84">
        <v>1</v>
      </c>
    </row>
    <row r="375" spans="1:8" x14ac:dyDescent="0.5">
      <c r="A375" s="82">
        <v>82</v>
      </c>
      <c r="B375" s="83">
        <v>100000268668</v>
      </c>
      <c r="C375" s="82">
        <v>0</v>
      </c>
      <c r="D375" s="84" t="s">
        <v>267</v>
      </c>
      <c r="E375" s="84" t="s">
        <v>2547</v>
      </c>
      <c r="F375" s="85">
        <v>59800</v>
      </c>
      <c r="G375" s="85">
        <v>-59799</v>
      </c>
      <c r="H375" s="84">
        <v>1</v>
      </c>
    </row>
    <row r="376" spans="1:8" x14ac:dyDescent="0.5">
      <c r="A376" s="82">
        <v>83</v>
      </c>
      <c r="B376" s="83">
        <v>100000268669</v>
      </c>
      <c r="C376" s="82">
        <v>0</v>
      </c>
      <c r="D376" s="84" t="s">
        <v>267</v>
      </c>
      <c r="E376" s="84" t="s">
        <v>2548</v>
      </c>
      <c r="F376" s="85">
        <v>59800</v>
      </c>
      <c r="G376" s="85">
        <v>-59799</v>
      </c>
      <c r="H376" s="84">
        <v>1</v>
      </c>
    </row>
    <row r="377" spans="1:8" x14ac:dyDescent="0.5">
      <c r="A377" s="82">
        <v>84</v>
      </c>
      <c r="B377" s="83">
        <v>100000268670</v>
      </c>
      <c r="C377" s="82">
        <v>0</v>
      </c>
      <c r="D377" s="84" t="s">
        <v>267</v>
      </c>
      <c r="E377" s="84" t="s">
        <v>2549</v>
      </c>
      <c r="F377" s="85">
        <v>59800</v>
      </c>
      <c r="G377" s="85">
        <v>-59799</v>
      </c>
      <c r="H377" s="84">
        <v>1</v>
      </c>
    </row>
    <row r="378" spans="1:8" x14ac:dyDescent="0.5">
      <c r="A378" s="82">
        <v>85</v>
      </c>
      <c r="B378" s="83">
        <v>100000268671</v>
      </c>
      <c r="C378" s="82">
        <v>0</v>
      </c>
      <c r="D378" s="84" t="s">
        <v>267</v>
      </c>
      <c r="E378" s="84" t="s">
        <v>2550</v>
      </c>
      <c r="F378" s="85">
        <v>59800</v>
      </c>
      <c r="G378" s="85">
        <v>-59799</v>
      </c>
      <c r="H378" s="84">
        <v>1</v>
      </c>
    </row>
    <row r="379" spans="1:8" x14ac:dyDescent="0.5">
      <c r="A379" s="82">
        <v>86</v>
      </c>
      <c r="B379" s="83">
        <v>100000268672</v>
      </c>
      <c r="C379" s="82">
        <v>0</v>
      </c>
      <c r="D379" s="84" t="s">
        <v>267</v>
      </c>
      <c r="E379" s="84" t="s">
        <v>2551</v>
      </c>
      <c r="F379" s="85">
        <v>59800</v>
      </c>
      <c r="G379" s="85">
        <v>-59799</v>
      </c>
      <c r="H379" s="84">
        <v>1</v>
      </c>
    </row>
    <row r="380" spans="1:8" x14ac:dyDescent="0.5">
      <c r="A380" s="82">
        <v>87</v>
      </c>
      <c r="B380" s="83">
        <v>100000268673</v>
      </c>
      <c r="C380" s="82">
        <v>0</v>
      </c>
      <c r="D380" s="84" t="s">
        <v>267</v>
      </c>
      <c r="E380" s="84" t="s">
        <v>2552</v>
      </c>
      <c r="F380" s="85">
        <v>59800</v>
      </c>
      <c r="G380" s="85">
        <v>-59799</v>
      </c>
      <c r="H380" s="84">
        <v>1</v>
      </c>
    </row>
    <row r="381" spans="1:8" x14ac:dyDescent="0.5">
      <c r="A381" s="82">
        <v>88</v>
      </c>
      <c r="B381" s="83">
        <v>100000268674</v>
      </c>
      <c r="C381" s="82">
        <v>0</v>
      </c>
      <c r="D381" s="84" t="s">
        <v>267</v>
      </c>
      <c r="E381" s="84" t="s">
        <v>2553</v>
      </c>
      <c r="F381" s="85">
        <v>59800</v>
      </c>
      <c r="G381" s="85">
        <v>-59799</v>
      </c>
      <c r="H381" s="84">
        <v>1</v>
      </c>
    </row>
    <row r="382" spans="1:8" x14ac:dyDescent="0.5">
      <c r="A382" s="82">
        <v>89</v>
      </c>
      <c r="B382" s="83">
        <v>100000268675</v>
      </c>
      <c r="C382" s="82">
        <v>0</v>
      </c>
      <c r="D382" s="84" t="s">
        <v>267</v>
      </c>
      <c r="E382" s="84" t="s">
        <v>2554</v>
      </c>
      <c r="F382" s="85">
        <v>59800</v>
      </c>
      <c r="G382" s="85">
        <v>-59799</v>
      </c>
      <c r="H382" s="84">
        <v>1</v>
      </c>
    </row>
    <row r="383" spans="1:8" x14ac:dyDescent="0.5">
      <c r="A383" s="82">
        <v>90</v>
      </c>
      <c r="B383" s="83">
        <v>100000268676</v>
      </c>
      <c r="C383" s="82">
        <v>0</v>
      </c>
      <c r="D383" s="84" t="s">
        <v>267</v>
      </c>
      <c r="E383" s="84" t="s">
        <v>2555</v>
      </c>
      <c r="F383" s="85">
        <v>59800</v>
      </c>
      <c r="G383" s="85">
        <v>-59799</v>
      </c>
      <c r="H383" s="84">
        <v>1</v>
      </c>
    </row>
    <row r="384" spans="1:8" x14ac:dyDescent="0.5">
      <c r="A384" s="82">
        <v>91</v>
      </c>
      <c r="B384" s="83">
        <v>100000268677</v>
      </c>
      <c r="C384" s="82">
        <v>0</v>
      </c>
      <c r="D384" s="84" t="s">
        <v>267</v>
      </c>
      <c r="E384" s="84" t="s">
        <v>2556</v>
      </c>
      <c r="F384" s="85">
        <v>59800</v>
      </c>
      <c r="G384" s="85">
        <v>-59799</v>
      </c>
      <c r="H384" s="84">
        <v>1</v>
      </c>
    </row>
    <row r="385" spans="1:8" x14ac:dyDescent="0.5">
      <c r="A385" s="82">
        <v>92</v>
      </c>
      <c r="B385" s="83">
        <v>100000268678</v>
      </c>
      <c r="C385" s="82">
        <v>0</v>
      </c>
      <c r="D385" s="84" t="s">
        <v>267</v>
      </c>
      <c r="E385" s="84" t="s">
        <v>2557</v>
      </c>
      <c r="F385" s="85">
        <v>59800</v>
      </c>
      <c r="G385" s="85">
        <v>-59799</v>
      </c>
      <c r="H385" s="84">
        <v>1</v>
      </c>
    </row>
    <row r="386" spans="1:8" x14ac:dyDescent="0.5">
      <c r="A386" s="82">
        <v>93</v>
      </c>
      <c r="B386" s="83">
        <v>100000268679</v>
      </c>
      <c r="C386" s="82">
        <v>0</v>
      </c>
      <c r="D386" s="84" t="s">
        <v>267</v>
      </c>
      <c r="E386" s="84" t="s">
        <v>2558</v>
      </c>
      <c r="F386" s="85">
        <v>59800</v>
      </c>
      <c r="G386" s="85">
        <v>-59799</v>
      </c>
      <c r="H386" s="84">
        <v>1</v>
      </c>
    </row>
    <row r="387" spans="1:8" x14ac:dyDescent="0.5">
      <c r="A387" s="82">
        <v>94</v>
      </c>
      <c r="B387" s="83">
        <v>100000268680</v>
      </c>
      <c r="C387" s="82">
        <v>0</v>
      </c>
      <c r="D387" s="84" t="s">
        <v>267</v>
      </c>
      <c r="E387" s="84" t="s">
        <v>2559</v>
      </c>
      <c r="F387" s="85">
        <v>59800</v>
      </c>
      <c r="G387" s="85">
        <v>-59799</v>
      </c>
      <c r="H387" s="84">
        <v>1</v>
      </c>
    </row>
    <row r="388" spans="1:8" x14ac:dyDescent="0.5">
      <c r="A388" s="82">
        <v>95</v>
      </c>
      <c r="B388" s="83">
        <v>100000268681</v>
      </c>
      <c r="C388" s="82">
        <v>0</v>
      </c>
      <c r="D388" s="84" t="s">
        <v>267</v>
      </c>
      <c r="E388" s="84" t="s">
        <v>2560</v>
      </c>
      <c r="F388" s="85">
        <v>59800</v>
      </c>
      <c r="G388" s="85">
        <v>-59799</v>
      </c>
      <c r="H388" s="84">
        <v>1</v>
      </c>
    </row>
    <row r="389" spans="1:8" x14ac:dyDescent="0.5">
      <c r="A389" s="82">
        <v>96</v>
      </c>
      <c r="B389" s="83">
        <v>100000268682</v>
      </c>
      <c r="C389" s="82">
        <v>0</v>
      </c>
      <c r="D389" s="84" t="s">
        <v>267</v>
      </c>
      <c r="E389" s="84" t="s">
        <v>2561</v>
      </c>
      <c r="F389" s="85">
        <v>59800</v>
      </c>
      <c r="G389" s="85">
        <v>-59799</v>
      </c>
      <c r="H389" s="84">
        <v>1</v>
      </c>
    </row>
    <row r="390" spans="1:8" x14ac:dyDescent="0.5">
      <c r="A390" s="82">
        <v>97</v>
      </c>
      <c r="B390" s="83">
        <v>100000268683</v>
      </c>
      <c r="C390" s="82">
        <v>0</v>
      </c>
      <c r="D390" s="84" t="s">
        <v>267</v>
      </c>
      <c r="E390" s="84" t="s">
        <v>2562</v>
      </c>
      <c r="F390" s="85">
        <v>59800</v>
      </c>
      <c r="G390" s="85">
        <v>-59799</v>
      </c>
      <c r="H390" s="84">
        <v>1</v>
      </c>
    </row>
    <row r="391" spans="1:8" x14ac:dyDescent="0.5">
      <c r="A391" s="82">
        <v>98</v>
      </c>
      <c r="B391" s="83">
        <v>100000268684</v>
      </c>
      <c r="C391" s="82">
        <v>0</v>
      </c>
      <c r="D391" s="84" t="s">
        <v>267</v>
      </c>
      <c r="E391" s="84" t="s">
        <v>2563</v>
      </c>
      <c r="F391" s="85">
        <v>59800</v>
      </c>
      <c r="G391" s="85">
        <v>-59799</v>
      </c>
      <c r="H391" s="84">
        <v>1</v>
      </c>
    </row>
    <row r="392" spans="1:8" x14ac:dyDescent="0.5">
      <c r="A392" s="82">
        <v>99</v>
      </c>
      <c r="B392" s="83">
        <v>100000268685</v>
      </c>
      <c r="C392" s="82">
        <v>0</v>
      </c>
      <c r="D392" s="84" t="s">
        <v>267</v>
      </c>
      <c r="E392" s="84" t="s">
        <v>2564</v>
      </c>
      <c r="F392" s="85">
        <v>59800</v>
      </c>
      <c r="G392" s="85">
        <v>-59799</v>
      </c>
      <c r="H392" s="84">
        <v>1</v>
      </c>
    </row>
    <row r="393" spans="1:8" x14ac:dyDescent="0.5">
      <c r="A393" s="82">
        <v>100</v>
      </c>
      <c r="B393" s="83">
        <v>100000268686</v>
      </c>
      <c r="C393" s="82">
        <v>0</v>
      </c>
      <c r="D393" s="84" t="s">
        <v>267</v>
      </c>
      <c r="E393" s="84" t="s">
        <v>2565</v>
      </c>
      <c r="F393" s="85">
        <v>59800</v>
      </c>
      <c r="G393" s="85">
        <v>-59799</v>
      </c>
      <c r="H393" s="84">
        <v>1</v>
      </c>
    </row>
    <row r="394" spans="1:8" x14ac:dyDescent="0.5">
      <c r="A394" s="82">
        <v>101</v>
      </c>
      <c r="B394" s="83">
        <v>100000268687</v>
      </c>
      <c r="C394" s="82">
        <v>0</v>
      </c>
      <c r="D394" s="84" t="s">
        <v>267</v>
      </c>
      <c r="E394" s="84" t="s">
        <v>2566</v>
      </c>
      <c r="F394" s="85">
        <v>59800</v>
      </c>
      <c r="G394" s="85">
        <v>-59799</v>
      </c>
      <c r="H394" s="84">
        <v>1</v>
      </c>
    </row>
    <row r="395" spans="1:8" x14ac:dyDescent="0.5">
      <c r="A395" s="82">
        <v>102</v>
      </c>
      <c r="B395" s="83">
        <v>100000268688</v>
      </c>
      <c r="C395" s="82">
        <v>0</v>
      </c>
      <c r="D395" s="84" t="s">
        <v>267</v>
      </c>
      <c r="E395" s="84" t="s">
        <v>2567</v>
      </c>
      <c r="F395" s="85">
        <v>59800</v>
      </c>
      <c r="G395" s="85">
        <v>-59799</v>
      </c>
      <c r="H395" s="84">
        <v>1</v>
      </c>
    </row>
    <row r="396" spans="1:8" x14ac:dyDescent="0.5">
      <c r="A396" s="82">
        <v>103</v>
      </c>
      <c r="B396" s="83">
        <v>100000268689</v>
      </c>
      <c r="C396" s="82">
        <v>0</v>
      </c>
      <c r="D396" s="84" t="s">
        <v>267</v>
      </c>
      <c r="E396" s="84" t="s">
        <v>2568</v>
      </c>
      <c r="F396" s="85">
        <v>59800</v>
      </c>
      <c r="G396" s="85">
        <v>-59799</v>
      </c>
      <c r="H396" s="84">
        <v>1</v>
      </c>
    </row>
    <row r="397" spans="1:8" x14ac:dyDescent="0.5">
      <c r="A397" s="82">
        <v>104</v>
      </c>
      <c r="B397" s="83">
        <v>100000268690</v>
      </c>
      <c r="C397" s="82">
        <v>0</v>
      </c>
      <c r="D397" s="84" t="s">
        <v>267</v>
      </c>
      <c r="E397" s="84" t="s">
        <v>2569</v>
      </c>
      <c r="F397" s="85">
        <v>59800</v>
      </c>
      <c r="G397" s="85">
        <v>-59799</v>
      </c>
      <c r="H397" s="84">
        <v>1</v>
      </c>
    </row>
    <row r="398" spans="1:8" x14ac:dyDescent="0.5">
      <c r="A398" s="82">
        <v>105</v>
      </c>
      <c r="B398" s="83">
        <v>100000268691</v>
      </c>
      <c r="C398" s="82">
        <v>0</v>
      </c>
      <c r="D398" s="84" t="s">
        <v>267</v>
      </c>
      <c r="E398" s="84" t="s">
        <v>2570</v>
      </c>
      <c r="F398" s="85">
        <v>59800</v>
      </c>
      <c r="G398" s="85">
        <v>-59799</v>
      </c>
      <c r="H398" s="84">
        <v>1</v>
      </c>
    </row>
    <row r="399" spans="1:8" x14ac:dyDescent="0.5">
      <c r="A399" s="82">
        <v>106</v>
      </c>
      <c r="B399" s="83">
        <v>100000268692</v>
      </c>
      <c r="C399" s="82">
        <v>0</v>
      </c>
      <c r="D399" s="84" t="s">
        <v>267</v>
      </c>
      <c r="E399" s="84" t="s">
        <v>2571</v>
      </c>
      <c r="F399" s="85">
        <v>59800</v>
      </c>
      <c r="G399" s="85">
        <v>-59799</v>
      </c>
      <c r="H399" s="84">
        <v>1</v>
      </c>
    </row>
    <row r="400" spans="1:8" x14ac:dyDescent="0.5">
      <c r="A400" s="82">
        <v>107</v>
      </c>
      <c r="B400" s="83">
        <v>100000268693</v>
      </c>
      <c r="C400" s="82">
        <v>0</v>
      </c>
      <c r="D400" s="84" t="s">
        <v>267</v>
      </c>
      <c r="E400" s="84" t="s">
        <v>2572</v>
      </c>
      <c r="F400" s="85">
        <v>59800</v>
      </c>
      <c r="G400" s="85">
        <v>-59799</v>
      </c>
      <c r="H400" s="84">
        <v>1</v>
      </c>
    </row>
    <row r="401" spans="1:8" x14ac:dyDescent="0.5">
      <c r="A401" s="82">
        <v>108</v>
      </c>
      <c r="B401" s="83">
        <v>100000268694</v>
      </c>
      <c r="C401" s="82">
        <v>0</v>
      </c>
      <c r="D401" s="84" t="s">
        <v>267</v>
      </c>
      <c r="E401" s="84" t="s">
        <v>2573</v>
      </c>
      <c r="F401" s="85">
        <v>59800</v>
      </c>
      <c r="G401" s="85">
        <v>-59799</v>
      </c>
      <c r="H401" s="84">
        <v>1</v>
      </c>
    </row>
    <row r="402" spans="1:8" x14ac:dyDescent="0.5">
      <c r="A402" s="82">
        <v>109</v>
      </c>
      <c r="B402" s="83">
        <v>100000268695</v>
      </c>
      <c r="C402" s="82">
        <v>0</v>
      </c>
      <c r="D402" s="84" t="s">
        <v>267</v>
      </c>
      <c r="E402" s="84" t="s">
        <v>2574</v>
      </c>
      <c r="F402" s="85">
        <v>59800</v>
      </c>
      <c r="G402" s="85">
        <v>-59799</v>
      </c>
      <c r="H402" s="84">
        <v>1</v>
      </c>
    </row>
    <row r="403" spans="1:8" x14ac:dyDescent="0.5">
      <c r="A403" s="82">
        <v>110</v>
      </c>
      <c r="B403" s="83">
        <v>100000268696</v>
      </c>
      <c r="C403" s="82">
        <v>0</v>
      </c>
      <c r="D403" s="84" t="s">
        <v>267</v>
      </c>
      <c r="E403" s="84" t="s">
        <v>2575</v>
      </c>
      <c r="F403" s="85">
        <v>59800</v>
      </c>
      <c r="G403" s="85">
        <v>-59799</v>
      </c>
      <c r="H403" s="84">
        <v>1</v>
      </c>
    </row>
    <row r="404" spans="1:8" x14ac:dyDescent="0.5">
      <c r="A404" s="82">
        <v>111</v>
      </c>
      <c r="B404" s="83">
        <v>100000268697</v>
      </c>
      <c r="C404" s="82">
        <v>0</v>
      </c>
      <c r="D404" s="84" t="s">
        <v>267</v>
      </c>
      <c r="E404" s="84" t="s">
        <v>2576</v>
      </c>
      <c r="F404" s="85">
        <v>59800</v>
      </c>
      <c r="G404" s="85">
        <v>-59799</v>
      </c>
      <c r="H404" s="84">
        <v>1</v>
      </c>
    </row>
    <row r="405" spans="1:8" x14ac:dyDescent="0.5">
      <c r="A405" s="82">
        <v>112</v>
      </c>
      <c r="B405" s="83">
        <v>100000268698</v>
      </c>
      <c r="C405" s="82">
        <v>0</v>
      </c>
      <c r="D405" s="84" t="s">
        <v>267</v>
      </c>
      <c r="E405" s="84" t="s">
        <v>2577</v>
      </c>
      <c r="F405" s="85">
        <v>59800</v>
      </c>
      <c r="G405" s="85">
        <v>-59799</v>
      </c>
      <c r="H405" s="84">
        <v>1</v>
      </c>
    </row>
    <row r="406" spans="1:8" x14ac:dyDescent="0.5">
      <c r="A406" s="82">
        <v>113</v>
      </c>
      <c r="B406" s="83">
        <v>100000268699</v>
      </c>
      <c r="C406" s="82">
        <v>0</v>
      </c>
      <c r="D406" s="84" t="s">
        <v>267</v>
      </c>
      <c r="E406" s="84" t="s">
        <v>2578</v>
      </c>
      <c r="F406" s="85">
        <v>59800</v>
      </c>
      <c r="G406" s="85">
        <v>-59799</v>
      </c>
      <c r="H406" s="84">
        <v>1</v>
      </c>
    </row>
    <row r="407" spans="1:8" x14ac:dyDescent="0.5">
      <c r="A407" s="82">
        <v>114</v>
      </c>
      <c r="B407" s="83">
        <v>100000268700</v>
      </c>
      <c r="C407" s="82">
        <v>0</v>
      </c>
      <c r="D407" s="84" t="s">
        <v>267</v>
      </c>
      <c r="E407" s="84" t="s">
        <v>2579</v>
      </c>
      <c r="F407" s="85">
        <v>59800</v>
      </c>
      <c r="G407" s="85">
        <v>-59799</v>
      </c>
      <c r="H407" s="84">
        <v>1</v>
      </c>
    </row>
    <row r="408" spans="1:8" x14ac:dyDescent="0.5">
      <c r="A408" s="82">
        <v>115</v>
      </c>
      <c r="B408" s="83">
        <v>100000268701</v>
      </c>
      <c r="C408" s="82">
        <v>0</v>
      </c>
      <c r="D408" s="84" t="s">
        <v>267</v>
      </c>
      <c r="E408" s="84" t="s">
        <v>2580</v>
      </c>
      <c r="F408" s="85">
        <v>59800</v>
      </c>
      <c r="G408" s="85">
        <v>-59799</v>
      </c>
      <c r="H408" s="84">
        <v>1</v>
      </c>
    </row>
    <row r="409" spans="1:8" x14ac:dyDescent="0.5">
      <c r="A409" s="82">
        <v>116</v>
      </c>
      <c r="B409" s="83">
        <v>100000268702</v>
      </c>
      <c r="C409" s="82">
        <v>0</v>
      </c>
      <c r="D409" s="84" t="s">
        <v>267</v>
      </c>
      <c r="E409" s="84" t="s">
        <v>2581</v>
      </c>
      <c r="F409" s="85">
        <v>59800</v>
      </c>
      <c r="G409" s="85">
        <v>-59799</v>
      </c>
      <c r="H409" s="84">
        <v>1</v>
      </c>
    </row>
    <row r="410" spans="1:8" x14ac:dyDescent="0.5">
      <c r="A410" s="82">
        <v>117</v>
      </c>
      <c r="B410" s="83">
        <v>100000268703</v>
      </c>
      <c r="C410" s="82">
        <v>0</v>
      </c>
      <c r="D410" s="84" t="s">
        <v>267</v>
      </c>
      <c r="E410" s="84" t="s">
        <v>2582</v>
      </c>
      <c r="F410" s="85">
        <v>59800</v>
      </c>
      <c r="G410" s="85">
        <v>-59799</v>
      </c>
      <c r="H410" s="84">
        <v>1</v>
      </c>
    </row>
    <row r="411" spans="1:8" x14ac:dyDescent="0.5">
      <c r="A411" s="82">
        <v>118</v>
      </c>
      <c r="B411" s="83">
        <v>100000268704</v>
      </c>
      <c r="C411" s="82">
        <v>0</v>
      </c>
      <c r="D411" s="84" t="s">
        <v>267</v>
      </c>
      <c r="E411" s="84" t="s">
        <v>2583</v>
      </c>
      <c r="F411" s="85">
        <v>59800</v>
      </c>
      <c r="G411" s="85">
        <v>-59799</v>
      </c>
      <c r="H411" s="84">
        <v>1</v>
      </c>
    </row>
    <row r="412" spans="1:8" x14ac:dyDescent="0.5">
      <c r="A412" s="82">
        <v>119</v>
      </c>
      <c r="B412" s="83">
        <v>100000268705</v>
      </c>
      <c r="C412" s="82">
        <v>0</v>
      </c>
      <c r="D412" s="84" t="s">
        <v>267</v>
      </c>
      <c r="E412" s="84" t="s">
        <v>2584</v>
      </c>
      <c r="F412" s="85">
        <v>59800</v>
      </c>
      <c r="G412" s="85">
        <v>-59799</v>
      </c>
      <c r="H412" s="84">
        <v>1</v>
      </c>
    </row>
    <row r="413" spans="1:8" x14ac:dyDescent="0.5">
      <c r="A413" s="82">
        <v>120</v>
      </c>
      <c r="B413" s="83">
        <v>100000268706</v>
      </c>
      <c r="C413" s="82">
        <v>0</v>
      </c>
      <c r="D413" s="84" t="s">
        <v>267</v>
      </c>
      <c r="E413" s="84" t="s">
        <v>2585</v>
      </c>
      <c r="F413" s="85">
        <v>59800</v>
      </c>
      <c r="G413" s="85">
        <v>-59799</v>
      </c>
      <c r="H413" s="84">
        <v>1</v>
      </c>
    </row>
    <row r="414" spans="1:8" x14ac:dyDescent="0.5">
      <c r="A414" s="82">
        <v>121</v>
      </c>
      <c r="B414" s="83">
        <v>100000268707</v>
      </c>
      <c r="C414" s="82">
        <v>0</v>
      </c>
      <c r="D414" s="84" t="s">
        <v>267</v>
      </c>
      <c r="E414" s="84" t="s">
        <v>2586</v>
      </c>
      <c r="F414" s="85">
        <v>59800</v>
      </c>
      <c r="G414" s="85">
        <v>-59799</v>
      </c>
      <c r="H414" s="84">
        <v>1</v>
      </c>
    </row>
    <row r="415" spans="1:8" x14ac:dyDescent="0.5">
      <c r="A415" s="82">
        <v>122</v>
      </c>
      <c r="B415" s="83">
        <v>100000268708</v>
      </c>
      <c r="C415" s="82">
        <v>0</v>
      </c>
      <c r="D415" s="84" t="s">
        <v>267</v>
      </c>
      <c r="E415" s="84" t="s">
        <v>2587</v>
      </c>
      <c r="F415" s="85">
        <v>59800</v>
      </c>
      <c r="G415" s="85">
        <v>-59799</v>
      </c>
      <c r="H415" s="84">
        <v>1</v>
      </c>
    </row>
    <row r="416" spans="1:8" x14ac:dyDescent="0.5">
      <c r="A416" s="82">
        <v>123</v>
      </c>
      <c r="B416" s="83">
        <v>100000268709</v>
      </c>
      <c r="C416" s="82">
        <v>0</v>
      </c>
      <c r="D416" s="84" t="s">
        <v>267</v>
      </c>
      <c r="E416" s="84" t="s">
        <v>2588</v>
      </c>
      <c r="F416" s="85">
        <v>59800</v>
      </c>
      <c r="G416" s="85">
        <v>-59799</v>
      </c>
      <c r="H416" s="84">
        <v>1</v>
      </c>
    </row>
    <row r="417" spans="1:8" x14ac:dyDescent="0.5">
      <c r="A417" s="82">
        <v>124</v>
      </c>
      <c r="B417" s="83">
        <v>100000268710</v>
      </c>
      <c r="C417" s="82">
        <v>0</v>
      </c>
      <c r="D417" s="84" t="s">
        <v>267</v>
      </c>
      <c r="E417" s="84" t="s">
        <v>2589</v>
      </c>
      <c r="F417" s="85">
        <v>59800</v>
      </c>
      <c r="G417" s="85">
        <v>-59799</v>
      </c>
      <c r="H417" s="84">
        <v>1</v>
      </c>
    </row>
    <row r="418" spans="1:8" x14ac:dyDescent="0.5">
      <c r="A418" s="82">
        <v>125</v>
      </c>
      <c r="B418" s="83">
        <v>100000268711</v>
      </c>
      <c r="C418" s="82">
        <v>0</v>
      </c>
      <c r="D418" s="84" t="s">
        <v>267</v>
      </c>
      <c r="E418" s="84" t="s">
        <v>2590</v>
      </c>
      <c r="F418" s="85">
        <v>59800</v>
      </c>
      <c r="G418" s="85">
        <v>-59799</v>
      </c>
      <c r="H418" s="84">
        <v>1</v>
      </c>
    </row>
    <row r="419" spans="1:8" x14ac:dyDescent="0.5">
      <c r="A419" s="82">
        <v>126</v>
      </c>
      <c r="B419" s="83">
        <v>100000268712</v>
      </c>
      <c r="C419" s="82">
        <v>0</v>
      </c>
      <c r="D419" s="84" t="s">
        <v>267</v>
      </c>
      <c r="E419" s="84" t="s">
        <v>2591</v>
      </c>
      <c r="F419" s="85">
        <v>59800</v>
      </c>
      <c r="G419" s="85">
        <v>-59799</v>
      </c>
      <c r="H419" s="84">
        <v>1</v>
      </c>
    </row>
    <row r="420" spans="1:8" x14ac:dyDescent="0.5">
      <c r="A420" s="82">
        <v>127</v>
      </c>
      <c r="B420" s="83">
        <v>100000268713</v>
      </c>
      <c r="C420" s="82">
        <v>0</v>
      </c>
      <c r="D420" s="84" t="s">
        <v>267</v>
      </c>
      <c r="E420" s="84" t="s">
        <v>2592</v>
      </c>
      <c r="F420" s="85">
        <v>59800</v>
      </c>
      <c r="G420" s="85">
        <v>-59799</v>
      </c>
      <c r="H420" s="84">
        <v>1</v>
      </c>
    </row>
    <row r="421" spans="1:8" x14ac:dyDescent="0.5">
      <c r="A421" s="82">
        <v>128</v>
      </c>
      <c r="B421" s="83">
        <v>100000268714</v>
      </c>
      <c r="C421" s="82">
        <v>0</v>
      </c>
      <c r="D421" s="84" t="s">
        <v>267</v>
      </c>
      <c r="E421" s="84" t="s">
        <v>2593</v>
      </c>
      <c r="F421" s="85">
        <v>59800</v>
      </c>
      <c r="G421" s="85">
        <v>-59799</v>
      </c>
      <c r="H421" s="84">
        <v>1</v>
      </c>
    </row>
    <row r="422" spans="1:8" x14ac:dyDescent="0.5">
      <c r="A422" s="82">
        <v>129</v>
      </c>
      <c r="B422" s="83">
        <v>100000268715</v>
      </c>
      <c r="C422" s="82">
        <v>0</v>
      </c>
      <c r="D422" s="84" t="s">
        <v>267</v>
      </c>
      <c r="E422" s="84" t="s">
        <v>2594</v>
      </c>
      <c r="F422" s="85">
        <v>59800</v>
      </c>
      <c r="G422" s="85">
        <v>-59799</v>
      </c>
      <c r="H422" s="84">
        <v>1</v>
      </c>
    </row>
    <row r="423" spans="1:8" x14ac:dyDescent="0.5">
      <c r="A423" s="82">
        <v>130</v>
      </c>
      <c r="B423" s="83">
        <v>100000268716</v>
      </c>
      <c r="C423" s="82">
        <v>0</v>
      </c>
      <c r="D423" s="84" t="s">
        <v>267</v>
      </c>
      <c r="E423" s="84" t="s">
        <v>2595</v>
      </c>
      <c r="F423" s="85">
        <v>59800</v>
      </c>
      <c r="G423" s="85">
        <v>-59799</v>
      </c>
      <c r="H423" s="84">
        <v>1</v>
      </c>
    </row>
    <row r="424" spans="1:8" x14ac:dyDescent="0.5">
      <c r="A424" s="82">
        <v>131</v>
      </c>
      <c r="B424" s="83">
        <v>100000268717</v>
      </c>
      <c r="C424" s="82">
        <v>0</v>
      </c>
      <c r="D424" s="84" t="s">
        <v>267</v>
      </c>
      <c r="E424" s="84" t="s">
        <v>2596</v>
      </c>
      <c r="F424" s="85">
        <v>59800</v>
      </c>
      <c r="G424" s="85">
        <v>-59799</v>
      </c>
      <c r="H424" s="84">
        <v>1</v>
      </c>
    </row>
    <row r="425" spans="1:8" x14ac:dyDescent="0.5">
      <c r="A425" s="82">
        <v>132</v>
      </c>
      <c r="B425" s="83">
        <v>100000268718</v>
      </c>
      <c r="C425" s="82">
        <v>0</v>
      </c>
      <c r="D425" s="84" t="s">
        <v>267</v>
      </c>
      <c r="E425" s="84" t="s">
        <v>2597</v>
      </c>
      <c r="F425" s="85">
        <v>59800</v>
      </c>
      <c r="G425" s="85">
        <v>-59799</v>
      </c>
      <c r="H425" s="84">
        <v>1</v>
      </c>
    </row>
    <row r="426" spans="1:8" x14ac:dyDescent="0.5">
      <c r="A426" s="82">
        <v>133</v>
      </c>
      <c r="B426" s="83">
        <v>100000268719</v>
      </c>
      <c r="C426" s="82">
        <v>0</v>
      </c>
      <c r="D426" s="84" t="s">
        <v>267</v>
      </c>
      <c r="E426" s="84" t="s">
        <v>2598</v>
      </c>
      <c r="F426" s="85">
        <v>59800</v>
      </c>
      <c r="G426" s="85">
        <v>-59799</v>
      </c>
      <c r="H426" s="84">
        <v>1</v>
      </c>
    </row>
    <row r="427" spans="1:8" x14ac:dyDescent="0.5">
      <c r="A427" s="82">
        <v>134</v>
      </c>
      <c r="B427" s="83">
        <v>100000268720</v>
      </c>
      <c r="C427" s="82">
        <v>0</v>
      </c>
      <c r="D427" s="84" t="s">
        <v>267</v>
      </c>
      <c r="E427" s="84" t="s">
        <v>2599</v>
      </c>
      <c r="F427" s="85">
        <v>59800</v>
      </c>
      <c r="G427" s="85">
        <v>-59799</v>
      </c>
      <c r="H427" s="84">
        <v>1</v>
      </c>
    </row>
    <row r="428" spans="1:8" x14ac:dyDescent="0.5">
      <c r="A428" s="82">
        <v>135</v>
      </c>
      <c r="B428" s="83">
        <v>100000268721</v>
      </c>
      <c r="C428" s="82">
        <v>0</v>
      </c>
      <c r="D428" s="84" t="s">
        <v>267</v>
      </c>
      <c r="E428" s="84" t="s">
        <v>2600</v>
      </c>
      <c r="F428" s="85">
        <v>59800</v>
      </c>
      <c r="G428" s="85">
        <v>-59799</v>
      </c>
      <c r="H428" s="84">
        <v>1</v>
      </c>
    </row>
    <row r="429" spans="1:8" x14ac:dyDescent="0.5">
      <c r="A429" s="82">
        <v>136</v>
      </c>
      <c r="B429" s="83">
        <v>100000268722</v>
      </c>
      <c r="C429" s="82">
        <v>0</v>
      </c>
      <c r="D429" s="84" t="s">
        <v>267</v>
      </c>
      <c r="E429" s="84" t="s">
        <v>2601</v>
      </c>
      <c r="F429" s="85">
        <v>59800</v>
      </c>
      <c r="G429" s="85">
        <v>-59799</v>
      </c>
      <c r="H429" s="84">
        <v>1</v>
      </c>
    </row>
    <row r="430" spans="1:8" x14ac:dyDescent="0.5">
      <c r="A430" s="82">
        <v>137</v>
      </c>
      <c r="B430" s="83">
        <v>100000268723</v>
      </c>
      <c r="C430" s="82">
        <v>0</v>
      </c>
      <c r="D430" s="84" t="s">
        <v>267</v>
      </c>
      <c r="E430" s="84" t="s">
        <v>2602</v>
      </c>
      <c r="F430" s="85">
        <v>59800</v>
      </c>
      <c r="G430" s="85">
        <v>-59799</v>
      </c>
      <c r="H430" s="84">
        <v>1</v>
      </c>
    </row>
    <row r="431" spans="1:8" x14ac:dyDescent="0.5">
      <c r="A431" s="82">
        <v>138</v>
      </c>
      <c r="B431" s="83">
        <v>100000268724</v>
      </c>
      <c r="C431" s="82">
        <v>0</v>
      </c>
      <c r="D431" s="84" t="s">
        <v>267</v>
      </c>
      <c r="E431" s="84" t="s">
        <v>2603</v>
      </c>
      <c r="F431" s="85">
        <v>59800</v>
      </c>
      <c r="G431" s="85">
        <v>-59799</v>
      </c>
      <c r="H431" s="84">
        <v>1</v>
      </c>
    </row>
    <row r="432" spans="1:8" x14ac:dyDescent="0.5">
      <c r="A432" s="82">
        <v>139</v>
      </c>
      <c r="B432" s="83">
        <v>100000268725</v>
      </c>
      <c r="C432" s="82">
        <v>0</v>
      </c>
      <c r="D432" s="84" t="s">
        <v>267</v>
      </c>
      <c r="E432" s="84" t="s">
        <v>2604</v>
      </c>
      <c r="F432" s="85">
        <v>59800</v>
      </c>
      <c r="G432" s="85">
        <v>-59799</v>
      </c>
      <c r="H432" s="84">
        <v>1</v>
      </c>
    </row>
    <row r="433" spans="1:8" x14ac:dyDescent="0.5">
      <c r="A433" s="82">
        <v>140</v>
      </c>
      <c r="B433" s="83">
        <v>100000268726</v>
      </c>
      <c r="C433" s="82">
        <v>0</v>
      </c>
      <c r="D433" s="84" t="s">
        <v>267</v>
      </c>
      <c r="E433" s="84" t="s">
        <v>2605</v>
      </c>
      <c r="F433" s="85">
        <v>59800</v>
      </c>
      <c r="G433" s="85">
        <v>-59799</v>
      </c>
      <c r="H433" s="84">
        <v>1</v>
      </c>
    </row>
    <row r="434" spans="1:8" x14ac:dyDescent="0.5">
      <c r="A434" s="82">
        <v>141</v>
      </c>
      <c r="B434" s="83">
        <v>100000268727</v>
      </c>
      <c r="C434" s="82">
        <v>0</v>
      </c>
      <c r="D434" s="84" t="s">
        <v>267</v>
      </c>
      <c r="E434" s="84" t="s">
        <v>2606</v>
      </c>
      <c r="F434" s="85">
        <v>59800</v>
      </c>
      <c r="G434" s="85">
        <v>-59799</v>
      </c>
      <c r="H434" s="84">
        <v>1</v>
      </c>
    </row>
    <row r="435" spans="1:8" x14ac:dyDescent="0.5">
      <c r="A435" s="82">
        <v>142</v>
      </c>
      <c r="B435" s="83">
        <v>100000268728</v>
      </c>
      <c r="C435" s="82">
        <v>0</v>
      </c>
      <c r="D435" s="84" t="s">
        <v>267</v>
      </c>
      <c r="E435" s="84" t="s">
        <v>2607</v>
      </c>
      <c r="F435" s="85">
        <v>59800</v>
      </c>
      <c r="G435" s="85">
        <v>-59799</v>
      </c>
      <c r="H435" s="84">
        <v>1</v>
      </c>
    </row>
    <row r="436" spans="1:8" x14ac:dyDescent="0.5">
      <c r="A436" s="82">
        <v>143</v>
      </c>
      <c r="B436" s="83">
        <v>100000268729</v>
      </c>
      <c r="C436" s="82">
        <v>0</v>
      </c>
      <c r="D436" s="84" t="s">
        <v>267</v>
      </c>
      <c r="E436" s="84" t="s">
        <v>2608</v>
      </c>
      <c r="F436" s="85">
        <v>59800</v>
      </c>
      <c r="G436" s="85">
        <v>-59799</v>
      </c>
      <c r="H436" s="84">
        <v>1</v>
      </c>
    </row>
    <row r="437" spans="1:8" x14ac:dyDescent="0.5">
      <c r="A437" s="82">
        <v>144</v>
      </c>
      <c r="B437" s="83">
        <v>100000268730</v>
      </c>
      <c r="C437" s="82">
        <v>0</v>
      </c>
      <c r="D437" s="84" t="s">
        <v>267</v>
      </c>
      <c r="E437" s="84" t="s">
        <v>2609</v>
      </c>
      <c r="F437" s="85">
        <v>59800</v>
      </c>
      <c r="G437" s="85">
        <v>-59799</v>
      </c>
      <c r="H437" s="84">
        <v>1</v>
      </c>
    </row>
    <row r="438" spans="1:8" x14ac:dyDescent="0.5">
      <c r="A438" s="82">
        <v>145</v>
      </c>
      <c r="B438" s="83">
        <v>100000268731</v>
      </c>
      <c r="C438" s="82">
        <v>0</v>
      </c>
      <c r="D438" s="84" t="s">
        <v>267</v>
      </c>
      <c r="E438" s="84" t="s">
        <v>2610</v>
      </c>
      <c r="F438" s="85">
        <v>59800</v>
      </c>
      <c r="G438" s="85">
        <v>-59799</v>
      </c>
      <c r="H438" s="84">
        <v>1</v>
      </c>
    </row>
    <row r="439" spans="1:8" x14ac:dyDescent="0.5">
      <c r="A439" s="82">
        <v>146</v>
      </c>
      <c r="B439" s="83">
        <v>100000268732</v>
      </c>
      <c r="C439" s="82">
        <v>0</v>
      </c>
      <c r="D439" s="84" t="s">
        <v>267</v>
      </c>
      <c r="E439" s="84" t="s">
        <v>2611</v>
      </c>
      <c r="F439" s="85">
        <v>59800</v>
      </c>
      <c r="G439" s="85">
        <v>-59799</v>
      </c>
      <c r="H439" s="84">
        <v>1</v>
      </c>
    </row>
    <row r="440" spans="1:8" x14ac:dyDescent="0.5">
      <c r="A440" s="82">
        <v>147</v>
      </c>
      <c r="B440" s="83">
        <v>100000268733</v>
      </c>
      <c r="C440" s="82">
        <v>0</v>
      </c>
      <c r="D440" s="84" t="s">
        <v>267</v>
      </c>
      <c r="E440" s="84" t="s">
        <v>2612</v>
      </c>
      <c r="F440" s="85">
        <v>59800</v>
      </c>
      <c r="G440" s="85">
        <v>-59799</v>
      </c>
      <c r="H440" s="84">
        <v>1</v>
      </c>
    </row>
    <row r="441" spans="1:8" x14ac:dyDescent="0.5">
      <c r="A441" s="82">
        <v>148</v>
      </c>
      <c r="B441" s="83">
        <v>100000268734</v>
      </c>
      <c r="C441" s="82">
        <v>0</v>
      </c>
      <c r="D441" s="84" t="s">
        <v>267</v>
      </c>
      <c r="E441" s="84" t="s">
        <v>2613</v>
      </c>
      <c r="F441" s="85">
        <v>59800</v>
      </c>
      <c r="G441" s="85">
        <v>-59799</v>
      </c>
      <c r="H441" s="84">
        <v>1</v>
      </c>
    </row>
    <row r="442" spans="1:8" x14ac:dyDescent="0.5">
      <c r="A442" s="82">
        <v>149</v>
      </c>
      <c r="B442" s="83">
        <v>100000268735</v>
      </c>
      <c r="C442" s="82">
        <v>0</v>
      </c>
      <c r="D442" s="84" t="s">
        <v>267</v>
      </c>
      <c r="E442" s="84" t="s">
        <v>2614</v>
      </c>
      <c r="F442" s="85">
        <v>59800</v>
      </c>
      <c r="G442" s="85">
        <v>-59799</v>
      </c>
      <c r="H442" s="84">
        <v>1</v>
      </c>
    </row>
    <row r="443" spans="1:8" x14ac:dyDescent="0.5">
      <c r="A443" s="82">
        <v>150</v>
      </c>
      <c r="B443" s="83">
        <v>100000268736</v>
      </c>
      <c r="C443" s="82">
        <v>0</v>
      </c>
      <c r="D443" s="84" t="s">
        <v>267</v>
      </c>
      <c r="E443" s="84" t="s">
        <v>2615</v>
      </c>
      <c r="F443" s="85">
        <v>59800</v>
      </c>
      <c r="G443" s="85">
        <v>-59799</v>
      </c>
      <c r="H443" s="84">
        <v>1</v>
      </c>
    </row>
    <row r="444" spans="1:8" x14ac:dyDescent="0.5">
      <c r="A444" s="82">
        <v>151</v>
      </c>
      <c r="B444" s="83">
        <v>100000268737</v>
      </c>
      <c r="C444" s="82">
        <v>0</v>
      </c>
      <c r="D444" s="84" t="s">
        <v>267</v>
      </c>
      <c r="E444" s="84" t="s">
        <v>2616</v>
      </c>
      <c r="F444" s="85">
        <v>59800</v>
      </c>
      <c r="G444" s="85">
        <v>-59799</v>
      </c>
      <c r="H444" s="84">
        <v>1</v>
      </c>
    </row>
    <row r="445" spans="1:8" x14ac:dyDescent="0.5">
      <c r="A445" s="82">
        <v>152</v>
      </c>
      <c r="B445" s="83">
        <v>100000268738</v>
      </c>
      <c r="C445" s="82">
        <v>0</v>
      </c>
      <c r="D445" s="84" t="s">
        <v>267</v>
      </c>
      <c r="E445" s="84" t="s">
        <v>2617</v>
      </c>
      <c r="F445" s="85">
        <v>59800</v>
      </c>
      <c r="G445" s="85">
        <v>-59799</v>
      </c>
      <c r="H445" s="84">
        <v>1</v>
      </c>
    </row>
    <row r="446" spans="1:8" x14ac:dyDescent="0.5">
      <c r="A446" s="82">
        <v>153</v>
      </c>
      <c r="B446" s="83">
        <v>100000268739</v>
      </c>
      <c r="C446" s="82">
        <v>0</v>
      </c>
      <c r="D446" s="84" t="s">
        <v>267</v>
      </c>
      <c r="E446" s="84" t="s">
        <v>2618</v>
      </c>
      <c r="F446" s="85">
        <v>59800</v>
      </c>
      <c r="G446" s="85">
        <v>-59799</v>
      </c>
      <c r="H446" s="84">
        <v>1</v>
      </c>
    </row>
    <row r="447" spans="1:8" x14ac:dyDescent="0.5">
      <c r="A447" s="82">
        <v>154</v>
      </c>
      <c r="B447" s="83">
        <v>100000268740</v>
      </c>
      <c r="C447" s="82">
        <v>0</v>
      </c>
      <c r="D447" s="84" t="s">
        <v>267</v>
      </c>
      <c r="E447" s="84" t="s">
        <v>2619</v>
      </c>
      <c r="F447" s="85">
        <v>59800</v>
      </c>
      <c r="G447" s="85">
        <v>-59799</v>
      </c>
      <c r="H447" s="84">
        <v>1</v>
      </c>
    </row>
    <row r="448" spans="1:8" x14ac:dyDescent="0.5">
      <c r="A448" s="82">
        <v>155</v>
      </c>
      <c r="B448" s="83">
        <v>100000268741</v>
      </c>
      <c r="C448" s="82">
        <v>0</v>
      </c>
      <c r="D448" s="84" t="s">
        <v>267</v>
      </c>
      <c r="E448" s="84" t="s">
        <v>2620</v>
      </c>
      <c r="F448" s="85">
        <v>59800</v>
      </c>
      <c r="G448" s="85">
        <v>-59799</v>
      </c>
      <c r="H448" s="84">
        <v>1</v>
      </c>
    </row>
    <row r="449" spans="1:8" x14ac:dyDescent="0.5">
      <c r="A449" s="82">
        <v>156</v>
      </c>
      <c r="B449" s="83">
        <v>100000294608</v>
      </c>
      <c r="C449" s="82">
        <v>0</v>
      </c>
      <c r="D449" s="84" t="s">
        <v>267</v>
      </c>
      <c r="E449" s="84" t="s">
        <v>2621</v>
      </c>
      <c r="F449" s="85">
        <v>59000</v>
      </c>
      <c r="G449" s="85">
        <v>-58999</v>
      </c>
      <c r="H449" s="84">
        <v>1</v>
      </c>
    </row>
    <row r="450" spans="1:8" x14ac:dyDescent="0.5">
      <c r="A450" s="82">
        <v>157</v>
      </c>
      <c r="B450" s="83">
        <v>100000294609</v>
      </c>
      <c r="C450" s="82">
        <v>0</v>
      </c>
      <c r="D450" s="84" t="s">
        <v>267</v>
      </c>
      <c r="E450" s="84" t="s">
        <v>2622</v>
      </c>
      <c r="F450" s="85">
        <v>59000</v>
      </c>
      <c r="G450" s="85">
        <v>-58999</v>
      </c>
      <c r="H450" s="84">
        <v>1</v>
      </c>
    </row>
    <row r="451" spans="1:8" x14ac:dyDescent="0.5">
      <c r="A451" s="82">
        <v>158</v>
      </c>
      <c r="B451" s="83">
        <v>100000294610</v>
      </c>
      <c r="C451" s="82">
        <v>0</v>
      </c>
      <c r="D451" s="84" t="s">
        <v>267</v>
      </c>
      <c r="E451" s="84" t="s">
        <v>2623</v>
      </c>
      <c r="F451" s="85">
        <v>59000</v>
      </c>
      <c r="G451" s="85">
        <v>-58999</v>
      </c>
      <c r="H451" s="84">
        <v>1</v>
      </c>
    </row>
    <row r="452" spans="1:8" x14ac:dyDescent="0.5">
      <c r="A452" s="82">
        <v>159</v>
      </c>
      <c r="B452" s="83">
        <v>100000294611</v>
      </c>
      <c r="C452" s="82">
        <v>0</v>
      </c>
      <c r="D452" s="84" t="s">
        <v>267</v>
      </c>
      <c r="E452" s="84" t="s">
        <v>2624</v>
      </c>
      <c r="F452" s="85">
        <v>59000</v>
      </c>
      <c r="G452" s="85">
        <v>-58999</v>
      </c>
      <c r="H452" s="84">
        <v>1</v>
      </c>
    </row>
    <row r="453" spans="1:8" x14ac:dyDescent="0.5">
      <c r="A453" s="82">
        <v>160</v>
      </c>
      <c r="B453" s="83">
        <v>100000294612</v>
      </c>
      <c r="C453" s="82">
        <v>0</v>
      </c>
      <c r="D453" s="84" t="s">
        <v>267</v>
      </c>
      <c r="E453" s="84" t="s">
        <v>2625</v>
      </c>
      <c r="F453" s="85">
        <v>59000</v>
      </c>
      <c r="G453" s="85">
        <v>-58999</v>
      </c>
      <c r="H453" s="84">
        <v>1</v>
      </c>
    </row>
    <row r="454" spans="1:8" x14ac:dyDescent="0.5">
      <c r="A454" s="82">
        <v>161</v>
      </c>
      <c r="B454" s="83">
        <v>100000294613</v>
      </c>
      <c r="C454" s="82">
        <v>0</v>
      </c>
      <c r="D454" s="84" t="s">
        <v>267</v>
      </c>
      <c r="E454" s="84" t="s">
        <v>2626</v>
      </c>
      <c r="F454" s="85">
        <v>59000</v>
      </c>
      <c r="G454" s="85">
        <v>-58999</v>
      </c>
      <c r="H454" s="84">
        <v>1</v>
      </c>
    </row>
    <row r="455" spans="1:8" x14ac:dyDescent="0.5">
      <c r="A455" s="82">
        <v>162</v>
      </c>
      <c r="B455" s="83">
        <v>100000294614</v>
      </c>
      <c r="C455" s="82">
        <v>0</v>
      </c>
      <c r="D455" s="84" t="s">
        <v>267</v>
      </c>
      <c r="E455" s="84" t="s">
        <v>2627</v>
      </c>
      <c r="F455" s="85">
        <v>59000</v>
      </c>
      <c r="G455" s="85">
        <v>-58999</v>
      </c>
      <c r="H455" s="84">
        <v>1</v>
      </c>
    </row>
    <row r="456" spans="1:8" x14ac:dyDescent="0.5">
      <c r="A456" s="82">
        <v>163</v>
      </c>
      <c r="B456" s="83">
        <v>100000294615</v>
      </c>
      <c r="C456" s="82">
        <v>0</v>
      </c>
      <c r="D456" s="84" t="s">
        <v>267</v>
      </c>
      <c r="E456" s="84" t="s">
        <v>2628</v>
      </c>
      <c r="F456" s="85">
        <v>59000</v>
      </c>
      <c r="G456" s="85">
        <v>-58999</v>
      </c>
      <c r="H456" s="84">
        <v>1</v>
      </c>
    </row>
    <row r="457" spans="1:8" x14ac:dyDescent="0.5">
      <c r="A457" s="82">
        <v>164</v>
      </c>
      <c r="B457" s="83">
        <v>100000294616</v>
      </c>
      <c r="C457" s="82">
        <v>0</v>
      </c>
      <c r="D457" s="84" t="s">
        <v>267</v>
      </c>
      <c r="E457" s="84" t="s">
        <v>2629</v>
      </c>
      <c r="F457" s="85">
        <v>59000</v>
      </c>
      <c r="G457" s="85">
        <v>-58999</v>
      </c>
      <c r="H457" s="84">
        <v>1</v>
      </c>
    </row>
    <row r="458" spans="1:8" x14ac:dyDescent="0.5">
      <c r="A458" s="82">
        <v>165</v>
      </c>
      <c r="B458" s="83">
        <v>100000294617</v>
      </c>
      <c r="C458" s="82">
        <v>0</v>
      </c>
      <c r="D458" s="84" t="s">
        <v>267</v>
      </c>
      <c r="E458" s="84" t="s">
        <v>2630</v>
      </c>
      <c r="F458" s="85">
        <v>59000</v>
      </c>
      <c r="G458" s="85">
        <v>-58999</v>
      </c>
      <c r="H458" s="84">
        <v>1</v>
      </c>
    </row>
    <row r="459" spans="1:8" x14ac:dyDescent="0.5">
      <c r="A459" s="82">
        <v>166</v>
      </c>
      <c r="B459" s="83">
        <v>100000294619</v>
      </c>
      <c r="C459" s="82">
        <v>0</v>
      </c>
      <c r="D459" s="84" t="s">
        <v>267</v>
      </c>
      <c r="E459" s="84" t="s">
        <v>2631</v>
      </c>
      <c r="F459" s="85">
        <v>59000</v>
      </c>
      <c r="G459" s="85">
        <v>-58999</v>
      </c>
      <c r="H459" s="84">
        <v>1</v>
      </c>
    </row>
    <row r="460" spans="1:8" x14ac:dyDescent="0.5">
      <c r="A460" s="82">
        <v>167</v>
      </c>
      <c r="B460" s="83">
        <v>100000294620</v>
      </c>
      <c r="C460" s="82">
        <v>0</v>
      </c>
      <c r="D460" s="84" t="s">
        <v>267</v>
      </c>
      <c r="E460" s="84" t="s">
        <v>2632</v>
      </c>
      <c r="F460" s="85">
        <v>59000</v>
      </c>
      <c r="G460" s="85">
        <v>-58999</v>
      </c>
      <c r="H460" s="84">
        <v>1</v>
      </c>
    </row>
    <row r="461" spans="1:8" x14ac:dyDescent="0.5">
      <c r="A461" s="82">
        <v>168</v>
      </c>
      <c r="B461" s="83">
        <v>100000294621</v>
      </c>
      <c r="C461" s="82">
        <v>0</v>
      </c>
      <c r="D461" s="84" t="s">
        <v>267</v>
      </c>
      <c r="E461" s="84" t="s">
        <v>2633</v>
      </c>
      <c r="F461" s="85">
        <v>59000</v>
      </c>
      <c r="G461" s="85">
        <v>-58999</v>
      </c>
      <c r="H461" s="84">
        <v>1</v>
      </c>
    </row>
    <row r="462" spans="1:8" x14ac:dyDescent="0.5">
      <c r="A462" s="82">
        <v>169</v>
      </c>
      <c r="B462" s="83">
        <v>100000294623</v>
      </c>
      <c r="C462" s="82">
        <v>0</v>
      </c>
      <c r="D462" s="84" t="s">
        <v>267</v>
      </c>
      <c r="E462" s="84" t="s">
        <v>2634</v>
      </c>
      <c r="F462" s="85">
        <v>59000</v>
      </c>
      <c r="G462" s="85">
        <v>-58999</v>
      </c>
      <c r="H462" s="84">
        <v>1</v>
      </c>
    </row>
    <row r="463" spans="1:8" x14ac:dyDescent="0.5">
      <c r="A463" s="82">
        <v>170</v>
      </c>
      <c r="B463" s="83">
        <v>100000294624</v>
      </c>
      <c r="C463" s="82">
        <v>0</v>
      </c>
      <c r="D463" s="84" t="s">
        <v>267</v>
      </c>
      <c r="E463" s="84" t="s">
        <v>2635</v>
      </c>
      <c r="F463" s="85">
        <v>59000</v>
      </c>
      <c r="G463" s="85">
        <v>-58999</v>
      </c>
      <c r="H463" s="84">
        <v>1</v>
      </c>
    </row>
    <row r="464" spans="1:8" x14ac:dyDescent="0.5">
      <c r="A464" s="82">
        <v>171</v>
      </c>
      <c r="B464" s="83">
        <v>100000294625</v>
      </c>
      <c r="C464" s="82">
        <v>0</v>
      </c>
      <c r="D464" s="84" t="s">
        <v>267</v>
      </c>
      <c r="E464" s="84" t="s">
        <v>2636</v>
      </c>
      <c r="F464" s="85">
        <v>59000</v>
      </c>
      <c r="G464" s="85">
        <v>-58999</v>
      </c>
      <c r="H464" s="84">
        <v>1</v>
      </c>
    </row>
    <row r="465" spans="1:8" x14ac:dyDescent="0.5">
      <c r="A465" s="82">
        <v>172</v>
      </c>
      <c r="B465" s="83">
        <v>100000294626</v>
      </c>
      <c r="C465" s="82">
        <v>0</v>
      </c>
      <c r="D465" s="84" t="s">
        <v>267</v>
      </c>
      <c r="E465" s="84" t="s">
        <v>2637</v>
      </c>
      <c r="F465" s="85">
        <v>59000</v>
      </c>
      <c r="G465" s="85">
        <v>-58999</v>
      </c>
      <c r="H465" s="84">
        <v>1</v>
      </c>
    </row>
    <row r="466" spans="1:8" x14ac:dyDescent="0.5">
      <c r="A466" s="82">
        <v>173</v>
      </c>
      <c r="B466" s="83">
        <v>100000294628</v>
      </c>
      <c r="C466" s="82">
        <v>0</v>
      </c>
      <c r="D466" s="84" t="s">
        <v>267</v>
      </c>
      <c r="E466" s="84" t="s">
        <v>2638</v>
      </c>
      <c r="F466" s="85">
        <v>59000</v>
      </c>
      <c r="G466" s="85">
        <v>-58999</v>
      </c>
      <c r="H466" s="84">
        <v>1</v>
      </c>
    </row>
    <row r="467" spans="1:8" x14ac:dyDescent="0.5">
      <c r="A467" s="82">
        <v>174</v>
      </c>
      <c r="B467" s="83">
        <v>100000294629</v>
      </c>
      <c r="C467" s="82">
        <v>0</v>
      </c>
      <c r="D467" s="84" t="s">
        <v>267</v>
      </c>
      <c r="E467" s="84" t="s">
        <v>2639</v>
      </c>
      <c r="F467" s="85">
        <v>59000</v>
      </c>
      <c r="G467" s="85">
        <v>-58999</v>
      </c>
      <c r="H467" s="84">
        <v>1</v>
      </c>
    </row>
    <row r="468" spans="1:8" x14ac:dyDescent="0.5">
      <c r="A468" s="82">
        <v>175</v>
      </c>
      <c r="B468" s="83">
        <v>100000294630</v>
      </c>
      <c r="C468" s="82">
        <v>0</v>
      </c>
      <c r="D468" s="84" t="s">
        <v>267</v>
      </c>
      <c r="E468" s="84" t="s">
        <v>2640</v>
      </c>
      <c r="F468" s="85">
        <v>59000</v>
      </c>
      <c r="G468" s="85">
        <v>-58999</v>
      </c>
      <c r="H468" s="84">
        <v>1</v>
      </c>
    </row>
    <row r="469" spans="1:8" x14ac:dyDescent="0.5">
      <c r="A469" s="82">
        <v>176</v>
      </c>
      <c r="B469" s="83">
        <v>100000294631</v>
      </c>
      <c r="C469" s="82">
        <v>0</v>
      </c>
      <c r="D469" s="84" t="s">
        <v>267</v>
      </c>
      <c r="E469" s="84" t="s">
        <v>2641</v>
      </c>
      <c r="F469" s="85">
        <v>59000</v>
      </c>
      <c r="G469" s="85">
        <v>-58999</v>
      </c>
      <c r="H469" s="84">
        <v>1</v>
      </c>
    </row>
    <row r="470" spans="1:8" x14ac:dyDescent="0.5">
      <c r="A470" s="82">
        <v>177</v>
      </c>
      <c r="B470" s="83">
        <v>100000294632</v>
      </c>
      <c r="C470" s="82">
        <v>0</v>
      </c>
      <c r="D470" s="84" t="s">
        <v>267</v>
      </c>
      <c r="E470" s="84" t="s">
        <v>2642</v>
      </c>
      <c r="F470" s="85">
        <v>59000</v>
      </c>
      <c r="G470" s="85">
        <v>-58999</v>
      </c>
      <c r="H470" s="84">
        <v>1</v>
      </c>
    </row>
    <row r="471" spans="1:8" x14ac:dyDescent="0.5">
      <c r="A471" s="82">
        <v>178</v>
      </c>
      <c r="B471" s="83">
        <v>100000294633</v>
      </c>
      <c r="C471" s="82">
        <v>0</v>
      </c>
      <c r="D471" s="84" t="s">
        <v>267</v>
      </c>
      <c r="E471" s="84" t="s">
        <v>2643</v>
      </c>
      <c r="F471" s="85">
        <v>59000</v>
      </c>
      <c r="G471" s="85">
        <v>-58999</v>
      </c>
      <c r="H471" s="84">
        <v>1</v>
      </c>
    </row>
    <row r="472" spans="1:8" x14ac:dyDescent="0.5">
      <c r="A472" s="82">
        <v>179</v>
      </c>
      <c r="B472" s="83">
        <v>100000294634</v>
      </c>
      <c r="C472" s="82">
        <v>0</v>
      </c>
      <c r="D472" s="84" t="s">
        <v>267</v>
      </c>
      <c r="E472" s="84" t="s">
        <v>2644</v>
      </c>
      <c r="F472" s="85">
        <v>59000</v>
      </c>
      <c r="G472" s="85">
        <v>-58999</v>
      </c>
      <c r="H472" s="84">
        <v>1</v>
      </c>
    </row>
    <row r="473" spans="1:8" x14ac:dyDescent="0.5">
      <c r="A473" s="82">
        <v>180</v>
      </c>
      <c r="B473" s="83">
        <v>100000294635</v>
      </c>
      <c r="C473" s="82">
        <v>0</v>
      </c>
      <c r="D473" s="84" t="s">
        <v>267</v>
      </c>
      <c r="E473" s="84" t="s">
        <v>2645</v>
      </c>
      <c r="F473" s="85">
        <v>59000</v>
      </c>
      <c r="G473" s="85">
        <v>-58999</v>
      </c>
      <c r="H473" s="84">
        <v>1</v>
      </c>
    </row>
    <row r="474" spans="1:8" x14ac:dyDescent="0.5">
      <c r="A474" s="82">
        <v>181</v>
      </c>
      <c r="B474" s="83">
        <v>100000294636</v>
      </c>
      <c r="C474" s="82">
        <v>0</v>
      </c>
      <c r="D474" s="84" t="s">
        <v>267</v>
      </c>
      <c r="E474" s="84" t="s">
        <v>2646</v>
      </c>
      <c r="F474" s="85">
        <v>59000</v>
      </c>
      <c r="G474" s="85">
        <v>-58999</v>
      </c>
      <c r="H474" s="84">
        <v>1</v>
      </c>
    </row>
    <row r="475" spans="1:8" x14ac:dyDescent="0.5">
      <c r="A475" s="82">
        <v>182</v>
      </c>
      <c r="B475" s="83">
        <v>100000294637</v>
      </c>
      <c r="C475" s="82">
        <v>0</v>
      </c>
      <c r="D475" s="84" t="s">
        <v>267</v>
      </c>
      <c r="E475" s="84" t="s">
        <v>2647</v>
      </c>
      <c r="F475" s="85">
        <v>59000</v>
      </c>
      <c r="G475" s="85">
        <v>-58999</v>
      </c>
      <c r="H475" s="84">
        <v>1</v>
      </c>
    </row>
    <row r="476" spans="1:8" x14ac:dyDescent="0.5">
      <c r="A476" s="82">
        <v>183</v>
      </c>
      <c r="B476" s="83">
        <v>100000294638</v>
      </c>
      <c r="C476" s="82">
        <v>0</v>
      </c>
      <c r="D476" s="84" t="s">
        <v>267</v>
      </c>
      <c r="E476" s="84" t="s">
        <v>2648</v>
      </c>
      <c r="F476" s="85">
        <v>59000</v>
      </c>
      <c r="G476" s="85">
        <v>-58999</v>
      </c>
      <c r="H476" s="84">
        <v>1</v>
      </c>
    </row>
    <row r="477" spans="1:8" x14ac:dyDescent="0.5">
      <c r="A477" s="82">
        <v>184</v>
      </c>
      <c r="B477" s="83">
        <v>100000294639</v>
      </c>
      <c r="C477" s="82">
        <v>0</v>
      </c>
      <c r="D477" s="84" t="s">
        <v>267</v>
      </c>
      <c r="E477" s="84" t="s">
        <v>2649</v>
      </c>
      <c r="F477" s="85">
        <v>59000</v>
      </c>
      <c r="G477" s="85">
        <v>-58999</v>
      </c>
      <c r="H477" s="84">
        <v>1</v>
      </c>
    </row>
    <row r="478" spans="1:8" x14ac:dyDescent="0.5">
      <c r="A478" s="82">
        <v>185</v>
      </c>
      <c r="B478" s="83">
        <v>100000294640</v>
      </c>
      <c r="C478" s="82">
        <v>0</v>
      </c>
      <c r="D478" s="84" t="s">
        <v>267</v>
      </c>
      <c r="E478" s="84" t="s">
        <v>2650</v>
      </c>
      <c r="F478" s="85">
        <v>59000</v>
      </c>
      <c r="G478" s="85">
        <v>-58999</v>
      </c>
      <c r="H478" s="84">
        <v>1</v>
      </c>
    </row>
    <row r="479" spans="1:8" x14ac:dyDescent="0.5">
      <c r="A479" s="82">
        <v>186</v>
      </c>
      <c r="B479" s="83">
        <v>100000294641</v>
      </c>
      <c r="C479" s="82">
        <v>0</v>
      </c>
      <c r="D479" s="84" t="s">
        <v>267</v>
      </c>
      <c r="E479" s="84" t="s">
        <v>2651</v>
      </c>
      <c r="F479" s="85">
        <v>59000</v>
      </c>
      <c r="G479" s="85">
        <v>-58999</v>
      </c>
      <c r="H479" s="84">
        <v>1</v>
      </c>
    </row>
    <row r="480" spans="1:8" x14ac:dyDescent="0.5">
      <c r="A480" s="82">
        <v>187</v>
      </c>
      <c r="B480" s="83">
        <v>100000294642</v>
      </c>
      <c r="C480" s="82">
        <v>0</v>
      </c>
      <c r="D480" s="84" t="s">
        <v>267</v>
      </c>
      <c r="E480" s="84" t="s">
        <v>2652</v>
      </c>
      <c r="F480" s="85">
        <v>59000</v>
      </c>
      <c r="G480" s="85">
        <v>-58999</v>
      </c>
      <c r="H480" s="84">
        <v>1</v>
      </c>
    </row>
    <row r="481" spans="1:8" x14ac:dyDescent="0.5">
      <c r="A481" s="82">
        <v>188</v>
      </c>
      <c r="B481" s="83">
        <v>100000294643</v>
      </c>
      <c r="C481" s="82">
        <v>0</v>
      </c>
      <c r="D481" s="84" t="s">
        <v>267</v>
      </c>
      <c r="E481" s="84" t="s">
        <v>2653</v>
      </c>
      <c r="F481" s="85">
        <v>59000</v>
      </c>
      <c r="G481" s="85">
        <v>-58999</v>
      </c>
      <c r="H481" s="84">
        <v>1</v>
      </c>
    </row>
    <row r="482" spans="1:8" x14ac:dyDescent="0.5">
      <c r="A482" s="82">
        <v>189</v>
      </c>
      <c r="B482" s="83">
        <v>100000294644</v>
      </c>
      <c r="C482" s="82">
        <v>0</v>
      </c>
      <c r="D482" s="84" t="s">
        <v>267</v>
      </c>
      <c r="E482" s="84" t="s">
        <v>2654</v>
      </c>
      <c r="F482" s="85">
        <v>59000</v>
      </c>
      <c r="G482" s="85">
        <v>-58999</v>
      </c>
      <c r="H482" s="84">
        <v>1</v>
      </c>
    </row>
    <row r="483" spans="1:8" x14ac:dyDescent="0.5">
      <c r="A483" s="82">
        <v>190</v>
      </c>
      <c r="B483" s="83">
        <v>100000294645</v>
      </c>
      <c r="C483" s="82">
        <v>0</v>
      </c>
      <c r="D483" s="84" t="s">
        <v>267</v>
      </c>
      <c r="E483" s="84" t="s">
        <v>2655</v>
      </c>
      <c r="F483" s="85">
        <v>59000</v>
      </c>
      <c r="G483" s="85">
        <v>-58999</v>
      </c>
      <c r="H483" s="84">
        <v>1</v>
      </c>
    </row>
    <row r="484" spans="1:8" x14ac:dyDescent="0.5">
      <c r="A484" s="82">
        <v>191</v>
      </c>
      <c r="B484" s="83">
        <v>100000294646</v>
      </c>
      <c r="C484" s="82">
        <v>0</v>
      </c>
      <c r="D484" s="84" t="s">
        <v>267</v>
      </c>
      <c r="E484" s="84" t="s">
        <v>2656</v>
      </c>
      <c r="F484" s="85">
        <v>59000</v>
      </c>
      <c r="G484" s="85">
        <v>-58999</v>
      </c>
      <c r="H484" s="84">
        <v>1</v>
      </c>
    </row>
    <row r="485" spans="1:8" x14ac:dyDescent="0.5">
      <c r="A485" s="82">
        <v>192</v>
      </c>
      <c r="B485" s="83">
        <v>100000294647</v>
      </c>
      <c r="C485" s="82">
        <v>0</v>
      </c>
      <c r="D485" s="84" t="s">
        <v>267</v>
      </c>
      <c r="E485" s="84" t="s">
        <v>2657</v>
      </c>
      <c r="F485" s="85">
        <v>59000</v>
      </c>
      <c r="G485" s="85">
        <v>-58999</v>
      </c>
      <c r="H485" s="84">
        <v>1</v>
      </c>
    </row>
    <row r="486" spans="1:8" x14ac:dyDescent="0.5">
      <c r="A486" s="82">
        <v>193</v>
      </c>
      <c r="B486" s="83">
        <v>100000294648</v>
      </c>
      <c r="C486" s="82">
        <v>0</v>
      </c>
      <c r="D486" s="84" t="s">
        <v>267</v>
      </c>
      <c r="E486" s="84" t="s">
        <v>2658</v>
      </c>
      <c r="F486" s="85">
        <v>59000</v>
      </c>
      <c r="G486" s="85">
        <v>-58999</v>
      </c>
      <c r="H486" s="84">
        <v>1</v>
      </c>
    </row>
    <row r="487" spans="1:8" x14ac:dyDescent="0.5">
      <c r="A487" s="82">
        <v>194</v>
      </c>
      <c r="B487" s="83">
        <v>100000294649</v>
      </c>
      <c r="C487" s="82">
        <v>0</v>
      </c>
      <c r="D487" s="84" t="s">
        <v>267</v>
      </c>
      <c r="E487" s="84" t="s">
        <v>2659</v>
      </c>
      <c r="F487" s="85">
        <v>59000</v>
      </c>
      <c r="G487" s="85">
        <v>-58999</v>
      </c>
      <c r="H487" s="84">
        <v>1</v>
      </c>
    </row>
    <row r="488" spans="1:8" x14ac:dyDescent="0.5">
      <c r="A488" s="82">
        <v>195</v>
      </c>
      <c r="B488" s="83">
        <v>100000294650</v>
      </c>
      <c r="C488" s="82">
        <v>0</v>
      </c>
      <c r="D488" s="84" t="s">
        <v>267</v>
      </c>
      <c r="E488" s="84" t="s">
        <v>2660</v>
      </c>
      <c r="F488" s="85">
        <v>59000</v>
      </c>
      <c r="G488" s="85">
        <v>-58999</v>
      </c>
      <c r="H488" s="84">
        <v>1</v>
      </c>
    </row>
    <row r="489" spans="1:8" x14ac:dyDescent="0.5">
      <c r="A489" s="82">
        <v>196</v>
      </c>
      <c r="B489" s="83">
        <v>100000294651</v>
      </c>
      <c r="C489" s="82">
        <v>0</v>
      </c>
      <c r="D489" s="84" t="s">
        <v>267</v>
      </c>
      <c r="E489" s="84" t="s">
        <v>2661</v>
      </c>
      <c r="F489" s="85">
        <v>59000</v>
      </c>
      <c r="G489" s="85">
        <v>-58999</v>
      </c>
      <c r="H489" s="84">
        <v>1</v>
      </c>
    </row>
    <row r="490" spans="1:8" x14ac:dyDescent="0.5">
      <c r="A490" s="82">
        <v>197</v>
      </c>
      <c r="B490" s="83">
        <v>100000294652</v>
      </c>
      <c r="C490" s="82">
        <v>0</v>
      </c>
      <c r="D490" s="84" t="s">
        <v>267</v>
      </c>
      <c r="E490" s="84" t="s">
        <v>2662</v>
      </c>
      <c r="F490" s="85">
        <v>59000</v>
      </c>
      <c r="G490" s="85">
        <v>-58999</v>
      </c>
      <c r="H490" s="84">
        <v>1</v>
      </c>
    </row>
    <row r="491" spans="1:8" x14ac:dyDescent="0.5">
      <c r="A491" s="82">
        <v>198</v>
      </c>
      <c r="B491" s="83">
        <v>100000294653</v>
      </c>
      <c r="C491" s="82">
        <v>0</v>
      </c>
      <c r="D491" s="84" t="s">
        <v>267</v>
      </c>
      <c r="E491" s="84" t="s">
        <v>2663</v>
      </c>
      <c r="F491" s="85">
        <v>59000</v>
      </c>
      <c r="G491" s="85">
        <v>-58999</v>
      </c>
      <c r="H491" s="84">
        <v>1</v>
      </c>
    </row>
    <row r="492" spans="1:8" x14ac:dyDescent="0.5">
      <c r="A492" s="82">
        <v>199</v>
      </c>
      <c r="B492" s="83">
        <v>100000294654</v>
      </c>
      <c r="C492" s="82">
        <v>0</v>
      </c>
      <c r="D492" s="84" t="s">
        <v>267</v>
      </c>
      <c r="E492" s="84" t="s">
        <v>2664</v>
      </c>
      <c r="F492" s="85">
        <v>59000</v>
      </c>
      <c r="G492" s="85">
        <v>-58999</v>
      </c>
      <c r="H492" s="84">
        <v>1</v>
      </c>
    </row>
    <row r="493" spans="1:8" x14ac:dyDescent="0.5">
      <c r="A493" s="82">
        <v>200</v>
      </c>
      <c r="B493" s="83">
        <v>100000294655</v>
      </c>
      <c r="C493" s="82">
        <v>0</v>
      </c>
      <c r="D493" s="84" t="s">
        <v>267</v>
      </c>
      <c r="E493" s="84" t="s">
        <v>2665</v>
      </c>
      <c r="F493" s="85">
        <v>59000</v>
      </c>
      <c r="G493" s="85">
        <v>-58999</v>
      </c>
      <c r="H493" s="84">
        <v>1</v>
      </c>
    </row>
    <row r="494" spans="1:8" x14ac:dyDescent="0.5">
      <c r="A494" s="82">
        <v>201</v>
      </c>
      <c r="B494" s="83">
        <v>100000294656</v>
      </c>
      <c r="C494" s="82">
        <v>0</v>
      </c>
      <c r="D494" s="84" t="s">
        <v>267</v>
      </c>
      <c r="E494" s="84" t="s">
        <v>2666</v>
      </c>
      <c r="F494" s="85">
        <v>59000</v>
      </c>
      <c r="G494" s="85">
        <v>-58999</v>
      </c>
      <c r="H494" s="84">
        <v>1</v>
      </c>
    </row>
    <row r="495" spans="1:8" x14ac:dyDescent="0.5">
      <c r="A495" s="82">
        <v>202</v>
      </c>
      <c r="B495" s="83">
        <v>100000294657</v>
      </c>
      <c r="C495" s="82">
        <v>0</v>
      </c>
      <c r="D495" s="84" t="s">
        <v>267</v>
      </c>
      <c r="E495" s="84" t="s">
        <v>2667</v>
      </c>
      <c r="F495" s="85">
        <v>59000</v>
      </c>
      <c r="G495" s="85">
        <v>-58999</v>
      </c>
      <c r="H495" s="84">
        <v>1</v>
      </c>
    </row>
    <row r="496" spans="1:8" x14ac:dyDescent="0.5">
      <c r="A496" s="82">
        <v>203</v>
      </c>
      <c r="B496" s="83">
        <v>100000294658</v>
      </c>
      <c r="C496" s="82">
        <v>0</v>
      </c>
      <c r="D496" s="84" t="s">
        <v>267</v>
      </c>
      <c r="E496" s="84" t="s">
        <v>2668</v>
      </c>
      <c r="F496" s="85">
        <v>59000</v>
      </c>
      <c r="G496" s="85">
        <v>-58999</v>
      </c>
      <c r="H496" s="84">
        <v>1</v>
      </c>
    </row>
    <row r="497" spans="1:8" x14ac:dyDescent="0.5">
      <c r="A497" s="82">
        <v>204</v>
      </c>
      <c r="B497" s="83">
        <v>100000294659</v>
      </c>
      <c r="C497" s="82">
        <v>0</v>
      </c>
      <c r="D497" s="84" t="s">
        <v>267</v>
      </c>
      <c r="E497" s="84" t="s">
        <v>2669</v>
      </c>
      <c r="F497" s="85">
        <v>59000</v>
      </c>
      <c r="G497" s="85">
        <v>-58999</v>
      </c>
      <c r="H497" s="84">
        <v>1</v>
      </c>
    </row>
    <row r="498" spans="1:8" x14ac:dyDescent="0.5">
      <c r="A498" s="82">
        <v>205</v>
      </c>
      <c r="B498" s="83">
        <v>100000294660</v>
      </c>
      <c r="C498" s="82">
        <v>0</v>
      </c>
      <c r="D498" s="84" t="s">
        <v>267</v>
      </c>
      <c r="E498" s="84" t="s">
        <v>2670</v>
      </c>
      <c r="F498" s="85">
        <v>59000</v>
      </c>
      <c r="G498" s="85">
        <v>-58999</v>
      </c>
      <c r="H498" s="84">
        <v>1</v>
      </c>
    </row>
    <row r="499" spans="1:8" x14ac:dyDescent="0.5">
      <c r="A499" s="82">
        <v>206</v>
      </c>
      <c r="B499" s="83">
        <v>100000294661</v>
      </c>
      <c r="C499" s="82">
        <v>0</v>
      </c>
      <c r="D499" s="84" t="s">
        <v>267</v>
      </c>
      <c r="E499" s="84" t="s">
        <v>2671</v>
      </c>
      <c r="F499" s="85">
        <v>59000</v>
      </c>
      <c r="G499" s="85">
        <v>-58999</v>
      </c>
      <c r="H499" s="84">
        <v>1</v>
      </c>
    </row>
    <row r="500" spans="1:8" x14ac:dyDescent="0.5">
      <c r="A500" s="82">
        <v>207</v>
      </c>
      <c r="B500" s="83">
        <v>100000294662</v>
      </c>
      <c r="C500" s="82">
        <v>0</v>
      </c>
      <c r="D500" s="84" t="s">
        <v>267</v>
      </c>
      <c r="E500" s="84" t="s">
        <v>2672</v>
      </c>
      <c r="F500" s="85">
        <v>59000</v>
      </c>
      <c r="G500" s="85">
        <v>-58999</v>
      </c>
      <c r="H500" s="84">
        <v>1</v>
      </c>
    </row>
    <row r="501" spans="1:8" x14ac:dyDescent="0.5">
      <c r="A501" s="82">
        <v>208</v>
      </c>
      <c r="B501" s="83">
        <v>100000294663</v>
      </c>
      <c r="C501" s="82">
        <v>0</v>
      </c>
      <c r="D501" s="84" t="s">
        <v>267</v>
      </c>
      <c r="E501" s="84" t="s">
        <v>2673</v>
      </c>
      <c r="F501" s="85">
        <v>59000</v>
      </c>
      <c r="G501" s="85">
        <v>-58999</v>
      </c>
      <c r="H501" s="84">
        <v>1</v>
      </c>
    </row>
    <row r="502" spans="1:8" x14ac:dyDescent="0.5">
      <c r="A502" s="82">
        <v>209</v>
      </c>
      <c r="B502" s="83">
        <v>100000294664</v>
      </c>
      <c r="C502" s="82">
        <v>0</v>
      </c>
      <c r="D502" s="84" t="s">
        <v>267</v>
      </c>
      <c r="E502" s="84" t="s">
        <v>2674</v>
      </c>
      <c r="F502" s="85">
        <v>59000</v>
      </c>
      <c r="G502" s="85">
        <v>-58999</v>
      </c>
      <c r="H502" s="84">
        <v>1</v>
      </c>
    </row>
    <row r="503" spans="1:8" x14ac:dyDescent="0.5">
      <c r="A503" s="82">
        <v>210</v>
      </c>
      <c r="B503" s="83">
        <v>100000294665</v>
      </c>
      <c r="C503" s="82">
        <v>0</v>
      </c>
      <c r="D503" s="84" t="s">
        <v>267</v>
      </c>
      <c r="E503" s="84" t="s">
        <v>2675</v>
      </c>
      <c r="F503" s="85">
        <v>59000</v>
      </c>
      <c r="G503" s="85">
        <v>-58999</v>
      </c>
      <c r="H503" s="84">
        <v>1</v>
      </c>
    </row>
    <row r="504" spans="1:8" x14ac:dyDescent="0.5">
      <c r="A504" s="82">
        <v>211</v>
      </c>
      <c r="B504" s="83">
        <v>100000294666</v>
      </c>
      <c r="C504" s="82">
        <v>0</v>
      </c>
      <c r="D504" s="84" t="s">
        <v>267</v>
      </c>
      <c r="E504" s="84" t="s">
        <v>2676</v>
      </c>
      <c r="F504" s="85">
        <v>59000</v>
      </c>
      <c r="G504" s="85">
        <v>-58999</v>
      </c>
      <c r="H504" s="84">
        <v>1</v>
      </c>
    </row>
    <row r="505" spans="1:8" x14ac:dyDescent="0.5">
      <c r="A505" s="82">
        <v>212</v>
      </c>
      <c r="B505" s="83">
        <v>100000294667</v>
      </c>
      <c r="C505" s="82">
        <v>0</v>
      </c>
      <c r="D505" s="84" t="s">
        <v>267</v>
      </c>
      <c r="E505" s="84" t="s">
        <v>2677</v>
      </c>
      <c r="F505" s="85">
        <v>59000</v>
      </c>
      <c r="G505" s="85">
        <v>-58999</v>
      </c>
      <c r="H505" s="84">
        <v>1</v>
      </c>
    </row>
    <row r="506" spans="1:8" x14ac:dyDescent="0.5">
      <c r="A506" s="82">
        <v>213</v>
      </c>
      <c r="B506" s="83">
        <v>100000294668</v>
      </c>
      <c r="C506" s="82">
        <v>0</v>
      </c>
      <c r="D506" s="84" t="s">
        <v>267</v>
      </c>
      <c r="E506" s="84" t="s">
        <v>2678</v>
      </c>
      <c r="F506" s="85">
        <v>59000</v>
      </c>
      <c r="G506" s="85">
        <v>-58999</v>
      </c>
      <c r="H506" s="84">
        <v>1</v>
      </c>
    </row>
    <row r="507" spans="1:8" x14ac:dyDescent="0.5">
      <c r="A507" s="82">
        <v>214</v>
      </c>
      <c r="B507" s="83">
        <v>100000294669</v>
      </c>
      <c r="C507" s="82">
        <v>0</v>
      </c>
      <c r="D507" s="84" t="s">
        <v>267</v>
      </c>
      <c r="E507" s="84" t="s">
        <v>2679</v>
      </c>
      <c r="F507" s="85">
        <v>59000</v>
      </c>
      <c r="G507" s="85">
        <v>-58999</v>
      </c>
      <c r="H507" s="84">
        <v>1</v>
      </c>
    </row>
    <row r="508" spans="1:8" x14ac:dyDescent="0.5">
      <c r="A508" s="82">
        <v>215</v>
      </c>
      <c r="B508" s="83">
        <v>100000294670</v>
      </c>
      <c r="C508" s="82">
        <v>0</v>
      </c>
      <c r="D508" s="84" t="s">
        <v>267</v>
      </c>
      <c r="E508" s="84" t="s">
        <v>2680</v>
      </c>
      <c r="F508" s="85">
        <v>59000</v>
      </c>
      <c r="G508" s="85">
        <v>-58999</v>
      </c>
      <c r="H508" s="84">
        <v>1</v>
      </c>
    </row>
    <row r="509" spans="1:8" x14ac:dyDescent="0.5">
      <c r="A509" s="82">
        <v>216</v>
      </c>
      <c r="B509" s="83">
        <v>100000294671</v>
      </c>
      <c r="C509" s="82">
        <v>0</v>
      </c>
      <c r="D509" s="84" t="s">
        <v>267</v>
      </c>
      <c r="E509" s="84" t="s">
        <v>2681</v>
      </c>
      <c r="F509" s="85">
        <v>59000</v>
      </c>
      <c r="G509" s="85">
        <v>-58999</v>
      </c>
      <c r="H509" s="84">
        <v>1</v>
      </c>
    </row>
    <row r="510" spans="1:8" x14ac:dyDescent="0.5">
      <c r="A510" s="82">
        <v>217</v>
      </c>
      <c r="B510" s="83">
        <v>100000294672</v>
      </c>
      <c r="C510" s="82">
        <v>0</v>
      </c>
      <c r="D510" s="84" t="s">
        <v>267</v>
      </c>
      <c r="E510" s="84" t="s">
        <v>2682</v>
      </c>
      <c r="F510" s="85">
        <v>59000</v>
      </c>
      <c r="G510" s="85">
        <v>-58999</v>
      </c>
      <c r="H510" s="84">
        <v>1</v>
      </c>
    </row>
    <row r="511" spans="1:8" x14ac:dyDescent="0.5">
      <c r="A511" s="82">
        <v>218</v>
      </c>
      <c r="B511" s="83">
        <v>100000294673</v>
      </c>
      <c r="C511" s="82">
        <v>0</v>
      </c>
      <c r="D511" s="84" t="s">
        <v>267</v>
      </c>
      <c r="E511" s="84" t="s">
        <v>2683</v>
      </c>
      <c r="F511" s="85">
        <v>59000</v>
      </c>
      <c r="G511" s="85">
        <v>-58999</v>
      </c>
      <c r="H511" s="84">
        <v>1</v>
      </c>
    </row>
    <row r="512" spans="1:8" x14ac:dyDescent="0.5">
      <c r="A512" s="82">
        <v>219</v>
      </c>
      <c r="B512" s="83">
        <v>100000492915</v>
      </c>
      <c r="C512" s="82">
        <v>0</v>
      </c>
      <c r="D512" s="84" t="s">
        <v>197</v>
      </c>
      <c r="E512" s="84" t="s">
        <v>1808</v>
      </c>
      <c r="F512" s="85">
        <v>16261860</v>
      </c>
      <c r="G512" s="85">
        <v>-16261859</v>
      </c>
      <c r="H512" s="84">
        <v>1</v>
      </c>
    </row>
    <row r="513" spans="1:8" x14ac:dyDescent="0.5">
      <c r="A513" s="82"/>
      <c r="B513" s="158" t="s">
        <v>156</v>
      </c>
      <c r="C513" s="158"/>
      <c r="D513" s="158"/>
      <c r="E513" s="158"/>
      <c r="F513" s="86">
        <f>SUM(F294:F512)</f>
        <v>31070660</v>
      </c>
      <c r="G513" s="86">
        <f>SUM(G294:G512)</f>
        <v>-31070441</v>
      </c>
      <c r="H513" s="86">
        <f>SUM(H294:H512)</f>
        <v>219</v>
      </c>
    </row>
    <row r="514" spans="1:8" x14ac:dyDescent="0.5">
      <c r="A514" s="82"/>
      <c r="B514" s="158" t="s">
        <v>88</v>
      </c>
      <c r="C514" s="158"/>
      <c r="D514" s="158"/>
      <c r="E514" s="158"/>
      <c r="F514" s="86">
        <f>F290+F513</f>
        <v>95076897</v>
      </c>
      <c r="G514" s="86">
        <f>G290+G513</f>
        <v>-64269849.970000029</v>
      </c>
      <c r="H514" s="86">
        <f>H290+H513</f>
        <v>30807047.029999975</v>
      </c>
    </row>
    <row r="516" spans="1:8" x14ac:dyDescent="0.5">
      <c r="A516" s="77" t="s">
        <v>296</v>
      </c>
    </row>
    <row r="517" spans="1:8" s="92" customFormat="1" x14ac:dyDescent="0.5">
      <c r="A517" s="78" t="s">
        <v>0</v>
      </c>
      <c r="B517" s="91" t="s">
        <v>58</v>
      </c>
      <c r="C517" s="78" t="s">
        <v>59</v>
      </c>
      <c r="D517" s="78" t="s">
        <v>60</v>
      </c>
      <c r="E517" s="78" t="s">
        <v>61</v>
      </c>
      <c r="F517" s="78" t="s">
        <v>62</v>
      </c>
      <c r="G517" s="78" t="s">
        <v>63</v>
      </c>
      <c r="H517" s="78" t="s">
        <v>64</v>
      </c>
    </row>
    <row r="518" spans="1:8" x14ac:dyDescent="0.5">
      <c r="A518" s="82">
        <v>1</v>
      </c>
      <c r="B518" s="83">
        <v>100000510624</v>
      </c>
      <c r="C518" s="82">
        <v>0</v>
      </c>
      <c r="D518" s="84" t="s">
        <v>518</v>
      </c>
      <c r="E518" s="84" t="s">
        <v>2684</v>
      </c>
      <c r="F518" s="85">
        <v>1599293.33</v>
      </c>
      <c r="G518" s="85">
        <v>-380670.1</v>
      </c>
      <c r="H518" s="85">
        <v>1218623.23</v>
      </c>
    </row>
    <row r="519" spans="1:8" x14ac:dyDescent="0.5">
      <c r="A519" s="82"/>
      <c r="B519" s="158" t="s">
        <v>296</v>
      </c>
      <c r="C519" s="158"/>
      <c r="D519" s="158"/>
      <c r="E519" s="158"/>
      <c r="F519" s="86">
        <f>F518</f>
        <v>1599293.33</v>
      </c>
      <c r="G519" s="86">
        <f>G518</f>
        <v>-380670.1</v>
      </c>
      <c r="H519" s="86">
        <f>H518</f>
        <v>1218623.23</v>
      </c>
    </row>
    <row r="520" spans="1:8" x14ac:dyDescent="0.5">
      <c r="B520" s="123"/>
      <c r="C520" s="123"/>
      <c r="D520" s="123"/>
      <c r="E520" s="123"/>
    </row>
    <row r="521" spans="1:8" x14ac:dyDescent="0.5">
      <c r="A521" s="77" t="s">
        <v>311</v>
      </c>
    </row>
    <row r="522" spans="1:8" s="92" customFormat="1" x14ac:dyDescent="0.5">
      <c r="A522" s="78" t="s">
        <v>0</v>
      </c>
      <c r="B522" s="91" t="s">
        <v>58</v>
      </c>
      <c r="C522" s="78" t="s">
        <v>59</v>
      </c>
      <c r="D522" s="78" t="s">
        <v>60</v>
      </c>
      <c r="E522" s="78" t="s">
        <v>61</v>
      </c>
      <c r="F522" s="78" t="s">
        <v>62</v>
      </c>
      <c r="G522" s="78" t="s">
        <v>63</v>
      </c>
      <c r="H522" s="78" t="s">
        <v>64</v>
      </c>
    </row>
    <row r="523" spans="1:8" x14ac:dyDescent="0.5">
      <c r="A523" s="82">
        <v>1</v>
      </c>
      <c r="B523" s="83">
        <v>100000042536</v>
      </c>
      <c r="C523" s="82">
        <v>0</v>
      </c>
      <c r="D523" s="84" t="s">
        <v>2685</v>
      </c>
      <c r="E523" s="84" t="s">
        <v>2686</v>
      </c>
      <c r="F523" s="85">
        <v>21000</v>
      </c>
      <c r="G523" s="85">
        <v>-20999</v>
      </c>
      <c r="H523" s="84">
        <v>1</v>
      </c>
    </row>
    <row r="524" spans="1:8" x14ac:dyDescent="0.5">
      <c r="A524" s="82">
        <v>2</v>
      </c>
      <c r="B524" s="83">
        <v>100000042537</v>
      </c>
      <c r="C524" s="82">
        <v>0</v>
      </c>
      <c r="D524" s="84" t="s">
        <v>2685</v>
      </c>
      <c r="E524" s="84" t="s">
        <v>2687</v>
      </c>
      <c r="F524" s="85">
        <v>26000</v>
      </c>
      <c r="G524" s="85">
        <v>-25999</v>
      </c>
      <c r="H524" s="84">
        <v>1</v>
      </c>
    </row>
    <row r="525" spans="1:8" x14ac:dyDescent="0.5">
      <c r="A525" s="82">
        <v>3</v>
      </c>
      <c r="B525" s="83">
        <v>100000156470</v>
      </c>
      <c r="C525" s="82">
        <v>0</v>
      </c>
      <c r="D525" s="84" t="s">
        <v>728</v>
      </c>
      <c r="E525" s="84" t="s">
        <v>2688</v>
      </c>
      <c r="F525" s="85">
        <v>3183000</v>
      </c>
      <c r="G525" s="85">
        <v>-3182999</v>
      </c>
      <c r="H525" s="84">
        <v>1</v>
      </c>
    </row>
    <row r="526" spans="1:8" x14ac:dyDescent="0.5">
      <c r="A526" s="82">
        <v>4</v>
      </c>
      <c r="B526" s="83">
        <v>100000224755</v>
      </c>
      <c r="C526" s="82">
        <v>0</v>
      </c>
      <c r="D526" s="84" t="s">
        <v>1829</v>
      </c>
      <c r="E526" s="84" t="s">
        <v>1830</v>
      </c>
      <c r="F526" s="85">
        <v>4497.5</v>
      </c>
      <c r="G526" s="85">
        <v>-4496.5</v>
      </c>
      <c r="H526" s="84">
        <v>1</v>
      </c>
    </row>
    <row r="527" spans="1:8" x14ac:dyDescent="0.5">
      <c r="A527" s="82"/>
      <c r="B527" s="83">
        <v>100000224755</v>
      </c>
      <c r="C527" s="82">
        <v>1</v>
      </c>
      <c r="D527" s="84" t="s">
        <v>1829</v>
      </c>
      <c r="E527" s="84" t="s">
        <v>1830</v>
      </c>
      <c r="F527" s="85">
        <v>4497.5</v>
      </c>
      <c r="G527" s="85">
        <v>-4496.5</v>
      </c>
      <c r="H527" s="84">
        <v>1</v>
      </c>
    </row>
    <row r="528" spans="1:8" x14ac:dyDescent="0.5">
      <c r="A528" s="82">
        <v>5</v>
      </c>
      <c r="B528" s="83">
        <v>100000224756</v>
      </c>
      <c r="C528" s="82">
        <v>0</v>
      </c>
      <c r="D528" s="84" t="s">
        <v>1829</v>
      </c>
      <c r="E528" s="84" t="s">
        <v>1830</v>
      </c>
      <c r="F528" s="85">
        <v>4497.5</v>
      </c>
      <c r="G528" s="85">
        <v>-4496.5</v>
      </c>
      <c r="H528" s="84">
        <v>1</v>
      </c>
    </row>
    <row r="529" spans="1:8" x14ac:dyDescent="0.5">
      <c r="A529" s="82"/>
      <c r="B529" s="83">
        <v>100000224756</v>
      </c>
      <c r="C529" s="82">
        <v>1</v>
      </c>
      <c r="D529" s="84" t="s">
        <v>1829</v>
      </c>
      <c r="E529" s="84" t="s">
        <v>1830</v>
      </c>
      <c r="F529" s="85">
        <v>4497.5</v>
      </c>
      <c r="G529" s="85">
        <v>-4496.5</v>
      </c>
      <c r="H529" s="84">
        <v>1</v>
      </c>
    </row>
    <row r="530" spans="1:8" x14ac:dyDescent="0.5">
      <c r="A530" s="82">
        <v>6</v>
      </c>
      <c r="B530" s="83">
        <v>100000224757</v>
      </c>
      <c r="C530" s="82">
        <v>0</v>
      </c>
      <c r="D530" s="84" t="s">
        <v>1829</v>
      </c>
      <c r="E530" s="84" t="s">
        <v>1830</v>
      </c>
      <c r="F530" s="85">
        <v>4497.5</v>
      </c>
      <c r="G530" s="85">
        <v>-4496.5</v>
      </c>
      <c r="H530" s="84">
        <v>1</v>
      </c>
    </row>
    <row r="531" spans="1:8" x14ac:dyDescent="0.5">
      <c r="A531" s="82"/>
      <c r="B531" s="83">
        <v>100000224757</v>
      </c>
      <c r="C531" s="82">
        <v>1</v>
      </c>
      <c r="D531" s="84" t="s">
        <v>1829</v>
      </c>
      <c r="E531" s="84" t="s">
        <v>1830</v>
      </c>
      <c r="F531" s="85">
        <v>4497.5</v>
      </c>
      <c r="G531" s="85">
        <v>-4496.5</v>
      </c>
      <c r="H531" s="84">
        <v>1</v>
      </c>
    </row>
    <row r="532" spans="1:8" x14ac:dyDescent="0.5">
      <c r="A532" s="82">
        <v>7</v>
      </c>
      <c r="B532" s="83">
        <v>100000224758</v>
      </c>
      <c r="C532" s="82">
        <v>0</v>
      </c>
      <c r="D532" s="84" t="s">
        <v>1829</v>
      </c>
      <c r="E532" s="84" t="s">
        <v>1830</v>
      </c>
      <c r="F532" s="85">
        <v>4497.5</v>
      </c>
      <c r="G532" s="85">
        <v>-4496.5</v>
      </c>
      <c r="H532" s="84">
        <v>1</v>
      </c>
    </row>
    <row r="533" spans="1:8" x14ac:dyDescent="0.5">
      <c r="A533" s="82"/>
      <c r="B533" s="83">
        <v>100000224758</v>
      </c>
      <c r="C533" s="82">
        <v>1</v>
      </c>
      <c r="D533" s="84" t="s">
        <v>1829</v>
      </c>
      <c r="E533" s="84" t="s">
        <v>1830</v>
      </c>
      <c r="F533" s="85">
        <v>4497.5</v>
      </c>
      <c r="G533" s="85">
        <v>-4496.5</v>
      </c>
      <c r="H533" s="84">
        <v>1</v>
      </c>
    </row>
    <row r="534" spans="1:8" x14ac:dyDescent="0.5">
      <c r="A534" s="82">
        <v>8</v>
      </c>
      <c r="B534" s="83">
        <v>100000303246</v>
      </c>
      <c r="C534" s="82">
        <v>0</v>
      </c>
      <c r="D534" s="84" t="s">
        <v>326</v>
      </c>
      <c r="E534" s="84" t="s">
        <v>327</v>
      </c>
      <c r="F534" s="85">
        <v>1212738</v>
      </c>
      <c r="G534" s="85">
        <v>-1212737</v>
      </c>
      <c r="H534" s="84">
        <v>1</v>
      </c>
    </row>
    <row r="535" spans="1:8" x14ac:dyDescent="0.5">
      <c r="A535" s="82">
        <v>9</v>
      </c>
      <c r="B535" s="83">
        <v>100000309974</v>
      </c>
      <c r="C535" s="82">
        <v>0</v>
      </c>
      <c r="D535" s="84" t="s">
        <v>294</v>
      </c>
      <c r="E535" s="84" t="s">
        <v>1831</v>
      </c>
      <c r="F535" s="85">
        <v>743008</v>
      </c>
      <c r="G535" s="85">
        <v>-743007</v>
      </c>
      <c r="H535" s="84">
        <v>1</v>
      </c>
    </row>
    <row r="536" spans="1:8" x14ac:dyDescent="0.5">
      <c r="A536" s="82">
        <v>10</v>
      </c>
      <c r="B536" s="83">
        <v>100000309975</v>
      </c>
      <c r="C536" s="82">
        <v>0</v>
      </c>
      <c r="D536" s="84" t="s">
        <v>294</v>
      </c>
      <c r="E536" s="84" t="s">
        <v>1831</v>
      </c>
      <c r="F536" s="85">
        <v>743008</v>
      </c>
      <c r="G536" s="85">
        <v>-743007</v>
      </c>
      <c r="H536" s="84">
        <v>1</v>
      </c>
    </row>
    <row r="537" spans="1:8" x14ac:dyDescent="0.5">
      <c r="A537" s="82"/>
      <c r="B537" s="158" t="s">
        <v>296</v>
      </c>
      <c r="C537" s="158"/>
      <c r="D537" s="158"/>
      <c r="E537" s="158"/>
      <c r="F537" s="86">
        <f>SUM(F523:F536)</f>
        <v>5964734</v>
      </c>
      <c r="G537" s="86">
        <f>SUM(G523:G536)</f>
        <v>-5964720</v>
      </c>
      <c r="H537" s="86">
        <f>SUM(H523:H536)</f>
        <v>14</v>
      </c>
    </row>
    <row r="538" spans="1:8" x14ac:dyDescent="0.5">
      <c r="A538" s="82"/>
      <c r="B538" s="158" t="s">
        <v>88</v>
      </c>
      <c r="C538" s="158"/>
      <c r="D538" s="158"/>
      <c r="E538" s="158"/>
      <c r="F538" s="86">
        <f>F519+F537</f>
        <v>7564027.3300000001</v>
      </c>
      <c r="G538" s="86">
        <f>G519+G537</f>
        <v>-6345390.0999999996</v>
      </c>
      <c r="H538" s="86">
        <f>H519+H537</f>
        <v>1218637.23</v>
      </c>
    </row>
    <row r="540" spans="1:8" x14ac:dyDescent="0.5">
      <c r="A540" s="77" t="s">
        <v>329</v>
      </c>
    </row>
    <row r="541" spans="1:8" s="92" customFormat="1" x14ac:dyDescent="0.5">
      <c r="A541" s="78" t="s">
        <v>0</v>
      </c>
      <c r="B541" s="91" t="s">
        <v>58</v>
      </c>
      <c r="C541" s="78" t="s">
        <v>59</v>
      </c>
      <c r="D541" s="78" t="s">
        <v>60</v>
      </c>
      <c r="E541" s="78" t="s">
        <v>61</v>
      </c>
      <c r="F541" s="78" t="s">
        <v>62</v>
      </c>
      <c r="G541" s="78" t="s">
        <v>63</v>
      </c>
      <c r="H541" s="78" t="s">
        <v>64</v>
      </c>
    </row>
    <row r="542" spans="1:8" x14ac:dyDescent="0.5">
      <c r="A542" s="82">
        <v>1</v>
      </c>
      <c r="B542" s="83">
        <v>100000254905</v>
      </c>
      <c r="C542" s="82">
        <v>0</v>
      </c>
      <c r="D542" s="84" t="s">
        <v>1832</v>
      </c>
      <c r="E542" s="84" t="s">
        <v>1833</v>
      </c>
      <c r="F542" s="85">
        <v>9000</v>
      </c>
      <c r="G542" s="85">
        <v>-7214.79</v>
      </c>
      <c r="H542" s="85">
        <v>1785.21</v>
      </c>
    </row>
    <row r="543" spans="1:8" x14ac:dyDescent="0.5">
      <c r="A543" s="82">
        <v>2</v>
      </c>
      <c r="B543" s="83">
        <v>100000255575</v>
      </c>
      <c r="C543" s="82">
        <v>0</v>
      </c>
      <c r="D543" s="84" t="s">
        <v>2689</v>
      </c>
      <c r="E543" s="84" t="s">
        <v>2690</v>
      </c>
      <c r="F543" s="85">
        <v>6753840</v>
      </c>
      <c r="G543" s="85">
        <v>-5576921.5099999998</v>
      </c>
      <c r="H543" s="85">
        <v>1176918.49</v>
      </c>
    </row>
    <row r="544" spans="1:8" x14ac:dyDescent="0.5">
      <c r="A544" s="82"/>
      <c r="B544" s="158" t="s">
        <v>329</v>
      </c>
      <c r="C544" s="158"/>
      <c r="D544" s="158"/>
      <c r="E544" s="158"/>
      <c r="F544" s="86">
        <f>SUM(F542:F543)</f>
        <v>6762840</v>
      </c>
      <c r="G544" s="86">
        <f>SUM(G542:G543)</f>
        <v>-5584136.2999999998</v>
      </c>
      <c r="H544" s="86">
        <f>SUM(H542:H543)</f>
        <v>1178703.7</v>
      </c>
    </row>
    <row r="546" spans="1:8" x14ac:dyDescent="0.5">
      <c r="A546" s="77" t="s">
        <v>344</v>
      </c>
    </row>
    <row r="547" spans="1:8" s="92" customFormat="1" x14ac:dyDescent="0.5">
      <c r="A547" s="78" t="s">
        <v>0</v>
      </c>
      <c r="B547" s="91" t="s">
        <v>58</v>
      </c>
      <c r="C547" s="78" t="s">
        <v>59</v>
      </c>
      <c r="D547" s="78" t="s">
        <v>60</v>
      </c>
      <c r="E547" s="78" t="s">
        <v>61</v>
      </c>
      <c r="F547" s="78" t="s">
        <v>62</v>
      </c>
      <c r="G547" s="78" t="s">
        <v>63</v>
      </c>
      <c r="H547" s="78" t="s">
        <v>64</v>
      </c>
    </row>
    <row r="548" spans="1:8" x14ac:dyDescent="0.5">
      <c r="A548" s="82">
        <v>1</v>
      </c>
      <c r="B548" s="83">
        <v>100000042527</v>
      </c>
      <c r="C548" s="82">
        <v>0</v>
      </c>
      <c r="D548" s="84" t="s">
        <v>2691</v>
      </c>
      <c r="E548" s="84" t="s">
        <v>2079</v>
      </c>
      <c r="F548" s="85">
        <v>76000</v>
      </c>
      <c r="G548" s="85">
        <v>-75999</v>
      </c>
      <c r="H548" s="84">
        <v>1</v>
      </c>
    </row>
    <row r="549" spans="1:8" x14ac:dyDescent="0.5">
      <c r="A549" s="82">
        <v>2</v>
      </c>
      <c r="B549" s="83">
        <v>100000042528</v>
      </c>
      <c r="C549" s="82">
        <v>0</v>
      </c>
      <c r="D549" s="84" t="s">
        <v>2691</v>
      </c>
      <c r="E549" s="84" t="s">
        <v>2692</v>
      </c>
      <c r="F549" s="85">
        <v>36700</v>
      </c>
      <c r="G549" s="85">
        <v>-36699</v>
      </c>
      <c r="H549" s="84">
        <v>1</v>
      </c>
    </row>
    <row r="550" spans="1:8" x14ac:dyDescent="0.5">
      <c r="A550" s="82">
        <v>3</v>
      </c>
      <c r="B550" s="83">
        <v>100000042530</v>
      </c>
      <c r="C550" s="82">
        <v>0</v>
      </c>
      <c r="D550" s="84" t="s">
        <v>2685</v>
      </c>
      <c r="E550" s="84" t="s">
        <v>2693</v>
      </c>
      <c r="F550" s="85">
        <v>103000</v>
      </c>
      <c r="G550" s="85">
        <v>-102999</v>
      </c>
      <c r="H550" s="84">
        <v>1</v>
      </c>
    </row>
    <row r="551" spans="1:8" x14ac:dyDescent="0.5">
      <c r="A551" s="82">
        <v>4</v>
      </c>
      <c r="B551" s="83">
        <v>100000042531</v>
      </c>
      <c r="C551" s="82">
        <v>0</v>
      </c>
      <c r="D551" s="84" t="s">
        <v>2685</v>
      </c>
      <c r="E551" s="84" t="s">
        <v>2694</v>
      </c>
      <c r="F551" s="85">
        <v>24000</v>
      </c>
      <c r="G551" s="85">
        <v>-23999</v>
      </c>
      <c r="H551" s="84">
        <v>1</v>
      </c>
    </row>
    <row r="552" spans="1:8" x14ac:dyDescent="0.5">
      <c r="A552" s="82">
        <v>5</v>
      </c>
      <c r="B552" s="83">
        <v>100000042532</v>
      </c>
      <c r="C552" s="82">
        <v>0</v>
      </c>
      <c r="D552" s="84" t="s">
        <v>2685</v>
      </c>
      <c r="E552" s="84" t="s">
        <v>2695</v>
      </c>
      <c r="F552" s="85">
        <v>33000</v>
      </c>
      <c r="G552" s="85">
        <v>-32999</v>
      </c>
      <c r="H552" s="84">
        <v>1</v>
      </c>
    </row>
    <row r="553" spans="1:8" x14ac:dyDescent="0.5">
      <c r="A553" s="82">
        <v>6</v>
      </c>
      <c r="B553" s="83">
        <v>100000042533</v>
      </c>
      <c r="C553" s="82">
        <v>0</v>
      </c>
      <c r="D553" s="84" t="s">
        <v>2685</v>
      </c>
      <c r="E553" s="84" t="s">
        <v>2696</v>
      </c>
      <c r="F553" s="85">
        <v>20000</v>
      </c>
      <c r="G553" s="85">
        <v>-19999</v>
      </c>
      <c r="H553" s="84">
        <v>1</v>
      </c>
    </row>
    <row r="554" spans="1:8" x14ac:dyDescent="0.5">
      <c r="A554" s="82">
        <v>7</v>
      </c>
      <c r="B554" s="83">
        <v>100000042534</v>
      </c>
      <c r="C554" s="82">
        <v>0</v>
      </c>
      <c r="D554" s="84" t="s">
        <v>2685</v>
      </c>
      <c r="E554" s="84" t="s">
        <v>2697</v>
      </c>
      <c r="F554" s="85">
        <v>65000</v>
      </c>
      <c r="G554" s="85">
        <v>-64999</v>
      </c>
      <c r="H554" s="84">
        <v>1</v>
      </c>
    </row>
    <row r="555" spans="1:8" x14ac:dyDescent="0.5">
      <c r="A555" s="82">
        <v>8</v>
      </c>
      <c r="B555" s="83">
        <v>100000042535</v>
      </c>
      <c r="C555" s="82">
        <v>0</v>
      </c>
      <c r="D555" s="84" t="s">
        <v>2685</v>
      </c>
      <c r="E555" s="84" t="s">
        <v>2698</v>
      </c>
      <c r="F555" s="85">
        <v>10000</v>
      </c>
      <c r="G555" s="85">
        <v>-9999</v>
      </c>
      <c r="H555" s="84">
        <v>1</v>
      </c>
    </row>
    <row r="556" spans="1:8" x14ac:dyDescent="0.5">
      <c r="A556" s="82">
        <v>9</v>
      </c>
      <c r="B556" s="83">
        <v>100000042643</v>
      </c>
      <c r="C556" s="82">
        <v>0</v>
      </c>
      <c r="D556" s="84" t="s">
        <v>741</v>
      </c>
      <c r="E556" s="84" t="s">
        <v>2079</v>
      </c>
      <c r="F556" s="85">
        <v>12500</v>
      </c>
      <c r="G556" s="85">
        <v>-12499</v>
      </c>
      <c r="H556" s="84">
        <v>1</v>
      </c>
    </row>
    <row r="557" spans="1:8" x14ac:dyDescent="0.5">
      <c r="A557" s="82">
        <v>10</v>
      </c>
      <c r="B557" s="83">
        <v>100000042644</v>
      </c>
      <c r="C557" s="82">
        <v>0</v>
      </c>
      <c r="D557" s="84" t="s">
        <v>741</v>
      </c>
      <c r="E557" s="84" t="s">
        <v>369</v>
      </c>
      <c r="F557" s="85">
        <v>110000</v>
      </c>
      <c r="G557" s="85">
        <v>-109999</v>
      </c>
      <c r="H557" s="84">
        <v>1</v>
      </c>
    </row>
    <row r="558" spans="1:8" x14ac:dyDescent="0.5">
      <c r="A558" s="82">
        <v>11</v>
      </c>
      <c r="B558" s="83">
        <v>100000042646</v>
      </c>
      <c r="C558" s="82">
        <v>0</v>
      </c>
      <c r="D558" s="84" t="s">
        <v>741</v>
      </c>
      <c r="E558" s="84" t="s">
        <v>2079</v>
      </c>
      <c r="F558" s="85">
        <v>20000</v>
      </c>
      <c r="G558" s="85">
        <v>-19999</v>
      </c>
      <c r="H558" s="84">
        <v>1</v>
      </c>
    </row>
    <row r="559" spans="1:8" x14ac:dyDescent="0.5">
      <c r="A559" s="82">
        <v>12</v>
      </c>
      <c r="B559" s="83">
        <v>100000043152</v>
      </c>
      <c r="C559" s="82">
        <v>0</v>
      </c>
      <c r="D559" s="84" t="s">
        <v>2685</v>
      </c>
      <c r="E559" s="84" t="s">
        <v>2699</v>
      </c>
      <c r="F559" s="85">
        <v>63000</v>
      </c>
      <c r="G559" s="85">
        <v>-62999</v>
      </c>
      <c r="H559" s="84">
        <v>1</v>
      </c>
    </row>
    <row r="560" spans="1:8" x14ac:dyDescent="0.5">
      <c r="A560" s="82">
        <v>13</v>
      </c>
      <c r="B560" s="83">
        <v>100000043153</v>
      </c>
      <c r="C560" s="82">
        <v>0</v>
      </c>
      <c r="D560" s="84" t="s">
        <v>2685</v>
      </c>
      <c r="E560" s="84" t="s">
        <v>2700</v>
      </c>
      <c r="F560" s="85">
        <v>10000</v>
      </c>
      <c r="G560" s="85">
        <v>-9999</v>
      </c>
      <c r="H560" s="84">
        <v>1</v>
      </c>
    </row>
    <row r="561" spans="1:9" x14ac:dyDescent="0.5">
      <c r="A561" s="82">
        <v>14</v>
      </c>
      <c r="B561" s="83">
        <v>100000043154</v>
      </c>
      <c r="C561" s="82">
        <v>0</v>
      </c>
      <c r="D561" s="84" t="s">
        <v>2685</v>
      </c>
      <c r="E561" s="84" t="s">
        <v>2701</v>
      </c>
      <c r="F561" s="85">
        <v>15000</v>
      </c>
      <c r="G561" s="85">
        <v>-14999</v>
      </c>
      <c r="H561" s="84">
        <v>1</v>
      </c>
    </row>
    <row r="562" spans="1:9" x14ac:dyDescent="0.5">
      <c r="A562" s="82">
        <v>15</v>
      </c>
      <c r="B562" s="83">
        <v>100000063476</v>
      </c>
      <c r="C562" s="82">
        <v>0</v>
      </c>
      <c r="D562" s="84" t="s">
        <v>2702</v>
      </c>
      <c r="E562" s="84" t="s">
        <v>2703</v>
      </c>
      <c r="F562" s="85">
        <v>31990</v>
      </c>
      <c r="G562" s="85">
        <v>-31989</v>
      </c>
      <c r="H562" s="84">
        <v>1</v>
      </c>
    </row>
    <row r="563" spans="1:9" x14ac:dyDescent="0.5">
      <c r="A563" s="82">
        <v>16</v>
      </c>
      <c r="B563" s="83">
        <v>100000063477</v>
      </c>
      <c r="C563" s="82">
        <v>0</v>
      </c>
      <c r="D563" s="84" t="s">
        <v>2702</v>
      </c>
      <c r="E563" s="84" t="s">
        <v>2703</v>
      </c>
      <c r="F563" s="85">
        <v>19990</v>
      </c>
      <c r="G563" s="85">
        <v>-19989</v>
      </c>
      <c r="H563" s="84">
        <v>1</v>
      </c>
    </row>
    <row r="564" spans="1:9" x14ac:dyDescent="0.5">
      <c r="A564" s="82">
        <v>17</v>
      </c>
      <c r="B564" s="83">
        <v>100000063478</v>
      </c>
      <c r="C564" s="82">
        <v>0</v>
      </c>
      <c r="D564" s="84" t="s">
        <v>2702</v>
      </c>
      <c r="E564" s="84" t="s">
        <v>2704</v>
      </c>
      <c r="F564" s="85">
        <v>9990</v>
      </c>
      <c r="G564" s="85">
        <v>-9989</v>
      </c>
      <c r="H564" s="84">
        <v>1</v>
      </c>
    </row>
    <row r="565" spans="1:9" x14ac:dyDescent="0.5">
      <c r="A565" s="82">
        <v>18</v>
      </c>
      <c r="B565" s="83">
        <v>100000063486</v>
      </c>
      <c r="C565" s="82">
        <v>0</v>
      </c>
      <c r="D565" s="84" t="s">
        <v>2705</v>
      </c>
      <c r="E565" s="84" t="s">
        <v>2706</v>
      </c>
      <c r="F565" s="85">
        <v>8900</v>
      </c>
      <c r="G565" s="85">
        <v>-8899</v>
      </c>
      <c r="H565" s="84">
        <v>1</v>
      </c>
    </row>
    <row r="566" spans="1:9" x14ac:dyDescent="0.5">
      <c r="A566" s="82"/>
      <c r="B566" s="158" t="s">
        <v>329</v>
      </c>
      <c r="C566" s="158"/>
      <c r="D566" s="158"/>
      <c r="E566" s="158"/>
      <c r="F566" s="86">
        <f>SUM(F548:F565)</f>
        <v>669070</v>
      </c>
      <c r="G566" s="86">
        <f>SUM(G548:G565)</f>
        <v>-669052</v>
      </c>
      <c r="H566" s="86">
        <f>SUM(H548:H565)</f>
        <v>18</v>
      </c>
    </row>
    <row r="567" spans="1:9" x14ac:dyDescent="0.5">
      <c r="A567" s="82"/>
      <c r="B567" s="158" t="s">
        <v>88</v>
      </c>
      <c r="C567" s="158"/>
      <c r="D567" s="158"/>
      <c r="E567" s="158"/>
      <c r="F567" s="86">
        <f>F544+F566</f>
        <v>7431910</v>
      </c>
      <c r="G567" s="86">
        <f>G544+G566</f>
        <v>-6253188.2999999998</v>
      </c>
      <c r="H567" s="86">
        <f>H544+H566</f>
        <v>1178721.7</v>
      </c>
    </row>
    <row r="568" spans="1:9" x14ac:dyDescent="0.5">
      <c r="I568" s="74">
        <v>8</v>
      </c>
    </row>
    <row r="569" spans="1:9" x14ac:dyDescent="0.5">
      <c r="A569" s="77" t="s">
        <v>394</v>
      </c>
    </row>
    <row r="570" spans="1:9" s="92" customFormat="1" x14ac:dyDescent="0.5">
      <c r="A570" s="78" t="s">
        <v>0</v>
      </c>
      <c r="B570" s="91" t="s">
        <v>58</v>
      </c>
      <c r="C570" s="78" t="s">
        <v>59</v>
      </c>
      <c r="D570" s="78" t="s">
        <v>60</v>
      </c>
      <c r="E570" s="78" t="s">
        <v>61</v>
      </c>
      <c r="F570" s="78" t="s">
        <v>62</v>
      </c>
      <c r="G570" s="78" t="s">
        <v>63</v>
      </c>
      <c r="H570" s="78" t="s">
        <v>64</v>
      </c>
    </row>
    <row r="571" spans="1:9" x14ac:dyDescent="0.5">
      <c r="A571" s="82">
        <v>1</v>
      </c>
      <c r="B571" s="83">
        <v>100000575236</v>
      </c>
      <c r="C571" s="82">
        <v>0</v>
      </c>
      <c r="D571" s="84" t="s">
        <v>131</v>
      </c>
      <c r="E571" s="84" t="s">
        <v>1877</v>
      </c>
      <c r="F571" s="85">
        <v>51216</v>
      </c>
      <c r="G571" s="85">
        <v>-51215</v>
      </c>
      <c r="H571" s="84">
        <v>1</v>
      </c>
    </row>
    <row r="572" spans="1:9" x14ac:dyDescent="0.5">
      <c r="A572" s="82"/>
      <c r="B572" s="158" t="s">
        <v>391</v>
      </c>
      <c r="C572" s="158"/>
      <c r="D572" s="158"/>
      <c r="E572" s="158"/>
      <c r="F572" s="86">
        <f t="shared" ref="F572:H573" si="0">F571</f>
        <v>51216</v>
      </c>
      <c r="G572" s="86">
        <f t="shared" si="0"/>
        <v>-51215</v>
      </c>
      <c r="H572" s="86">
        <f t="shared" si="0"/>
        <v>1</v>
      </c>
    </row>
    <row r="573" spans="1:9" x14ac:dyDescent="0.5">
      <c r="A573" s="82"/>
      <c r="B573" s="158" t="s">
        <v>88</v>
      </c>
      <c r="C573" s="158"/>
      <c r="D573" s="158"/>
      <c r="E573" s="158"/>
      <c r="F573" s="86">
        <f t="shared" si="0"/>
        <v>51216</v>
      </c>
      <c r="G573" s="86">
        <f t="shared" si="0"/>
        <v>-51215</v>
      </c>
      <c r="H573" s="86">
        <f t="shared" si="0"/>
        <v>1</v>
      </c>
    </row>
    <row r="574" spans="1:9" x14ac:dyDescent="0.5">
      <c r="I574" s="74">
        <v>9</v>
      </c>
    </row>
    <row r="575" spans="1:9" x14ac:dyDescent="0.5">
      <c r="A575" s="77" t="s">
        <v>397</v>
      </c>
    </row>
    <row r="576" spans="1:9" s="81" customFormat="1" x14ac:dyDescent="0.5">
      <c r="A576" s="78" t="s">
        <v>0</v>
      </c>
      <c r="B576" s="79" t="s">
        <v>58</v>
      </c>
      <c r="C576" s="78" t="s">
        <v>59</v>
      </c>
      <c r="D576" s="80" t="s">
        <v>60</v>
      </c>
      <c r="E576" s="80" t="s">
        <v>61</v>
      </c>
      <c r="F576" s="80" t="s">
        <v>62</v>
      </c>
      <c r="G576" s="80" t="s">
        <v>63</v>
      </c>
      <c r="H576" s="80" t="s">
        <v>64</v>
      </c>
    </row>
    <row r="577" spans="1:8" x14ac:dyDescent="0.5">
      <c r="A577" s="82">
        <v>1</v>
      </c>
      <c r="B577" s="83">
        <v>100000494889</v>
      </c>
      <c r="C577" s="82">
        <v>0</v>
      </c>
      <c r="D577" s="84" t="s">
        <v>1880</v>
      </c>
      <c r="E577" s="84" t="s">
        <v>1881</v>
      </c>
      <c r="F577" s="85">
        <v>893000</v>
      </c>
      <c r="G577" s="85">
        <v>-183805.1</v>
      </c>
      <c r="H577" s="85">
        <v>709194.9</v>
      </c>
    </row>
    <row r="578" spans="1:8" x14ac:dyDescent="0.5">
      <c r="A578" s="82"/>
      <c r="B578" s="158" t="s">
        <v>397</v>
      </c>
      <c r="C578" s="158"/>
      <c r="D578" s="158"/>
      <c r="E578" s="158"/>
      <c r="F578" s="86">
        <f>F577</f>
        <v>893000</v>
      </c>
      <c r="G578" s="86">
        <f>G577</f>
        <v>-183805.1</v>
      </c>
      <c r="H578" s="86">
        <f>H577</f>
        <v>709194.9</v>
      </c>
    </row>
    <row r="579" spans="1:8" x14ac:dyDescent="0.5">
      <c r="B579" s="126"/>
      <c r="C579" s="126"/>
      <c r="D579" s="126"/>
      <c r="E579" s="126"/>
      <c r="F579" s="87"/>
      <c r="G579" s="87"/>
      <c r="H579" s="87"/>
    </row>
    <row r="580" spans="1:8" x14ac:dyDescent="0.5">
      <c r="A580" s="77" t="s">
        <v>413</v>
      </c>
    </row>
    <row r="581" spans="1:8" s="92" customFormat="1" x14ac:dyDescent="0.5">
      <c r="A581" s="78" t="s">
        <v>0</v>
      </c>
      <c r="B581" s="91" t="s">
        <v>58</v>
      </c>
      <c r="C581" s="78" t="s">
        <v>59</v>
      </c>
      <c r="D581" s="78" t="s">
        <v>60</v>
      </c>
      <c r="E581" s="78" t="s">
        <v>61</v>
      </c>
      <c r="F581" s="78" t="s">
        <v>62</v>
      </c>
      <c r="G581" s="78" t="s">
        <v>63</v>
      </c>
      <c r="H581" s="78" t="s">
        <v>64</v>
      </c>
    </row>
    <row r="582" spans="1:8" x14ac:dyDescent="0.5">
      <c r="A582" s="82">
        <v>1</v>
      </c>
      <c r="B582" s="83">
        <v>100000042529</v>
      </c>
      <c r="C582" s="82">
        <v>0</v>
      </c>
      <c r="D582" s="84" t="s">
        <v>2685</v>
      </c>
      <c r="E582" s="84" t="s">
        <v>1885</v>
      </c>
      <c r="F582" s="85">
        <v>60000</v>
      </c>
      <c r="G582" s="85">
        <v>-59999</v>
      </c>
      <c r="H582" s="84">
        <v>1</v>
      </c>
    </row>
    <row r="583" spans="1:8" x14ac:dyDescent="0.5">
      <c r="A583" s="82">
        <v>2</v>
      </c>
      <c r="B583" s="83">
        <v>100000042636</v>
      </c>
      <c r="C583" s="82">
        <v>0</v>
      </c>
      <c r="D583" s="84" t="s">
        <v>741</v>
      </c>
      <c r="E583" s="84" t="s">
        <v>2707</v>
      </c>
      <c r="F583" s="85">
        <v>175186.98</v>
      </c>
      <c r="G583" s="85">
        <v>-175185.98</v>
      </c>
      <c r="H583" s="84">
        <v>1</v>
      </c>
    </row>
    <row r="584" spans="1:8" x14ac:dyDescent="0.5">
      <c r="A584" s="82">
        <v>3</v>
      </c>
      <c r="B584" s="83">
        <v>100000042637</v>
      </c>
      <c r="C584" s="82">
        <v>0</v>
      </c>
      <c r="D584" s="84" t="s">
        <v>741</v>
      </c>
      <c r="E584" s="84" t="s">
        <v>2708</v>
      </c>
      <c r="F584" s="85">
        <v>16200</v>
      </c>
      <c r="G584" s="85">
        <v>-16199</v>
      </c>
      <c r="H584" s="84">
        <v>1</v>
      </c>
    </row>
    <row r="585" spans="1:8" x14ac:dyDescent="0.5">
      <c r="A585" s="82">
        <v>4</v>
      </c>
      <c r="B585" s="83">
        <v>100000042638</v>
      </c>
      <c r="C585" s="82">
        <v>0</v>
      </c>
      <c r="D585" s="84" t="s">
        <v>741</v>
      </c>
      <c r="E585" s="84" t="s">
        <v>1892</v>
      </c>
      <c r="F585" s="85">
        <v>13800</v>
      </c>
      <c r="G585" s="85">
        <v>-13799</v>
      </c>
      <c r="H585" s="84">
        <v>1</v>
      </c>
    </row>
    <row r="586" spans="1:8" x14ac:dyDescent="0.5">
      <c r="A586" s="82">
        <v>5</v>
      </c>
      <c r="B586" s="83">
        <v>100000042640</v>
      </c>
      <c r="C586" s="82">
        <v>0</v>
      </c>
      <c r="D586" s="84" t="s">
        <v>741</v>
      </c>
      <c r="E586" s="84" t="s">
        <v>1885</v>
      </c>
      <c r="F586" s="85">
        <v>60000</v>
      </c>
      <c r="G586" s="85">
        <v>-59999</v>
      </c>
      <c r="H586" s="84">
        <v>1</v>
      </c>
    </row>
    <row r="587" spans="1:8" x14ac:dyDescent="0.5">
      <c r="A587" s="82">
        <v>6</v>
      </c>
      <c r="B587" s="83">
        <v>100000042641</v>
      </c>
      <c r="C587" s="82">
        <v>0</v>
      </c>
      <c r="D587" s="84" t="s">
        <v>741</v>
      </c>
      <c r="E587" s="84" t="s">
        <v>1885</v>
      </c>
      <c r="F587" s="85">
        <v>60000</v>
      </c>
      <c r="G587" s="85">
        <v>-59999</v>
      </c>
      <c r="H587" s="84">
        <v>1</v>
      </c>
    </row>
    <row r="588" spans="1:8" x14ac:dyDescent="0.5">
      <c r="A588" s="82">
        <v>7</v>
      </c>
      <c r="B588" s="83">
        <v>100000042642</v>
      </c>
      <c r="C588" s="82">
        <v>0</v>
      </c>
      <c r="D588" s="84" t="s">
        <v>741</v>
      </c>
      <c r="E588" s="84" t="s">
        <v>2709</v>
      </c>
      <c r="F588" s="85">
        <v>10900</v>
      </c>
      <c r="G588" s="85">
        <v>-10899</v>
      </c>
      <c r="H588" s="84">
        <v>1</v>
      </c>
    </row>
    <row r="589" spans="1:8" x14ac:dyDescent="0.5">
      <c r="A589" s="82">
        <v>8</v>
      </c>
      <c r="B589" s="83">
        <v>100000051590</v>
      </c>
      <c r="C589" s="82">
        <v>0</v>
      </c>
      <c r="D589" s="84" t="s">
        <v>360</v>
      </c>
      <c r="E589" s="84" t="s">
        <v>2710</v>
      </c>
      <c r="F589" s="85">
        <v>60000</v>
      </c>
      <c r="G589" s="85">
        <v>-59999</v>
      </c>
      <c r="H589" s="84">
        <v>1</v>
      </c>
    </row>
    <row r="590" spans="1:8" x14ac:dyDescent="0.5">
      <c r="A590" s="82">
        <v>9</v>
      </c>
      <c r="B590" s="83">
        <v>100000063481</v>
      </c>
      <c r="C590" s="82">
        <v>0</v>
      </c>
      <c r="D590" s="84" t="s">
        <v>2705</v>
      </c>
      <c r="E590" s="84" t="s">
        <v>2711</v>
      </c>
      <c r="F590" s="85">
        <v>31000</v>
      </c>
      <c r="G590" s="85">
        <v>-30999</v>
      </c>
      <c r="H590" s="84">
        <v>1</v>
      </c>
    </row>
    <row r="591" spans="1:8" x14ac:dyDescent="0.5">
      <c r="A591" s="82">
        <v>10</v>
      </c>
      <c r="B591" s="83">
        <v>100000063482</v>
      </c>
      <c r="C591" s="82">
        <v>0</v>
      </c>
      <c r="D591" s="84" t="s">
        <v>2705</v>
      </c>
      <c r="E591" s="84" t="s">
        <v>2711</v>
      </c>
      <c r="F591" s="85">
        <v>29853</v>
      </c>
      <c r="G591" s="85">
        <v>-29852</v>
      </c>
      <c r="H591" s="84">
        <v>1</v>
      </c>
    </row>
    <row r="592" spans="1:8" x14ac:dyDescent="0.5">
      <c r="A592" s="82">
        <v>11</v>
      </c>
      <c r="B592" s="83">
        <v>100000063483</v>
      </c>
      <c r="C592" s="82">
        <v>0</v>
      </c>
      <c r="D592" s="84" t="s">
        <v>2705</v>
      </c>
      <c r="E592" s="84" t="s">
        <v>2711</v>
      </c>
      <c r="F592" s="85">
        <v>40553</v>
      </c>
      <c r="G592" s="85">
        <v>-40552</v>
      </c>
      <c r="H592" s="84">
        <v>1</v>
      </c>
    </row>
    <row r="593" spans="1:8" x14ac:dyDescent="0.5">
      <c r="A593" s="82">
        <v>12</v>
      </c>
      <c r="B593" s="83">
        <v>100000063484</v>
      </c>
      <c r="C593" s="82">
        <v>0</v>
      </c>
      <c r="D593" s="84" t="s">
        <v>2705</v>
      </c>
      <c r="E593" s="84" t="s">
        <v>2711</v>
      </c>
      <c r="F593" s="85">
        <v>20100</v>
      </c>
      <c r="G593" s="85">
        <v>-20099</v>
      </c>
      <c r="H593" s="84">
        <v>1</v>
      </c>
    </row>
    <row r="594" spans="1:8" x14ac:dyDescent="0.5">
      <c r="A594" s="82">
        <v>13</v>
      </c>
      <c r="B594" s="83">
        <v>100000063485</v>
      </c>
      <c r="C594" s="82">
        <v>0</v>
      </c>
      <c r="D594" s="84" t="s">
        <v>2705</v>
      </c>
      <c r="E594" s="84" t="s">
        <v>2712</v>
      </c>
      <c r="F594" s="85">
        <v>6313</v>
      </c>
      <c r="G594" s="85">
        <v>-6312</v>
      </c>
      <c r="H594" s="84">
        <v>1</v>
      </c>
    </row>
    <row r="595" spans="1:8" x14ac:dyDescent="0.5">
      <c r="A595" s="82">
        <v>14</v>
      </c>
      <c r="B595" s="83">
        <v>100000085740</v>
      </c>
      <c r="C595" s="82">
        <v>0</v>
      </c>
      <c r="D595" s="84" t="s">
        <v>2713</v>
      </c>
      <c r="E595" s="84" t="s">
        <v>2714</v>
      </c>
      <c r="F595" s="85">
        <v>46117</v>
      </c>
      <c r="G595" s="85">
        <v>-46116</v>
      </c>
      <c r="H595" s="84">
        <v>1</v>
      </c>
    </row>
    <row r="596" spans="1:8" x14ac:dyDescent="0.5">
      <c r="A596" s="82">
        <v>15</v>
      </c>
      <c r="B596" s="83">
        <v>100000085741</v>
      </c>
      <c r="C596" s="82">
        <v>0</v>
      </c>
      <c r="D596" s="84" t="s">
        <v>2713</v>
      </c>
      <c r="E596" s="84" t="s">
        <v>2714</v>
      </c>
      <c r="F596" s="85">
        <v>53500</v>
      </c>
      <c r="G596" s="85">
        <v>-53499</v>
      </c>
      <c r="H596" s="84">
        <v>1</v>
      </c>
    </row>
    <row r="597" spans="1:8" x14ac:dyDescent="0.5">
      <c r="A597" s="82">
        <v>16</v>
      </c>
      <c r="B597" s="83">
        <v>100000212773</v>
      </c>
      <c r="C597" s="82">
        <v>0</v>
      </c>
      <c r="D597" s="84" t="s">
        <v>476</v>
      </c>
      <c r="E597" s="84" t="s">
        <v>477</v>
      </c>
      <c r="F597" s="85">
        <v>34882.199999999997</v>
      </c>
      <c r="G597" s="85">
        <v>-34881.199999999997</v>
      </c>
      <c r="H597" s="84">
        <v>1</v>
      </c>
    </row>
    <row r="598" spans="1:8" x14ac:dyDescent="0.5">
      <c r="A598" s="82">
        <v>17</v>
      </c>
      <c r="B598" s="83">
        <v>100000231455</v>
      </c>
      <c r="C598" s="82">
        <v>0</v>
      </c>
      <c r="D598" s="84" t="s">
        <v>2318</v>
      </c>
      <c r="E598" s="84" t="s">
        <v>2715</v>
      </c>
      <c r="F598" s="85">
        <v>11500</v>
      </c>
      <c r="G598" s="85">
        <v>-11499</v>
      </c>
      <c r="H598" s="84">
        <v>1</v>
      </c>
    </row>
    <row r="599" spans="1:8" x14ac:dyDescent="0.5">
      <c r="A599" s="82">
        <v>18</v>
      </c>
      <c r="B599" s="83">
        <v>100000231456</v>
      </c>
      <c r="C599" s="82">
        <v>0</v>
      </c>
      <c r="D599" s="84" t="s">
        <v>2318</v>
      </c>
      <c r="E599" s="84" t="s">
        <v>2715</v>
      </c>
      <c r="F599" s="85">
        <v>11500</v>
      </c>
      <c r="G599" s="85">
        <v>-11499</v>
      </c>
      <c r="H599" s="84">
        <v>1</v>
      </c>
    </row>
    <row r="600" spans="1:8" x14ac:dyDescent="0.5">
      <c r="A600" s="82">
        <v>19</v>
      </c>
      <c r="B600" s="83">
        <v>100000254904</v>
      </c>
      <c r="C600" s="82">
        <v>0</v>
      </c>
      <c r="D600" s="84" t="s">
        <v>1832</v>
      </c>
      <c r="E600" s="84" t="s">
        <v>1927</v>
      </c>
      <c r="F600" s="85">
        <v>28000</v>
      </c>
      <c r="G600" s="85">
        <v>-27999</v>
      </c>
      <c r="H600" s="84">
        <v>1</v>
      </c>
    </row>
    <row r="601" spans="1:8" x14ac:dyDescent="0.5">
      <c r="A601" s="82">
        <v>20</v>
      </c>
      <c r="B601" s="83">
        <v>100000302110</v>
      </c>
      <c r="C601" s="82">
        <v>0</v>
      </c>
      <c r="D601" s="84" t="s">
        <v>680</v>
      </c>
      <c r="E601" s="84" t="s">
        <v>1928</v>
      </c>
      <c r="F601" s="85">
        <v>12918.19</v>
      </c>
      <c r="G601" s="85">
        <v>-12917.19</v>
      </c>
      <c r="H601" s="84">
        <v>1</v>
      </c>
    </row>
    <row r="602" spans="1:8" x14ac:dyDescent="0.5">
      <c r="A602" s="82">
        <v>21</v>
      </c>
      <c r="B602" s="83">
        <v>100000322064</v>
      </c>
      <c r="C602" s="82">
        <v>0</v>
      </c>
      <c r="D602" s="84" t="s">
        <v>123</v>
      </c>
      <c r="E602" s="84" t="s">
        <v>483</v>
      </c>
      <c r="F602" s="85">
        <v>600000</v>
      </c>
      <c r="G602" s="85">
        <v>-599999</v>
      </c>
      <c r="H602" s="84">
        <v>1</v>
      </c>
    </row>
    <row r="603" spans="1:8" x14ac:dyDescent="0.5">
      <c r="A603" s="82"/>
      <c r="B603" s="158" t="s">
        <v>397</v>
      </c>
      <c r="C603" s="158"/>
      <c r="D603" s="158"/>
      <c r="E603" s="158"/>
      <c r="F603" s="86">
        <f>SUM(F582:F602)</f>
        <v>1382323.3699999999</v>
      </c>
      <c r="G603" s="86">
        <f>SUM(G582:G602)</f>
        <v>-1382302.3699999999</v>
      </c>
      <c r="H603" s="86">
        <f>SUM(H582:H602)</f>
        <v>21</v>
      </c>
    </row>
    <row r="604" spans="1:8" x14ac:dyDescent="0.5">
      <c r="A604" s="82"/>
      <c r="B604" s="158" t="s">
        <v>88</v>
      </c>
      <c r="C604" s="158"/>
      <c r="D604" s="158"/>
      <c r="E604" s="158"/>
      <c r="F604" s="86">
        <f>F578+F603</f>
        <v>2275323.37</v>
      </c>
      <c r="G604" s="86">
        <f>G578+G603</f>
        <v>-1566107.47</v>
      </c>
      <c r="H604" s="86">
        <f>H578+H603</f>
        <v>709215.9</v>
      </c>
    </row>
    <row r="606" spans="1:8" x14ac:dyDescent="0.5">
      <c r="A606" s="77" t="s">
        <v>495</v>
      </c>
    </row>
    <row r="607" spans="1:8" s="92" customFormat="1" x14ac:dyDescent="0.5">
      <c r="A607" s="78" t="s">
        <v>0</v>
      </c>
      <c r="B607" s="91" t="s">
        <v>58</v>
      </c>
      <c r="C607" s="78" t="s">
        <v>59</v>
      </c>
      <c r="D607" s="78" t="s">
        <v>60</v>
      </c>
      <c r="E607" s="78" t="s">
        <v>61</v>
      </c>
      <c r="F607" s="78" t="s">
        <v>62</v>
      </c>
      <c r="G607" s="78" t="s">
        <v>63</v>
      </c>
      <c r="H607" s="78" t="s">
        <v>64</v>
      </c>
    </row>
    <row r="608" spans="1:8" x14ac:dyDescent="0.5">
      <c r="A608" s="82">
        <v>1</v>
      </c>
      <c r="B608" s="83">
        <v>100000223675</v>
      </c>
      <c r="C608" s="82">
        <v>0</v>
      </c>
      <c r="D608" s="84" t="s">
        <v>1829</v>
      </c>
      <c r="E608" s="84" t="s">
        <v>2716</v>
      </c>
      <c r="F608" s="85">
        <v>13375</v>
      </c>
      <c r="G608" s="85">
        <v>-12935.03</v>
      </c>
      <c r="H608" s="84">
        <v>439.97</v>
      </c>
    </row>
    <row r="609" spans="1:8" x14ac:dyDescent="0.5">
      <c r="A609" s="82"/>
      <c r="B609" s="83">
        <v>100000223675</v>
      </c>
      <c r="C609" s="82">
        <v>1</v>
      </c>
      <c r="D609" s="84" t="s">
        <v>1829</v>
      </c>
      <c r="E609" s="84" t="s">
        <v>2716</v>
      </c>
      <c r="F609" s="85">
        <v>8025</v>
      </c>
      <c r="G609" s="85">
        <v>-8024</v>
      </c>
      <c r="H609" s="84">
        <v>1</v>
      </c>
    </row>
    <row r="610" spans="1:8" x14ac:dyDescent="0.5">
      <c r="A610" s="82">
        <v>2</v>
      </c>
      <c r="B610" s="83">
        <v>100000223676</v>
      </c>
      <c r="C610" s="82">
        <v>0</v>
      </c>
      <c r="D610" s="84" t="s">
        <v>1829</v>
      </c>
      <c r="E610" s="84" t="s">
        <v>2716</v>
      </c>
      <c r="F610" s="85">
        <v>13375</v>
      </c>
      <c r="G610" s="85">
        <v>-12935.03</v>
      </c>
      <c r="H610" s="84">
        <v>439.97</v>
      </c>
    </row>
    <row r="611" spans="1:8" x14ac:dyDescent="0.5">
      <c r="A611" s="82"/>
      <c r="B611" s="83">
        <v>100000223676</v>
      </c>
      <c r="C611" s="82">
        <v>1</v>
      </c>
      <c r="D611" s="84" t="s">
        <v>1829</v>
      </c>
      <c r="E611" s="84" t="s">
        <v>2716</v>
      </c>
      <c r="F611" s="85">
        <v>8025</v>
      </c>
      <c r="G611" s="85">
        <v>-8024</v>
      </c>
      <c r="H611" s="84">
        <v>1</v>
      </c>
    </row>
    <row r="612" spans="1:8" x14ac:dyDescent="0.5">
      <c r="A612" s="82">
        <v>3</v>
      </c>
      <c r="B612" s="83">
        <v>100000223677</v>
      </c>
      <c r="C612" s="82">
        <v>0</v>
      </c>
      <c r="D612" s="84" t="s">
        <v>1829</v>
      </c>
      <c r="E612" s="84" t="s">
        <v>2716</v>
      </c>
      <c r="F612" s="85">
        <v>13375</v>
      </c>
      <c r="G612" s="85">
        <v>-12935.03</v>
      </c>
      <c r="H612" s="84">
        <v>439.97</v>
      </c>
    </row>
    <row r="613" spans="1:8" x14ac:dyDescent="0.5">
      <c r="A613" s="82"/>
      <c r="B613" s="83">
        <v>100000223677</v>
      </c>
      <c r="C613" s="82">
        <v>1</v>
      </c>
      <c r="D613" s="84" t="s">
        <v>1829</v>
      </c>
      <c r="E613" s="84" t="s">
        <v>2716</v>
      </c>
      <c r="F613" s="85">
        <v>8025</v>
      </c>
      <c r="G613" s="85">
        <v>-8024</v>
      </c>
      <c r="H613" s="84">
        <v>1</v>
      </c>
    </row>
    <row r="614" spans="1:8" x14ac:dyDescent="0.5">
      <c r="A614" s="82">
        <v>4</v>
      </c>
      <c r="B614" s="83">
        <v>100000302231</v>
      </c>
      <c r="C614" s="82">
        <v>0</v>
      </c>
      <c r="D614" s="84" t="s">
        <v>680</v>
      </c>
      <c r="E614" s="84" t="s">
        <v>1948</v>
      </c>
      <c r="F614" s="85">
        <v>48900</v>
      </c>
      <c r="G614" s="85">
        <v>-27230.17</v>
      </c>
      <c r="H614" s="85">
        <v>21669.83</v>
      </c>
    </row>
    <row r="615" spans="1:8" x14ac:dyDescent="0.5">
      <c r="A615" s="82">
        <v>5</v>
      </c>
      <c r="B615" s="83">
        <v>100000302266</v>
      </c>
      <c r="C615" s="82">
        <v>0</v>
      </c>
      <c r="D615" s="84" t="s">
        <v>680</v>
      </c>
      <c r="E615" s="84" t="s">
        <v>1949</v>
      </c>
      <c r="F615" s="85">
        <v>20254.939999999999</v>
      </c>
      <c r="G615" s="85">
        <v>-9955.5499999999993</v>
      </c>
      <c r="H615" s="85">
        <v>10299.39</v>
      </c>
    </row>
    <row r="616" spans="1:8" x14ac:dyDescent="0.5">
      <c r="A616" s="82">
        <v>6</v>
      </c>
      <c r="B616" s="83">
        <v>100000302267</v>
      </c>
      <c r="C616" s="82">
        <v>0</v>
      </c>
      <c r="D616" s="84" t="s">
        <v>680</v>
      </c>
      <c r="E616" s="84" t="s">
        <v>1949</v>
      </c>
      <c r="F616" s="85">
        <v>20254.939999999999</v>
      </c>
      <c r="G616" s="85">
        <v>-9955.5499999999993</v>
      </c>
      <c r="H616" s="85">
        <v>10299.39</v>
      </c>
    </row>
    <row r="617" spans="1:8" x14ac:dyDescent="0.5">
      <c r="A617" s="82">
        <v>7</v>
      </c>
      <c r="B617" s="83">
        <v>100000302268</v>
      </c>
      <c r="C617" s="82">
        <v>0</v>
      </c>
      <c r="D617" s="84" t="s">
        <v>680</v>
      </c>
      <c r="E617" s="84" t="s">
        <v>1949</v>
      </c>
      <c r="F617" s="85">
        <v>20254.939999999999</v>
      </c>
      <c r="G617" s="85">
        <v>-9955.5499999999993</v>
      </c>
      <c r="H617" s="85">
        <v>10299.39</v>
      </c>
    </row>
    <row r="618" spans="1:8" x14ac:dyDescent="0.5">
      <c r="A618" s="82">
        <v>8</v>
      </c>
      <c r="B618" s="83">
        <v>100000302269</v>
      </c>
      <c r="C618" s="82">
        <v>0</v>
      </c>
      <c r="D618" s="84" t="s">
        <v>680</v>
      </c>
      <c r="E618" s="84" t="s">
        <v>1949</v>
      </c>
      <c r="F618" s="85">
        <v>20254.939999999999</v>
      </c>
      <c r="G618" s="85">
        <v>-9955.5499999999993</v>
      </c>
      <c r="H618" s="85">
        <v>10299.39</v>
      </c>
    </row>
    <row r="619" spans="1:8" x14ac:dyDescent="0.5">
      <c r="A619" s="82">
        <v>9</v>
      </c>
      <c r="B619" s="83">
        <v>100000302270</v>
      </c>
      <c r="C619" s="82">
        <v>0</v>
      </c>
      <c r="D619" s="84" t="s">
        <v>680</v>
      </c>
      <c r="E619" s="84" t="s">
        <v>1949</v>
      </c>
      <c r="F619" s="85">
        <v>20254.939999999999</v>
      </c>
      <c r="G619" s="85">
        <v>-9955.5499999999993</v>
      </c>
      <c r="H619" s="85">
        <v>10299.39</v>
      </c>
    </row>
    <row r="620" spans="1:8" x14ac:dyDescent="0.5">
      <c r="A620" s="82">
        <v>10</v>
      </c>
      <c r="B620" s="83">
        <v>100000302271</v>
      </c>
      <c r="C620" s="82">
        <v>0</v>
      </c>
      <c r="D620" s="84" t="s">
        <v>680</v>
      </c>
      <c r="E620" s="84" t="s">
        <v>1949</v>
      </c>
      <c r="F620" s="85">
        <v>20254.939999999999</v>
      </c>
      <c r="G620" s="85">
        <v>-9955.5499999999993</v>
      </c>
      <c r="H620" s="85">
        <v>10299.39</v>
      </c>
    </row>
    <row r="621" spans="1:8" x14ac:dyDescent="0.5">
      <c r="A621" s="82">
        <v>11</v>
      </c>
      <c r="B621" s="83">
        <v>100000302272</v>
      </c>
      <c r="C621" s="82">
        <v>0</v>
      </c>
      <c r="D621" s="84" t="s">
        <v>680</v>
      </c>
      <c r="E621" s="84" t="s">
        <v>1949</v>
      </c>
      <c r="F621" s="85">
        <v>20254.939999999999</v>
      </c>
      <c r="G621" s="85">
        <v>-9955.5499999999993</v>
      </c>
      <c r="H621" s="85">
        <v>10299.39</v>
      </c>
    </row>
    <row r="622" spans="1:8" x14ac:dyDescent="0.5">
      <c r="A622" s="82">
        <v>12</v>
      </c>
      <c r="B622" s="83">
        <v>100000302273</v>
      </c>
      <c r="C622" s="82">
        <v>0</v>
      </c>
      <c r="D622" s="84" t="s">
        <v>680</v>
      </c>
      <c r="E622" s="84" t="s">
        <v>1949</v>
      </c>
      <c r="F622" s="85">
        <v>20254.939999999999</v>
      </c>
      <c r="G622" s="85">
        <v>-9955.5499999999993</v>
      </c>
      <c r="H622" s="85">
        <v>10299.39</v>
      </c>
    </row>
    <row r="623" spans="1:8" x14ac:dyDescent="0.5">
      <c r="A623" s="82">
        <v>13</v>
      </c>
      <c r="B623" s="83">
        <v>100000302274</v>
      </c>
      <c r="C623" s="82">
        <v>0</v>
      </c>
      <c r="D623" s="84" t="s">
        <v>680</v>
      </c>
      <c r="E623" s="84" t="s">
        <v>1949</v>
      </c>
      <c r="F623" s="85">
        <v>20254.939999999999</v>
      </c>
      <c r="G623" s="85">
        <v>-9955.5499999999993</v>
      </c>
      <c r="H623" s="85">
        <v>10299.39</v>
      </c>
    </row>
    <row r="624" spans="1:8" x14ac:dyDescent="0.5">
      <c r="A624" s="82">
        <v>14</v>
      </c>
      <c r="B624" s="83">
        <v>100000302275</v>
      </c>
      <c r="C624" s="82">
        <v>0</v>
      </c>
      <c r="D624" s="84" t="s">
        <v>680</v>
      </c>
      <c r="E624" s="84" t="s">
        <v>1949</v>
      </c>
      <c r="F624" s="85">
        <v>20254.939999999999</v>
      </c>
      <c r="G624" s="85">
        <v>-9955.5499999999993</v>
      </c>
      <c r="H624" s="85">
        <v>10299.39</v>
      </c>
    </row>
    <row r="625" spans="1:8" x14ac:dyDescent="0.5">
      <c r="A625" s="82">
        <v>15</v>
      </c>
      <c r="B625" s="83">
        <v>100000302276</v>
      </c>
      <c r="C625" s="82">
        <v>0</v>
      </c>
      <c r="D625" s="84" t="s">
        <v>680</v>
      </c>
      <c r="E625" s="84" t="s">
        <v>1949</v>
      </c>
      <c r="F625" s="85">
        <v>20254.939999999999</v>
      </c>
      <c r="G625" s="85">
        <v>-9955.5499999999993</v>
      </c>
      <c r="H625" s="85">
        <v>10299.39</v>
      </c>
    </row>
    <row r="626" spans="1:8" x14ac:dyDescent="0.5">
      <c r="A626" s="82">
        <v>16</v>
      </c>
      <c r="B626" s="83">
        <v>100000404976</v>
      </c>
      <c r="C626" s="82">
        <v>0</v>
      </c>
      <c r="D626" s="84" t="s">
        <v>188</v>
      </c>
      <c r="E626" s="84" t="s">
        <v>1950</v>
      </c>
      <c r="F626" s="85">
        <v>292000</v>
      </c>
      <c r="G626" s="85">
        <v>-108838.93</v>
      </c>
      <c r="H626" s="85">
        <v>183161.07</v>
      </c>
    </row>
    <row r="627" spans="1:8" x14ac:dyDescent="0.5">
      <c r="A627" s="82">
        <v>17</v>
      </c>
      <c r="B627" s="83">
        <v>100000481007</v>
      </c>
      <c r="C627" s="82">
        <v>0</v>
      </c>
      <c r="D627" s="84" t="s">
        <v>1953</v>
      </c>
      <c r="E627" s="84" t="s">
        <v>1954</v>
      </c>
      <c r="F627" s="85">
        <v>43290</v>
      </c>
      <c r="G627" s="85">
        <v>-6787.44</v>
      </c>
      <c r="H627" s="85">
        <v>36502.559999999998</v>
      </c>
    </row>
    <row r="628" spans="1:8" x14ac:dyDescent="0.5">
      <c r="A628" s="82">
        <v>18</v>
      </c>
      <c r="B628" s="83">
        <v>100000481008</v>
      </c>
      <c r="C628" s="82">
        <v>0</v>
      </c>
      <c r="D628" s="84" t="s">
        <v>1953</v>
      </c>
      <c r="E628" s="84" t="s">
        <v>1954</v>
      </c>
      <c r="F628" s="85">
        <v>43290</v>
      </c>
      <c r="G628" s="85">
        <v>-6787.44</v>
      </c>
      <c r="H628" s="85">
        <v>36502.559999999998</v>
      </c>
    </row>
    <row r="629" spans="1:8" x14ac:dyDescent="0.5">
      <c r="A629" s="82">
        <v>19</v>
      </c>
      <c r="B629" s="83">
        <v>100000481243</v>
      </c>
      <c r="C629" s="82">
        <v>0</v>
      </c>
      <c r="D629" s="84" t="s">
        <v>1953</v>
      </c>
      <c r="E629" s="84" t="s">
        <v>1955</v>
      </c>
      <c r="F629" s="85">
        <v>1459500</v>
      </c>
      <c r="G629" s="85">
        <v>-385158.97</v>
      </c>
      <c r="H629" s="85">
        <v>1074341.03</v>
      </c>
    </row>
    <row r="630" spans="1:8" x14ac:dyDescent="0.5">
      <c r="A630" s="82">
        <v>20</v>
      </c>
      <c r="B630" s="83">
        <v>100000489981</v>
      </c>
      <c r="C630" s="82">
        <v>0</v>
      </c>
      <c r="D630" s="84" t="s">
        <v>197</v>
      </c>
      <c r="E630" s="84" t="s">
        <v>1956</v>
      </c>
      <c r="F630" s="85">
        <v>456500</v>
      </c>
      <c r="G630" s="85">
        <v>-110520.68</v>
      </c>
      <c r="H630" s="85">
        <v>345979.32</v>
      </c>
    </row>
    <row r="631" spans="1:8" x14ac:dyDescent="0.5">
      <c r="A631" s="82">
        <v>21</v>
      </c>
      <c r="B631" s="83">
        <v>100000489982</v>
      </c>
      <c r="C631" s="82">
        <v>0</v>
      </c>
      <c r="D631" s="84" t="s">
        <v>197</v>
      </c>
      <c r="E631" s="84" t="s">
        <v>1956</v>
      </c>
      <c r="F631" s="85">
        <v>456500</v>
      </c>
      <c r="G631" s="85">
        <v>-110520.68</v>
      </c>
      <c r="H631" s="85">
        <v>345979.32</v>
      </c>
    </row>
    <row r="632" spans="1:8" x14ac:dyDescent="0.5">
      <c r="A632" s="82">
        <v>22</v>
      </c>
      <c r="B632" s="83">
        <v>100000489983</v>
      </c>
      <c r="C632" s="82">
        <v>0</v>
      </c>
      <c r="D632" s="84" t="s">
        <v>197</v>
      </c>
      <c r="E632" s="84" t="s">
        <v>1956</v>
      </c>
      <c r="F632" s="85">
        <v>456500</v>
      </c>
      <c r="G632" s="85">
        <v>-110520.68</v>
      </c>
      <c r="H632" s="85">
        <v>345979.32</v>
      </c>
    </row>
    <row r="633" spans="1:8" x14ac:dyDescent="0.5">
      <c r="A633" s="82">
        <v>23</v>
      </c>
      <c r="B633" s="83">
        <v>100000489984</v>
      </c>
      <c r="C633" s="82">
        <v>0</v>
      </c>
      <c r="D633" s="84" t="s">
        <v>197</v>
      </c>
      <c r="E633" s="84" t="s">
        <v>1956</v>
      </c>
      <c r="F633" s="85">
        <v>456500</v>
      </c>
      <c r="G633" s="85">
        <v>-110520.68</v>
      </c>
      <c r="H633" s="85">
        <v>345979.32</v>
      </c>
    </row>
    <row r="634" spans="1:8" x14ac:dyDescent="0.5">
      <c r="A634" s="82">
        <v>24</v>
      </c>
      <c r="B634" s="83">
        <v>100000489985</v>
      </c>
      <c r="C634" s="82">
        <v>0</v>
      </c>
      <c r="D634" s="84" t="s">
        <v>197</v>
      </c>
      <c r="E634" s="84" t="s">
        <v>1956</v>
      </c>
      <c r="F634" s="85">
        <v>456500</v>
      </c>
      <c r="G634" s="85">
        <v>-110520.68</v>
      </c>
      <c r="H634" s="85">
        <v>345979.32</v>
      </c>
    </row>
    <row r="635" spans="1:8" x14ac:dyDescent="0.5">
      <c r="A635" s="82">
        <v>25</v>
      </c>
      <c r="B635" s="83">
        <v>100000489986</v>
      </c>
      <c r="C635" s="82">
        <v>0</v>
      </c>
      <c r="D635" s="84" t="s">
        <v>197</v>
      </c>
      <c r="E635" s="84" t="s">
        <v>1956</v>
      </c>
      <c r="F635" s="85">
        <v>456500</v>
      </c>
      <c r="G635" s="85">
        <v>-110520.68</v>
      </c>
      <c r="H635" s="85">
        <v>345979.32</v>
      </c>
    </row>
    <row r="636" spans="1:8" x14ac:dyDescent="0.5">
      <c r="A636" s="82">
        <v>26</v>
      </c>
      <c r="B636" s="83">
        <v>100000532402</v>
      </c>
      <c r="C636" s="82">
        <v>0</v>
      </c>
      <c r="D636" s="84" t="s">
        <v>200</v>
      </c>
      <c r="E636" s="84" t="s">
        <v>501</v>
      </c>
      <c r="F636" s="85">
        <v>1569500</v>
      </c>
      <c r="G636" s="85">
        <v>-310442</v>
      </c>
      <c r="H636" s="85">
        <v>1259058</v>
      </c>
    </row>
    <row r="637" spans="1:8" x14ac:dyDescent="0.5">
      <c r="A637" s="82"/>
      <c r="B637" s="158" t="s">
        <v>495</v>
      </c>
      <c r="C637" s="158"/>
      <c r="D637" s="158"/>
      <c r="E637" s="158"/>
      <c r="F637" s="86">
        <f>SUM(F608:F636)</f>
        <v>6482484.3399999999</v>
      </c>
      <c r="G637" s="86">
        <f>SUM(G608:G636)</f>
        <v>-1680757.1699999995</v>
      </c>
      <c r="H637" s="86">
        <f>SUM(H608:H636)</f>
        <v>4801727.17</v>
      </c>
    </row>
    <row r="638" spans="1:8" x14ac:dyDescent="0.5">
      <c r="A638" s="82"/>
      <c r="B638" s="158" t="s">
        <v>88</v>
      </c>
      <c r="C638" s="158"/>
      <c r="D638" s="158"/>
      <c r="E638" s="158"/>
      <c r="F638" s="86">
        <f>F637</f>
        <v>6482484.3399999999</v>
      </c>
      <c r="G638" s="86">
        <f>G637</f>
        <v>-1680757.1699999995</v>
      </c>
      <c r="H638" s="86">
        <f>H637</f>
        <v>4801727.17</v>
      </c>
    </row>
    <row r="640" spans="1:8" x14ac:dyDescent="0.5">
      <c r="A640" s="76" t="s">
        <v>576</v>
      </c>
      <c r="B640" s="77" t="s">
        <v>2717</v>
      </c>
      <c r="F640" s="115">
        <f>F171+F216+F229+F249+F514+F538+F567+F573+F604+F638</f>
        <v>498273191.43999994</v>
      </c>
      <c r="G640" s="115">
        <f>G171+G216+G229+G249+G514+G538+G567+G573+G604+G638</f>
        <v>-256560542.19</v>
      </c>
      <c r="H640" s="115">
        <f>H171+H216+H229+H249+H514+H538+H567+H573+H604+H638</f>
        <v>241712649.24999997</v>
      </c>
    </row>
  </sheetData>
  <mergeCells count="28">
    <mergeCell ref="B603:E603"/>
    <mergeCell ref="B604:E604"/>
    <mergeCell ref="B637:E637"/>
    <mergeCell ref="B638:E638"/>
    <mergeCell ref="B544:E544"/>
    <mergeCell ref="B566:E566"/>
    <mergeCell ref="B567:E567"/>
    <mergeCell ref="B572:E572"/>
    <mergeCell ref="B573:E573"/>
    <mergeCell ref="B578:E578"/>
    <mergeCell ref="B538:E538"/>
    <mergeCell ref="B216:E216"/>
    <mergeCell ref="B228:E228"/>
    <mergeCell ref="B229:E229"/>
    <mergeCell ref="B241:E241"/>
    <mergeCell ref="B248:E248"/>
    <mergeCell ref="B249:E249"/>
    <mergeCell ref="B290:E290"/>
    <mergeCell ref="B513:E513"/>
    <mergeCell ref="B514:E514"/>
    <mergeCell ref="B519:E519"/>
    <mergeCell ref="B537:E537"/>
    <mergeCell ref="B215:E215"/>
    <mergeCell ref="A1:H1"/>
    <mergeCell ref="B147:E147"/>
    <mergeCell ref="B170:E170"/>
    <mergeCell ref="B171:E171"/>
    <mergeCell ref="B209:E209"/>
  </mergeCells>
  <conditionalFormatting sqref="B1:B65536">
    <cfRule type="duplicateValues" dxfId="7" priority="1" stopIfTrue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1"/>
  <sheetViews>
    <sheetView workbookViewId="0">
      <selection activeCell="G11" sqref="G11"/>
    </sheetView>
  </sheetViews>
  <sheetFormatPr defaultColWidth="9" defaultRowHeight="23.25" x14ac:dyDescent="0.5"/>
  <cols>
    <col min="1" max="1" width="9.125" style="21" bestFit="1" customWidth="1"/>
    <col min="2" max="2" width="10.625" customWidth="1"/>
    <col min="3" max="3" width="18.375" style="21" bestFit="1" customWidth="1"/>
    <col min="4" max="4" width="7.5" style="21" customWidth="1"/>
    <col min="5" max="5" width="11.75" style="21" bestFit="1" customWidth="1"/>
    <col min="6" max="8" width="13" style="21" bestFit="1" customWidth="1"/>
    <col min="9" max="16384" width="9" style="21"/>
  </cols>
  <sheetData>
    <row r="1" spans="1:8" x14ac:dyDescent="0.5">
      <c r="A1" s="168" t="s">
        <v>39</v>
      </c>
      <c r="B1" s="168"/>
      <c r="C1" s="168"/>
      <c r="D1" s="168"/>
      <c r="E1" s="168"/>
      <c r="F1" s="168"/>
      <c r="G1" s="168"/>
      <c r="H1" s="168"/>
    </row>
    <row r="2" spans="1:8" customFormat="1" ht="21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8" x14ac:dyDescent="0.5">
      <c r="A3" s="28">
        <v>1</v>
      </c>
      <c r="B3" s="59">
        <v>12050100</v>
      </c>
      <c r="C3" s="29" t="s">
        <v>40</v>
      </c>
      <c r="D3" s="29">
        <f>SUM(E3+F3)</f>
        <v>64</v>
      </c>
      <c r="E3" s="29">
        <v>44</v>
      </c>
      <c r="F3" s="29">
        <v>20</v>
      </c>
      <c r="G3" s="30">
        <v>136356779</v>
      </c>
      <c r="H3" s="30">
        <v>53201456.390000001</v>
      </c>
    </row>
    <row r="4" spans="1:8" x14ac:dyDescent="0.5">
      <c r="A4" s="28">
        <v>2</v>
      </c>
      <c r="B4" s="61">
        <v>12050200</v>
      </c>
      <c r="C4" s="29" t="s">
        <v>9</v>
      </c>
      <c r="D4" s="29">
        <f t="shared" ref="D4:D5" si="0">SUM(E4+F4)</f>
        <v>19</v>
      </c>
      <c r="E4" s="29">
        <v>15</v>
      </c>
      <c r="F4" s="29">
        <v>4</v>
      </c>
      <c r="G4" s="30">
        <v>116013548.2</v>
      </c>
      <c r="H4" s="30">
        <v>79133449.769999996</v>
      </c>
    </row>
    <row r="5" spans="1:8" x14ac:dyDescent="0.5">
      <c r="A5" s="28">
        <v>3</v>
      </c>
      <c r="B5" s="61">
        <v>12050300</v>
      </c>
      <c r="C5" s="29" t="s">
        <v>41</v>
      </c>
      <c r="D5" s="29">
        <f t="shared" si="0"/>
        <v>1</v>
      </c>
      <c r="E5" s="70">
        <v>0</v>
      </c>
      <c r="F5" s="29">
        <v>1</v>
      </c>
      <c r="G5" s="30">
        <v>414000</v>
      </c>
      <c r="H5" s="31">
        <v>1</v>
      </c>
    </row>
    <row r="6" spans="1:8" x14ac:dyDescent="0.5">
      <c r="A6" s="28">
        <v>4</v>
      </c>
      <c r="B6" s="61">
        <v>12050400</v>
      </c>
      <c r="C6" s="29" t="s">
        <v>11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</row>
    <row r="7" spans="1:8" x14ac:dyDescent="0.5">
      <c r="A7" s="28">
        <v>5</v>
      </c>
      <c r="B7" s="61">
        <v>12050800</v>
      </c>
      <c r="C7" s="29" t="s">
        <v>33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</row>
    <row r="8" spans="1:8" x14ac:dyDescent="0.5">
      <c r="A8" s="28">
        <v>6</v>
      </c>
      <c r="B8" s="61">
        <v>12060100</v>
      </c>
      <c r="C8" s="29" t="s">
        <v>13</v>
      </c>
      <c r="D8" s="29">
        <f t="shared" ref="D8:D23" si="1">SUM(E8+F8)</f>
        <v>14</v>
      </c>
      <c r="E8" s="29">
        <v>5</v>
      </c>
      <c r="F8" s="29">
        <v>9</v>
      </c>
      <c r="G8" s="30">
        <v>769329.37</v>
      </c>
      <c r="H8" s="30">
        <v>256712.57</v>
      </c>
    </row>
    <row r="9" spans="1:8" x14ac:dyDescent="0.5">
      <c r="A9" s="28">
        <v>7</v>
      </c>
      <c r="B9" s="61">
        <v>12060200</v>
      </c>
      <c r="C9" s="29" t="s">
        <v>14</v>
      </c>
      <c r="D9" s="29">
        <f t="shared" si="1"/>
        <v>238</v>
      </c>
      <c r="E9" s="29">
        <v>101</v>
      </c>
      <c r="F9" s="29">
        <v>137</v>
      </c>
      <c r="G9" s="30">
        <v>60400037</v>
      </c>
      <c r="H9" s="30">
        <v>22069316.859999999</v>
      </c>
    </row>
    <row r="10" spans="1:8" x14ac:dyDescent="0.5">
      <c r="A10" s="28">
        <v>8</v>
      </c>
      <c r="B10" s="61">
        <v>12060300</v>
      </c>
      <c r="C10" s="29" t="s">
        <v>42</v>
      </c>
      <c r="D10" s="29">
        <f t="shared" si="1"/>
        <v>15</v>
      </c>
      <c r="E10" s="29">
        <v>2</v>
      </c>
      <c r="F10" s="29">
        <v>13</v>
      </c>
      <c r="G10" s="30">
        <v>4103910.33</v>
      </c>
      <c r="H10" s="30">
        <v>1272639.3500000001</v>
      </c>
    </row>
    <row r="11" spans="1:8" x14ac:dyDescent="0.5">
      <c r="A11" s="28">
        <v>9</v>
      </c>
      <c r="B11" s="61">
        <v>12060400</v>
      </c>
      <c r="C11" s="29" t="s">
        <v>43</v>
      </c>
      <c r="D11" s="29">
        <f t="shared" si="1"/>
        <v>7</v>
      </c>
      <c r="E11" s="29">
        <v>1</v>
      </c>
      <c r="F11" s="29">
        <v>6</v>
      </c>
      <c r="G11" s="30">
        <v>24171000</v>
      </c>
      <c r="H11" s="30">
        <v>1791.21</v>
      </c>
    </row>
    <row r="12" spans="1:8" x14ac:dyDescent="0.5">
      <c r="A12" s="28">
        <v>10</v>
      </c>
      <c r="B12" s="61">
        <v>12060500</v>
      </c>
      <c r="C12" s="29" t="s">
        <v>17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</row>
    <row r="13" spans="1:8" x14ac:dyDescent="0.5">
      <c r="A13" s="28">
        <v>11</v>
      </c>
      <c r="B13" s="61">
        <v>12060600</v>
      </c>
      <c r="C13" s="29" t="s">
        <v>18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</row>
    <row r="14" spans="1:8" x14ac:dyDescent="0.5">
      <c r="A14" s="28">
        <v>12</v>
      </c>
      <c r="B14" s="61">
        <v>12060700</v>
      </c>
      <c r="C14" s="29" t="s">
        <v>19</v>
      </c>
      <c r="D14" s="29">
        <f t="shared" si="1"/>
        <v>1</v>
      </c>
      <c r="E14" s="70">
        <v>0</v>
      </c>
      <c r="F14" s="29">
        <v>1</v>
      </c>
      <c r="G14" s="30">
        <v>147000</v>
      </c>
      <c r="H14" s="31">
        <v>1</v>
      </c>
    </row>
    <row r="15" spans="1:8" x14ac:dyDescent="0.5">
      <c r="A15" s="28">
        <v>13</v>
      </c>
      <c r="B15" s="61">
        <v>12060800</v>
      </c>
      <c r="C15" s="29" t="s">
        <v>20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</row>
    <row r="16" spans="1:8" x14ac:dyDescent="0.5">
      <c r="A16" s="28">
        <v>14</v>
      </c>
      <c r="B16" s="61">
        <v>12060900</v>
      </c>
      <c r="C16" s="29" t="s">
        <v>44</v>
      </c>
      <c r="D16" s="29">
        <f t="shared" si="1"/>
        <v>1</v>
      </c>
      <c r="E16" s="70">
        <v>0</v>
      </c>
      <c r="F16" s="29">
        <v>1</v>
      </c>
      <c r="G16" s="30">
        <v>51216</v>
      </c>
      <c r="H16" s="31">
        <v>1</v>
      </c>
    </row>
    <row r="17" spans="1:8" x14ac:dyDescent="0.5">
      <c r="A17" s="28">
        <v>15</v>
      </c>
      <c r="B17" s="61">
        <v>12061000</v>
      </c>
      <c r="C17" s="29" t="s">
        <v>22</v>
      </c>
      <c r="D17" s="29">
        <f t="shared" si="1"/>
        <v>16</v>
      </c>
      <c r="E17" s="29">
        <v>3</v>
      </c>
      <c r="F17" s="29">
        <v>13</v>
      </c>
      <c r="G17" s="30">
        <v>2917114.58</v>
      </c>
      <c r="H17" s="30">
        <v>519514.92</v>
      </c>
    </row>
    <row r="18" spans="1:8" x14ac:dyDescent="0.5">
      <c r="A18" s="28">
        <v>16</v>
      </c>
      <c r="B18" s="61">
        <v>12061100</v>
      </c>
      <c r="C18" s="29" t="s">
        <v>23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</row>
    <row r="19" spans="1:8" x14ac:dyDescent="0.5">
      <c r="A19" s="28">
        <v>17</v>
      </c>
      <c r="B19" s="61">
        <v>12061200</v>
      </c>
      <c r="C19" s="29" t="s">
        <v>45</v>
      </c>
      <c r="D19" s="29">
        <f t="shared" si="1"/>
        <v>1</v>
      </c>
      <c r="E19" s="70">
        <v>0</v>
      </c>
      <c r="F19" s="29">
        <v>1</v>
      </c>
      <c r="G19" s="30">
        <v>6000</v>
      </c>
      <c r="H19" s="31">
        <v>1</v>
      </c>
    </row>
    <row r="20" spans="1:8" x14ac:dyDescent="0.5">
      <c r="A20" s="28">
        <v>18</v>
      </c>
      <c r="B20" s="61">
        <v>12061300</v>
      </c>
      <c r="C20" s="29" t="s">
        <v>25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</row>
    <row r="21" spans="1:8" x14ac:dyDescent="0.5">
      <c r="A21" s="28">
        <v>19</v>
      </c>
      <c r="B21" s="61">
        <v>12061400</v>
      </c>
      <c r="C21" s="29" t="s">
        <v>26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1:8" x14ac:dyDescent="0.5">
      <c r="A22" s="28">
        <v>20</v>
      </c>
      <c r="B22" s="61">
        <v>12061500</v>
      </c>
      <c r="C22" s="29" t="s">
        <v>27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</row>
    <row r="23" spans="1:8" x14ac:dyDescent="0.5">
      <c r="A23" s="28">
        <v>21</v>
      </c>
      <c r="B23" s="61">
        <v>12061600</v>
      </c>
      <c r="C23" s="29" t="s">
        <v>46</v>
      </c>
      <c r="D23" s="29">
        <f t="shared" si="1"/>
        <v>25</v>
      </c>
      <c r="E23" s="29">
        <v>24</v>
      </c>
      <c r="F23" s="29">
        <v>1</v>
      </c>
      <c r="G23" s="30">
        <v>5293128.34</v>
      </c>
      <c r="H23" s="30">
        <v>3713080.01</v>
      </c>
    </row>
    <row r="24" spans="1:8" x14ac:dyDescent="0.5">
      <c r="A24" s="32">
        <v>22</v>
      </c>
      <c r="B24" s="61">
        <v>12090100</v>
      </c>
      <c r="C24" s="33" t="s">
        <v>29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</row>
    <row r="25" spans="1:8" x14ac:dyDescent="0.5">
      <c r="A25" s="32">
        <v>23</v>
      </c>
      <c r="B25" s="61">
        <v>12091200</v>
      </c>
      <c r="C25" s="33" t="s">
        <v>47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</row>
    <row r="26" spans="1:8" x14ac:dyDescent="0.5">
      <c r="A26" s="167" t="s">
        <v>31</v>
      </c>
      <c r="B26" s="167"/>
      <c r="C26" s="167"/>
      <c r="D26" s="167"/>
      <c r="E26" s="167"/>
      <c r="F26" s="167"/>
      <c r="G26" s="34">
        <f>SUM(G3:G25)</f>
        <v>350643062.81999993</v>
      </c>
      <c r="H26" s="34">
        <f>SUM(H3:H25)</f>
        <v>160167965.07999995</v>
      </c>
    </row>
    <row r="29" spans="1:8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8" s="150" customFormat="1" ht="24" x14ac:dyDescent="0.55000000000000004">
      <c r="B30" s="150" t="s">
        <v>4108</v>
      </c>
      <c r="D30" s="152"/>
      <c r="G30" s="151"/>
      <c r="H30" s="151"/>
    </row>
    <row r="31" spans="1:8" s="150" customFormat="1" ht="24" x14ac:dyDescent="0.55000000000000004">
      <c r="C31" s="151"/>
      <c r="G31" s="151"/>
      <c r="H31" s="151"/>
    </row>
  </sheetData>
  <mergeCells count="2">
    <mergeCell ref="A26:F26"/>
    <mergeCell ref="A1:H1"/>
  </mergeCells>
  <pageMargins left="0.39370078740157483" right="0.15748031496062992" top="0.74803149606299213" bottom="0.74803149606299213" header="0.27559055118110237" footer="0.31496062992125984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566"/>
  <sheetViews>
    <sheetView workbookViewId="0">
      <selection activeCell="E10" sqref="E10"/>
    </sheetView>
  </sheetViews>
  <sheetFormatPr defaultRowHeight="23.25" x14ac:dyDescent="0.5"/>
  <cols>
    <col min="1" max="1" width="9.125" style="76" bestFit="1" customWidth="1"/>
    <col min="2" max="2" width="13.625" style="74" customWidth="1"/>
    <col min="3" max="3" width="8" style="74" customWidth="1"/>
    <col min="4" max="4" width="10.125" style="74" bestFit="1" customWidth="1"/>
    <col min="5" max="5" width="45.25" style="74" bestFit="1" customWidth="1"/>
    <col min="6" max="6" width="15.375" style="74" bestFit="1" customWidth="1"/>
    <col min="7" max="7" width="16.25" style="74" bestFit="1" customWidth="1"/>
    <col min="8" max="8" width="14" style="74" bestFit="1" customWidth="1"/>
    <col min="9" max="256" width="9" style="74"/>
    <col min="257" max="257" width="9.125" style="74" bestFit="1" customWidth="1"/>
    <col min="258" max="258" width="13.625" style="74" customWidth="1"/>
    <col min="259" max="259" width="8" style="74" customWidth="1"/>
    <col min="260" max="260" width="10.125" style="74" bestFit="1" customWidth="1"/>
    <col min="261" max="261" width="45.25" style="74" bestFit="1" customWidth="1"/>
    <col min="262" max="262" width="15.375" style="74" bestFit="1" customWidth="1"/>
    <col min="263" max="263" width="16.25" style="74" bestFit="1" customWidth="1"/>
    <col min="264" max="264" width="14" style="74" bestFit="1" customWidth="1"/>
    <col min="265" max="512" width="9" style="74"/>
    <col min="513" max="513" width="9.125" style="74" bestFit="1" customWidth="1"/>
    <col min="514" max="514" width="13.625" style="74" customWidth="1"/>
    <col min="515" max="515" width="8" style="74" customWidth="1"/>
    <col min="516" max="516" width="10.125" style="74" bestFit="1" customWidth="1"/>
    <col min="517" max="517" width="45.25" style="74" bestFit="1" customWidth="1"/>
    <col min="518" max="518" width="15.375" style="74" bestFit="1" customWidth="1"/>
    <col min="519" max="519" width="16.25" style="74" bestFit="1" customWidth="1"/>
    <col min="520" max="520" width="14" style="74" bestFit="1" customWidth="1"/>
    <col min="521" max="768" width="9" style="74"/>
    <col min="769" max="769" width="9.125" style="74" bestFit="1" customWidth="1"/>
    <col min="770" max="770" width="13.625" style="74" customWidth="1"/>
    <col min="771" max="771" width="8" style="74" customWidth="1"/>
    <col min="772" max="772" width="10.125" style="74" bestFit="1" customWidth="1"/>
    <col min="773" max="773" width="45.25" style="74" bestFit="1" customWidth="1"/>
    <col min="774" max="774" width="15.375" style="74" bestFit="1" customWidth="1"/>
    <col min="775" max="775" width="16.25" style="74" bestFit="1" customWidth="1"/>
    <col min="776" max="776" width="14" style="74" bestFit="1" customWidth="1"/>
    <col min="777" max="1024" width="9" style="74"/>
    <col min="1025" max="1025" width="9.125" style="74" bestFit="1" customWidth="1"/>
    <col min="1026" max="1026" width="13.625" style="74" customWidth="1"/>
    <col min="1027" max="1027" width="8" style="74" customWidth="1"/>
    <col min="1028" max="1028" width="10.125" style="74" bestFit="1" customWidth="1"/>
    <col min="1029" max="1029" width="45.25" style="74" bestFit="1" customWidth="1"/>
    <col min="1030" max="1030" width="15.375" style="74" bestFit="1" customWidth="1"/>
    <col min="1031" max="1031" width="16.25" style="74" bestFit="1" customWidth="1"/>
    <col min="1032" max="1032" width="14" style="74" bestFit="1" customWidth="1"/>
    <col min="1033" max="1280" width="9" style="74"/>
    <col min="1281" max="1281" width="9.125" style="74" bestFit="1" customWidth="1"/>
    <col min="1282" max="1282" width="13.625" style="74" customWidth="1"/>
    <col min="1283" max="1283" width="8" style="74" customWidth="1"/>
    <col min="1284" max="1284" width="10.125" style="74" bestFit="1" customWidth="1"/>
    <col min="1285" max="1285" width="45.25" style="74" bestFit="1" customWidth="1"/>
    <col min="1286" max="1286" width="15.375" style="74" bestFit="1" customWidth="1"/>
    <col min="1287" max="1287" width="16.25" style="74" bestFit="1" customWidth="1"/>
    <col min="1288" max="1288" width="14" style="74" bestFit="1" customWidth="1"/>
    <col min="1289" max="1536" width="9" style="74"/>
    <col min="1537" max="1537" width="9.125" style="74" bestFit="1" customWidth="1"/>
    <col min="1538" max="1538" width="13.625" style="74" customWidth="1"/>
    <col min="1539" max="1539" width="8" style="74" customWidth="1"/>
    <col min="1540" max="1540" width="10.125" style="74" bestFit="1" customWidth="1"/>
    <col min="1541" max="1541" width="45.25" style="74" bestFit="1" customWidth="1"/>
    <col min="1542" max="1542" width="15.375" style="74" bestFit="1" customWidth="1"/>
    <col min="1543" max="1543" width="16.25" style="74" bestFit="1" customWidth="1"/>
    <col min="1544" max="1544" width="14" style="74" bestFit="1" customWidth="1"/>
    <col min="1545" max="1792" width="9" style="74"/>
    <col min="1793" max="1793" width="9.125" style="74" bestFit="1" customWidth="1"/>
    <col min="1794" max="1794" width="13.625" style="74" customWidth="1"/>
    <col min="1795" max="1795" width="8" style="74" customWidth="1"/>
    <col min="1796" max="1796" width="10.125" style="74" bestFit="1" customWidth="1"/>
    <col min="1797" max="1797" width="45.25" style="74" bestFit="1" customWidth="1"/>
    <col min="1798" max="1798" width="15.375" style="74" bestFit="1" customWidth="1"/>
    <col min="1799" max="1799" width="16.25" style="74" bestFit="1" customWidth="1"/>
    <col min="1800" max="1800" width="14" style="74" bestFit="1" customWidth="1"/>
    <col min="1801" max="2048" width="9" style="74"/>
    <col min="2049" max="2049" width="9.125" style="74" bestFit="1" customWidth="1"/>
    <col min="2050" max="2050" width="13.625" style="74" customWidth="1"/>
    <col min="2051" max="2051" width="8" style="74" customWidth="1"/>
    <col min="2052" max="2052" width="10.125" style="74" bestFit="1" customWidth="1"/>
    <col min="2053" max="2053" width="45.25" style="74" bestFit="1" customWidth="1"/>
    <col min="2054" max="2054" width="15.375" style="74" bestFit="1" customWidth="1"/>
    <col min="2055" max="2055" width="16.25" style="74" bestFit="1" customWidth="1"/>
    <col min="2056" max="2056" width="14" style="74" bestFit="1" customWidth="1"/>
    <col min="2057" max="2304" width="9" style="74"/>
    <col min="2305" max="2305" width="9.125" style="74" bestFit="1" customWidth="1"/>
    <col min="2306" max="2306" width="13.625" style="74" customWidth="1"/>
    <col min="2307" max="2307" width="8" style="74" customWidth="1"/>
    <col min="2308" max="2308" width="10.125" style="74" bestFit="1" customWidth="1"/>
    <col min="2309" max="2309" width="45.25" style="74" bestFit="1" customWidth="1"/>
    <col min="2310" max="2310" width="15.375" style="74" bestFit="1" customWidth="1"/>
    <col min="2311" max="2311" width="16.25" style="74" bestFit="1" customWidth="1"/>
    <col min="2312" max="2312" width="14" style="74" bestFit="1" customWidth="1"/>
    <col min="2313" max="2560" width="9" style="74"/>
    <col min="2561" max="2561" width="9.125" style="74" bestFit="1" customWidth="1"/>
    <col min="2562" max="2562" width="13.625" style="74" customWidth="1"/>
    <col min="2563" max="2563" width="8" style="74" customWidth="1"/>
    <col min="2564" max="2564" width="10.125" style="74" bestFit="1" customWidth="1"/>
    <col min="2565" max="2565" width="45.25" style="74" bestFit="1" customWidth="1"/>
    <col min="2566" max="2566" width="15.375" style="74" bestFit="1" customWidth="1"/>
    <col min="2567" max="2567" width="16.25" style="74" bestFit="1" customWidth="1"/>
    <col min="2568" max="2568" width="14" style="74" bestFit="1" customWidth="1"/>
    <col min="2569" max="2816" width="9" style="74"/>
    <col min="2817" max="2817" width="9.125" style="74" bestFit="1" customWidth="1"/>
    <col min="2818" max="2818" width="13.625" style="74" customWidth="1"/>
    <col min="2819" max="2819" width="8" style="74" customWidth="1"/>
    <col min="2820" max="2820" width="10.125" style="74" bestFit="1" customWidth="1"/>
    <col min="2821" max="2821" width="45.25" style="74" bestFit="1" customWidth="1"/>
    <col min="2822" max="2822" width="15.375" style="74" bestFit="1" customWidth="1"/>
    <col min="2823" max="2823" width="16.25" style="74" bestFit="1" customWidth="1"/>
    <col min="2824" max="2824" width="14" style="74" bestFit="1" customWidth="1"/>
    <col min="2825" max="3072" width="9" style="74"/>
    <col min="3073" max="3073" width="9.125" style="74" bestFit="1" customWidth="1"/>
    <col min="3074" max="3074" width="13.625" style="74" customWidth="1"/>
    <col min="3075" max="3075" width="8" style="74" customWidth="1"/>
    <col min="3076" max="3076" width="10.125" style="74" bestFit="1" customWidth="1"/>
    <col min="3077" max="3077" width="45.25" style="74" bestFit="1" customWidth="1"/>
    <col min="3078" max="3078" width="15.375" style="74" bestFit="1" customWidth="1"/>
    <col min="3079" max="3079" width="16.25" style="74" bestFit="1" customWidth="1"/>
    <col min="3080" max="3080" width="14" style="74" bestFit="1" customWidth="1"/>
    <col min="3081" max="3328" width="9" style="74"/>
    <col min="3329" max="3329" width="9.125" style="74" bestFit="1" customWidth="1"/>
    <col min="3330" max="3330" width="13.625" style="74" customWidth="1"/>
    <col min="3331" max="3331" width="8" style="74" customWidth="1"/>
    <col min="3332" max="3332" width="10.125" style="74" bestFit="1" customWidth="1"/>
    <col min="3333" max="3333" width="45.25" style="74" bestFit="1" customWidth="1"/>
    <col min="3334" max="3334" width="15.375" style="74" bestFit="1" customWidth="1"/>
    <col min="3335" max="3335" width="16.25" style="74" bestFit="1" customWidth="1"/>
    <col min="3336" max="3336" width="14" style="74" bestFit="1" customWidth="1"/>
    <col min="3337" max="3584" width="9" style="74"/>
    <col min="3585" max="3585" width="9.125" style="74" bestFit="1" customWidth="1"/>
    <col min="3586" max="3586" width="13.625" style="74" customWidth="1"/>
    <col min="3587" max="3587" width="8" style="74" customWidth="1"/>
    <col min="3588" max="3588" width="10.125" style="74" bestFit="1" customWidth="1"/>
    <col min="3589" max="3589" width="45.25" style="74" bestFit="1" customWidth="1"/>
    <col min="3590" max="3590" width="15.375" style="74" bestFit="1" customWidth="1"/>
    <col min="3591" max="3591" width="16.25" style="74" bestFit="1" customWidth="1"/>
    <col min="3592" max="3592" width="14" style="74" bestFit="1" customWidth="1"/>
    <col min="3593" max="3840" width="9" style="74"/>
    <col min="3841" max="3841" width="9.125" style="74" bestFit="1" customWidth="1"/>
    <col min="3842" max="3842" width="13.625" style="74" customWidth="1"/>
    <col min="3843" max="3843" width="8" style="74" customWidth="1"/>
    <col min="3844" max="3844" width="10.125" style="74" bestFit="1" customWidth="1"/>
    <col min="3845" max="3845" width="45.25" style="74" bestFit="1" customWidth="1"/>
    <col min="3846" max="3846" width="15.375" style="74" bestFit="1" customWidth="1"/>
    <col min="3847" max="3847" width="16.25" style="74" bestFit="1" customWidth="1"/>
    <col min="3848" max="3848" width="14" style="74" bestFit="1" customWidth="1"/>
    <col min="3849" max="4096" width="9" style="74"/>
    <col min="4097" max="4097" width="9.125" style="74" bestFit="1" customWidth="1"/>
    <col min="4098" max="4098" width="13.625" style="74" customWidth="1"/>
    <col min="4099" max="4099" width="8" style="74" customWidth="1"/>
    <col min="4100" max="4100" width="10.125" style="74" bestFit="1" customWidth="1"/>
    <col min="4101" max="4101" width="45.25" style="74" bestFit="1" customWidth="1"/>
    <col min="4102" max="4102" width="15.375" style="74" bestFit="1" customWidth="1"/>
    <col min="4103" max="4103" width="16.25" style="74" bestFit="1" customWidth="1"/>
    <col min="4104" max="4104" width="14" style="74" bestFit="1" customWidth="1"/>
    <col min="4105" max="4352" width="9" style="74"/>
    <col min="4353" max="4353" width="9.125" style="74" bestFit="1" customWidth="1"/>
    <col min="4354" max="4354" width="13.625" style="74" customWidth="1"/>
    <col min="4355" max="4355" width="8" style="74" customWidth="1"/>
    <col min="4356" max="4356" width="10.125" style="74" bestFit="1" customWidth="1"/>
    <col min="4357" max="4357" width="45.25" style="74" bestFit="1" customWidth="1"/>
    <col min="4358" max="4358" width="15.375" style="74" bestFit="1" customWidth="1"/>
    <col min="4359" max="4359" width="16.25" style="74" bestFit="1" customWidth="1"/>
    <col min="4360" max="4360" width="14" style="74" bestFit="1" customWidth="1"/>
    <col min="4361" max="4608" width="9" style="74"/>
    <col min="4609" max="4609" width="9.125" style="74" bestFit="1" customWidth="1"/>
    <col min="4610" max="4610" width="13.625" style="74" customWidth="1"/>
    <col min="4611" max="4611" width="8" style="74" customWidth="1"/>
    <col min="4612" max="4612" width="10.125" style="74" bestFit="1" customWidth="1"/>
    <col min="4613" max="4613" width="45.25" style="74" bestFit="1" customWidth="1"/>
    <col min="4614" max="4614" width="15.375" style="74" bestFit="1" customWidth="1"/>
    <col min="4615" max="4615" width="16.25" style="74" bestFit="1" customWidth="1"/>
    <col min="4616" max="4616" width="14" style="74" bestFit="1" customWidth="1"/>
    <col min="4617" max="4864" width="9" style="74"/>
    <col min="4865" max="4865" width="9.125" style="74" bestFit="1" customWidth="1"/>
    <col min="4866" max="4866" width="13.625" style="74" customWidth="1"/>
    <col min="4867" max="4867" width="8" style="74" customWidth="1"/>
    <col min="4868" max="4868" width="10.125" style="74" bestFit="1" customWidth="1"/>
    <col min="4869" max="4869" width="45.25" style="74" bestFit="1" customWidth="1"/>
    <col min="4870" max="4870" width="15.375" style="74" bestFit="1" customWidth="1"/>
    <col min="4871" max="4871" width="16.25" style="74" bestFit="1" customWidth="1"/>
    <col min="4872" max="4872" width="14" style="74" bestFit="1" customWidth="1"/>
    <col min="4873" max="5120" width="9" style="74"/>
    <col min="5121" max="5121" width="9.125" style="74" bestFit="1" customWidth="1"/>
    <col min="5122" max="5122" width="13.625" style="74" customWidth="1"/>
    <col min="5123" max="5123" width="8" style="74" customWidth="1"/>
    <col min="5124" max="5124" width="10.125" style="74" bestFit="1" customWidth="1"/>
    <col min="5125" max="5125" width="45.25" style="74" bestFit="1" customWidth="1"/>
    <col min="5126" max="5126" width="15.375" style="74" bestFit="1" customWidth="1"/>
    <col min="5127" max="5127" width="16.25" style="74" bestFit="1" customWidth="1"/>
    <col min="5128" max="5128" width="14" style="74" bestFit="1" customWidth="1"/>
    <col min="5129" max="5376" width="9" style="74"/>
    <col min="5377" max="5377" width="9.125" style="74" bestFit="1" customWidth="1"/>
    <col min="5378" max="5378" width="13.625" style="74" customWidth="1"/>
    <col min="5379" max="5379" width="8" style="74" customWidth="1"/>
    <col min="5380" max="5380" width="10.125" style="74" bestFit="1" customWidth="1"/>
    <col min="5381" max="5381" width="45.25" style="74" bestFit="1" customWidth="1"/>
    <col min="5382" max="5382" width="15.375" style="74" bestFit="1" customWidth="1"/>
    <col min="5383" max="5383" width="16.25" style="74" bestFit="1" customWidth="1"/>
    <col min="5384" max="5384" width="14" style="74" bestFit="1" customWidth="1"/>
    <col min="5385" max="5632" width="9" style="74"/>
    <col min="5633" max="5633" width="9.125" style="74" bestFit="1" customWidth="1"/>
    <col min="5634" max="5634" width="13.625" style="74" customWidth="1"/>
    <col min="5635" max="5635" width="8" style="74" customWidth="1"/>
    <col min="5636" max="5636" width="10.125" style="74" bestFit="1" customWidth="1"/>
    <col min="5637" max="5637" width="45.25" style="74" bestFit="1" customWidth="1"/>
    <col min="5638" max="5638" width="15.375" style="74" bestFit="1" customWidth="1"/>
    <col min="5639" max="5639" width="16.25" style="74" bestFit="1" customWidth="1"/>
    <col min="5640" max="5640" width="14" style="74" bestFit="1" customWidth="1"/>
    <col min="5641" max="5888" width="9" style="74"/>
    <col min="5889" max="5889" width="9.125" style="74" bestFit="1" customWidth="1"/>
    <col min="5890" max="5890" width="13.625" style="74" customWidth="1"/>
    <col min="5891" max="5891" width="8" style="74" customWidth="1"/>
    <col min="5892" max="5892" width="10.125" style="74" bestFit="1" customWidth="1"/>
    <col min="5893" max="5893" width="45.25" style="74" bestFit="1" customWidth="1"/>
    <col min="5894" max="5894" width="15.375" style="74" bestFit="1" customWidth="1"/>
    <col min="5895" max="5895" width="16.25" style="74" bestFit="1" customWidth="1"/>
    <col min="5896" max="5896" width="14" style="74" bestFit="1" customWidth="1"/>
    <col min="5897" max="6144" width="9" style="74"/>
    <col min="6145" max="6145" width="9.125" style="74" bestFit="1" customWidth="1"/>
    <col min="6146" max="6146" width="13.625" style="74" customWidth="1"/>
    <col min="6147" max="6147" width="8" style="74" customWidth="1"/>
    <col min="6148" max="6148" width="10.125" style="74" bestFit="1" customWidth="1"/>
    <col min="6149" max="6149" width="45.25" style="74" bestFit="1" customWidth="1"/>
    <col min="6150" max="6150" width="15.375" style="74" bestFit="1" customWidth="1"/>
    <col min="6151" max="6151" width="16.25" style="74" bestFit="1" customWidth="1"/>
    <col min="6152" max="6152" width="14" style="74" bestFit="1" customWidth="1"/>
    <col min="6153" max="6400" width="9" style="74"/>
    <col min="6401" max="6401" width="9.125" style="74" bestFit="1" customWidth="1"/>
    <col min="6402" max="6402" width="13.625" style="74" customWidth="1"/>
    <col min="6403" max="6403" width="8" style="74" customWidth="1"/>
    <col min="6404" max="6404" width="10.125" style="74" bestFit="1" customWidth="1"/>
    <col min="6405" max="6405" width="45.25" style="74" bestFit="1" customWidth="1"/>
    <col min="6406" max="6406" width="15.375" style="74" bestFit="1" customWidth="1"/>
    <col min="6407" max="6407" width="16.25" style="74" bestFit="1" customWidth="1"/>
    <col min="6408" max="6408" width="14" style="74" bestFit="1" customWidth="1"/>
    <col min="6409" max="6656" width="9" style="74"/>
    <col min="6657" max="6657" width="9.125" style="74" bestFit="1" customWidth="1"/>
    <col min="6658" max="6658" width="13.625" style="74" customWidth="1"/>
    <col min="6659" max="6659" width="8" style="74" customWidth="1"/>
    <col min="6660" max="6660" width="10.125" style="74" bestFit="1" customWidth="1"/>
    <col min="6661" max="6661" width="45.25" style="74" bestFit="1" customWidth="1"/>
    <col min="6662" max="6662" width="15.375" style="74" bestFit="1" customWidth="1"/>
    <col min="6663" max="6663" width="16.25" style="74" bestFit="1" customWidth="1"/>
    <col min="6664" max="6664" width="14" style="74" bestFit="1" customWidth="1"/>
    <col min="6665" max="6912" width="9" style="74"/>
    <col min="6913" max="6913" width="9.125" style="74" bestFit="1" customWidth="1"/>
    <col min="6914" max="6914" width="13.625" style="74" customWidth="1"/>
    <col min="6915" max="6915" width="8" style="74" customWidth="1"/>
    <col min="6916" max="6916" width="10.125" style="74" bestFit="1" customWidth="1"/>
    <col min="6917" max="6917" width="45.25" style="74" bestFit="1" customWidth="1"/>
    <col min="6918" max="6918" width="15.375" style="74" bestFit="1" customWidth="1"/>
    <col min="6919" max="6919" width="16.25" style="74" bestFit="1" customWidth="1"/>
    <col min="6920" max="6920" width="14" style="74" bestFit="1" customWidth="1"/>
    <col min="6921" max="7168" width="9" style="74"/>
    <col min="7169" max="7169" width="9.125" style="74" bestFit="1" customWidth="1"/>
    <col min="7170" max="7170" width="13.625" style="74" customWidth="1"/>
    <col min="7171" max="7171" width="8" style="74" customWidth="1"/>
    <col min="7172" max="7172" width="10.125" style="74" bestFit="1" customWidth="1"/>
    <col min="7173" max="7173" width="45.25" style="74" bestFit="1" customWidth="1"/>
    <col min="7174" max="7174" width="15.375" style="74" bestFit="1" customWidth="1"/>
    <col min="7175" max="7175" width="16.25" style="74" bestFit="1" customWidth="1"/>
    <col min="7176" max="7176" width="14" style="74" bestFit="1" customWidth="1"/>
    <col min="7177" max="7424" width="9" style="74"/>
    <col min="7425" max="7425" width="9.125" style="74" bestFit="1" customWidth="1"/>
    <col min="7426" max="7426" width="13.625" style="74" customWidth="1"/>
    <col min="7427" max="7427" width="8" style="74" customWidth="1"/>
    <col min="7428" max="7428" width="10.125" style="74" bestFit="1" customWidth="1"/>
    <col min="7429" max="7429" width="45.25" style="74" bestFit="1" customWidth="1"/>
    <col min="7430" max="7430" width="15.375" style="74" bestFit="1" customWidth="1"/>
    <col min="7431" max="7431" width="16.25" style="74" bestFit="1" customWidth="1"/>
    <col min="7432" max="7432" width="14" style="74" bestFit="1" customWidth="1"/>
    <col min="7433" max="7680" width="9" style="74"/>
    <col min="7681" max="7681" width="9.125" style="74" bestFit="1" customWidth="1"/>
    <col min="7682" max="7682" width="13.625" style="74" customWidth="1"/>
    <col min="7683" max="7683" width="8" style="74" customWidth="1"/>
    <col min="7684" max="7684" width="10.125" style="74" bestFit="1" customWidth="1"/>
    <col min="7685" max="7685" width="45.25" style="74" bestFit="1" customWidth="1"/>
    <col min="7686" max="7686" width="15.375" style="74" bestFit="1" customWidth="1"/>
    <col min="7687" max="7687" width="16.25" style="74" bestFit="1" customWidth="1"/>
    <col min="7688" max="7688" width="14" style="74" bestFit="1" customWidth="1"/>
    <col min="7689" max="7936" width="9" style="74"/>
    <col min="7937" max="7937" width="9.125" style="74" bestFit="1" customWidth="1"/>
    <col min="7938" max="7938" width="13.625" style="74" customWidth="1"/>
    <col min="7939" max="7939" width="8" style="74" customWidth="1"/>
    <col min="7940" max="7940" width="10.125" style="74" bestFit="1" customWidth="1"/>
    <col min="7941" max="7941" width="45.25" style="74" bestFit="1" customWidth="1"/>
    <col min="7942" max="7942" width="15.375" style="74" bestFit="1" customWidth="1"/>
    <col min="7943" max="7943" width="16.25" style="74" bestFit="1" customWidth="1"/>
    <col min="7944" max="7944" width="14" style="74" bestFit="1" customWidth="1"/>
    <col min="7945" max="8192" width="9" style="74"/>
    <col min="8193" max="8193" width="9.125" style="74" bestFit="1" customWidth="1"/>
    <col min="8194" max="8194" width="13.625" style="74" customWidth="1"/>
    <col min="8195" max="8195" width="8" style="74" customWidth="1"/>
    <col min="8196" max="8196" width="10.125" style="74" bestFit="1" customWidth="1"/>
    <col min="8197" max="8197" width="45.25" style="74" bestFit="1" customWidth="1"/>
    <col min="8198" max="8198" width="15.375" style="74" bestFit="1" customWidth="1"/>
    <col min="8199" max="8199" width="16.25" style="74" bestFit="1" customWidth="1"/>
    <col min="8200" max="8200" width="14" style="74" bestFit="1" customWidth="1"/>
    <col min="8201" max="8448" width="9" style="74"/>
    <col min="8449" max="8449" width="9.125" style="74" bestFit="1" customWidth="1"/>
    <col min="8450" max="8450" width="13.625" style="74" customWidth="1"/>
    <col min="8451" max="8451" width="8" style="74" customWidth="1"/>
    <col min="8452" max="8452" width="10.125" style="74" bestFit="1" customWidth="1"/>
    <col min="8453" max="8453" width="45.25" style="74" bestFit="1" customWidth="1"/>
    <col min="8454" max="8454" width="15.375" style="74" bestFit="1" customWidth="1"/>
    <col min="8455" max="8455" width="16.25" style="74" bestFit="1" customWidth="1"/>
    <col min="8456" max="8456" width="14" style="74" bestFit="1" customWidth="1"/>
    <col min="8457" max="8704" width="9" style="74"/>
    <col min="8705" max="8705" width="9.125" style="74" bestFit="1" customWidth="1"/>
    <col min="8706" max="8706" width="13.625" style="74" customWidth="1"/>
    <col min="8707" max="8707" width="8" style="74" customWidth="1"/>
    <col min="8708" max="8708" width="10.125" style="74" bestFit="1" customWidth="1"/>
    <col min="8709" max="8709" width="45.25" style="74" bestFit="1" customWidth="1"/>
    <col min="8710" max="8710" width="15.375" style="74" bestFit="1" customWidth="1"/>
    <col min="8711" max="8711" width="16.25" style="74" bestFit="1" customWidth="1"/>
    <col min="8712" max="8712" width="14" style="74" bestFit="1" customWidth="1"/>
    <col min="8713" max="8960" width="9" style="74"/>
    <col min="8961" max="8961" width="9.125" style="74" bestFit="1" customWidth="1"/>
    <col min="8962" max="8962" width="13.625" style="74" customWidth="1"/>
    <col min="8963" max="8963" width="8" style="74" customWidth="1"/>
    <col min="8964" max="8964" width="10.125" style="74" bestFit="1" customWidth="1"/>
    <col min="8965" max="8965" width="45.25" style="74" bestFit="1" customWidth="1"/>
    <col min="8966" max="8966" width="15.375" style="74" bestFit="1" customWidth="1"/>
    <col min="8967" max="8967" width="16.25" style="74" bestFit="1" customWidth="1"/>
    <col min="8968" max="8968" width="14" style="74" bestFit="1" customWidth="1"/>
    <col min="8969" max="9216" width="9" style="74"/>
    <col min="9217" max="9217" width="9.125" style="74" bestFit="1" customWidth="1"/>
    <col min="9218" max="9218" width="13.625" style="74" customWidth="1"/>
    <col min="9219" max="9219" width="8" style="74" customWidth="1"/>
    <col min="9220" max="9220" width="10.125" style="74" bestFit="1" customWidth="1"/>
    <col min="9221" max="9221" width="45.25" style="74" bestFit="1" customWidth="1"/>
    <col min="9222" max="9222" width="15.375" style="74" bestFit="1" customWidth="1"/>
    <col min="9223" max="9223" width="16.25" style="74" bestFit="1" customWidth="1"/>
    <col min="9224" max="9224" width="14" style="74" bestFit="1" customWidth="1"/>
    <col min="9225" max="9472" width="9" style="74"/>
    <col min="9473" max="9473" width="9.125" style="74" bestFit="1" customWidth="1"/>
    <col min="9474" max="9474" width="13.625" style="74" customWidth="1"/>
    <col min="9475" max="9475" width="8" style="74" customWidth="1"/>
    <col min="9476" max="9476" width="10.125" style="74" bestFit="1" customWidth="1"/>
    <col min="9477" max="9477" width="45.25" style="74" bestFit="1" customWidth="1"/>
    <col min="9478" max="9478" width="15.375" style="74" bestFit="1" customWidth="1"/>
    <col min="9479" max="9479" width="16.25" style="74" bestFit="1" customWidth="1"/>
    <col min="9480" max="9480" width="14" style="74" bestFit="1" customWidth="1"/>
    <col min="9481" max="9728" width="9" style="74"/>
    <col min="9729" max="9729" width="9.125" style="74" bestFit="1" customWidth="1"/>
    <col min="9730" max="9730" width="13.625" style="74" customWidth="1"/>
    <col min="9731" max="9731" width="8" style="74" customWidth="1"/>
    <col min="9732" max="9732" width="10.125" style="74" bestFit="1" customWidth="1"/>
    <col min="9733" max="9733" width="45.25" style="74" bestFit="1" customWidth="1"/>
    <col min="9734" max="9734" width="15.375" style="74" bestFit="1" customWidth="1"/>
    <col min="9735" max="9735" width="16.25" style="74" bestFit="1" customWidth="1"/>
    <col min="9736" max="9736" width="14" style="74" bestFit="1" customWidth="1"/>
    <col min="9737" max="9984" width="9" style="74"/>
    <col min="9985" max="9985" width="9.125" style="74" bestFit="1" customWidth="1"/>
    <col min="9986" max="9986" width="13.625" style="74" customWidth="1"/>
    <col min="9987" max="9987" width="8" style="74" customWidth="1"/>
    <col min="9988" max="9988" width="10.125" style="74" bestFit="1" customWidth="1"/>
    <col min="9989" max="9989" width="45.25" style="74" bestFit="1" customWidth="1"/>
    <col min="9990" max="9990" width="15.375" style="74" bestFit="1" customWidth="1"/>
    <col min="9991" max="9991" width="16.25" style="74" bestFit="1" customWidth="1"/>
    <col min="9992" max="9992" width="14" style="74" bestFit="1" customWidth="1"/>
    <col min="9993" max="10240" width="9" style="74"/>
    <col min="10241" max="10241" width="9.125" style="74" bestFit="1" customWidth="1"/>
    <col min="10242" max="10242" width="13.625" style="74" customWidth="1"/>
    <col min="10243" max="10243" width="8" style="74" customWidth="1"/>
    <col min="10244" max="10244" width="10.125" style="74" bestFit="1" customWidth="1"/>
    <col min="10245" max="10245" width="45.25" style="74" bestFit="1" customWidth="1"/>
    <col min="10246" max="10246" width="15.375" style="74" bestFit="1" customWidth="1"/>
    <col min="10247" max="10247" width="16.25" style="74" bestFit="1" customWidth="1"/>
    <col min="10248" max="10248" width="14" style="74" bestFit="1" customWidth="1"/>
    <col min="10249" max="10496" width="9" style="74"/>
    <col min="10497" max="10497" width="9.125" style="74" bestFit="1" customWidth="1"/>
    <col min="10498" max="10498" width="13.625" style="74" customWidth="1"/>
    <col min="10499" max="10499" width="8" style="74" customWidth="1"/>
    <col min="10500" max="10500" width="10.125" style="74" bestFit="1" customWidth="1"/>
    <col min="10501" max="10501" width="45.25" style="74" bestFit="1" customWidth="1"/>
    <col min="10502" max="10502" width="15.375" style="74" bestFit="1" customWidth="1"/>
    <col min="10503" max="10503" width="16.25" style="74" bestFit="1" customWidth="1"/>
    <col min="10504" max="10504" width="14" style="74" bestFit="1" customWidth="1"/>
    <col min="10505" max="10752" width="9" style="74"/>
    <col min="10753" max="10753" width="9.125" style="74" bestFit="1" customWidth="1"/>
    <col min="10754" max="10754" width="13.625" style="74" customWidth="1"/>
    <col min="10755" max="10755" width="8" style="74" customWidth="1"/>
    <col min="10756" max="10756" width="10.125" style="74" bestFit="1" customWidth="1"/>
    <col min="10757" max="10757" width="45.25" style="74" bestFit="1" customWidth="1"/>
    <col min="10758" max="10758" width="15.375" style="74" bestFit="1" customWidth="1"/>
    <col min="10759" max="10759" width="16.25" style="74" bestFit="1" customWidth="1"/>
    <col min="10760" max="10760" width="14" style="74" bestFit="1" customWidth="1"/>
    <col min="10761" max="11008" width="9" style="74"/>
    <col min="11009" max="11009" width="9.125" style="74" bestFit="1" customWidth="1"/>
    <col min="11010" max="11010" width="13.625" style="74" customWidth="1"/>
    <col min="11011" max="11011" width="8" style="74" customWidth="1"/>
    <col min="11012" max="11012" width="10.125" style="74" bestFit="1" customWidth="1"/>
    <col min="11013" max="11013" width="45.25" style="74" bestFit="1" customWidth="1"/>
    <col min="11014" max="11014" width="15.375" style="74" bestFit="1" customWidth="1"/>
    <col min="11015" max="11015" width="16.25" style="74" bestFit="1" customWidth="1"/>
    <col min="11016" max="11016" width="14" style="74" bestFit="1" customWidth="1"/>
    <col min="11017" max="11264" width="9" style="74"/>
    <col min="11265" max="11265" width="9.125" style="74" bestFit="1" customWidth="1"/>
    <col min="11266" max="11266" width="13.625" style="74" customWidth="1"/>
    <col min="11267" max="11267" width="8" style="74" customWidth="1"/>
    <col min="11268" max="11268" width="10.125" style="74" bestFit="1" customWidth="1"/>
    <col min="11269" max="11269" width="45.25" style="74" bestFit="1" customWidth="1"/>
    <col min="11270" max="11270" width="15.375" style="74" bestFit="1" customWidth="1"/>
    <col min="11271" max="11271" width="16.25" style="74" bestFit="1" customWidth="1"/>
    <col min="11272" max="11272" width="14" style="74" bestFit="1" customWidth="1"/>
    <col min="11273" max="11520" width="9" style="74"/>
    <col min="11521" max="11521" width="9.125" style="74" bestFit="1" customWidth="1"/>
    <col min="11522" max="11522" width="13.625" style="74" customWidth="1"/>
    <col min="11523" max="11523" width="8" style="74" customWidth="1"/>
    <col min="11524" max="11524" width="10.125" style="74" bestFit="1" customWidth="1"/>
    <col min="11525" max="11525" width="45.25" style="74" bestFit="1" customWidth="1"/>
    <col min="11526" max="11526" width="15.375" style="74" bestFit="1" customWidth="1"/>
    <col min="11527" max="11527" width="16.25" style="74" bestFit="1" customWidth="1"/>
    <col min="11528" max="11528" width="14" style="74" bestFit="1" customWidth="1"/>
    <col min="11529" max="11776" width="9" style="74"/>
    <col min="11777" max="11777" width="9.125" style="74" bestFit="1" customWidth="1"/>
    <col min="11778" max="11778" width="13.625" style="74" customWidth="1"/>
    <col min="11779" max="11779" width="8" style="74" customWidth="1"/>
    <col min="11780" max="11780" width="10.125" style="74" bestFit="1" customWidth="1"/>
    <col min="11781" max="11781" width="45.25" style="74" bestFit="1" customWidth="1"/>
    <col min="11782" max="11782" width="15.375" style="74" bestFit="1" customWidth="1"/>
    <col min="11783" max="11783" width="16.25" style="74" bestFit="1" customWidth="1"/>
    <col min="11784" max="11784" width="14" style="74" bestFit="1" customWidth="1"/>
    <col min="11785" max="12032" width="9" style="74"/>
    <col min="12033" max="12033" width="9.125" style="74" bestFit="1" customWidth="1"/>
    <col min="12034" max="12034" width="13.625" style="74" customWidth="1"/>
    <col min="12035" max="12035" width="8" style="74" customWidth="1"/>
    <col min="12036" max="12036" width="10.125" style="74" bestFit="1" customWidth="1"/>
    <col min="12037" max="12037" width="45.25" style="74" bestFit="1" customWidth="1"/>
    <col min="12038" max="12038" width="15.375" style="74" bestFit="1" customWidth="1"/>
    <col min="12039" max="12039" width="16.25" style="74" bestFit="1" customWidth="1"/>
    <col min="12040" max="12040" width="14" style="74" bestFit="1" customWidth="1"/>
    <col min="12041" max="12288" width="9" style="74"/>
    <col min="12289" max="12289" width="9.125" style="74" bestFit="1" customWidth="1"/>
    <col min="12290" max="12290" width="13.625" style="74" customWidth="1"/>
    <col min="12291" max="12291" width="8" style="74" customWidth="1"/>
    <col min="12292" max="12292" width="10.125" style="74" bestFit="1" customWidth="1"/>
    <col min="12293" max="12293" width="45.25" style="74" bestFit="1" customWidth="1"/>
    <col min="12294" max="12294" width="15.375" style="74" bestFit="1" customWidth="1"/>
    <col min="12295" max="12295" width="16.25" style="74" bestFit="1" customWidth="1"/>
    <col min="12296" max="12296" width="14" style="74" bestFit="1" customWidth="1"/>
    <col min="12297" max="12544" width="9" style="74"/>
    <col min="12545" max="12545" width="9.125" style="74" bestFit="1" customWidth="1"/>
    <col min="12546" max="12546" width="13.625" style="74" customWidth="1"/>
    <col min="12547" max="12547" width="8" style="74" customWidth="1"/>
    <col min="12548" max="12548" width="10.125" style="74" bestFit="1" customWidth="1"/>
    <col min="12549" max="12549" width="45.25" style="74" bestFit="1" customWidth="1"/>
    <col min="12550" max="12550" width="15.375" style="74" bestFit="1" customWidth="1"/>
    <col min="12551" max="12551" width="16.25" style="74" bestFit="1" customWidth="1"/>
    <col min="12552" max="12552" width="14" style="74" bestFit="1" customWidth="1"/>
    <col min="12553" max="12800" width="9" style="74"/>
    <col min="12801" max="12801" width="9.125" style="74" bestFit="1" customWidth="1"/>
    <col min="12802" max="12802" width="13.625" style="74" customWidth="1"/>
    <col min="12803" max="12803" width="8" style="74" customWidth="1"/>
    <col min="12804" max="12804" width="10.125" style="74" bestFit="1" customWidth="1"/>
    <col min="12805" max="12805" width="45.25" style="74" bestFit="1" customWidth="1"/>
    <col min="12806" max="12806" width="15.375" style="74" bestFit="1" customWidth="1"/>
    <col min="12807" max="12807" width="16.25" style="74" bestFit="1" customWidth="1"/>
    <col min="12808" max="12808" width="14" style="74" bestFit="1" customWidth="1"/>
    <col min="12809" max="13056" width="9" style="74"/>
    <col min="13057" max="13057" width="9.125" style="74" bestFit="1" customWidth="1"/>
    <col min="13058" max="13058" width="13.625" style="74" customWidth="1"/>
    <col min="13059" max="13059" width="8" style="74" customWidth="1"/>
    <col min="13060" max="13060" width="10.125" style="74" bestFit="1" customWidth="1"/>
    <col min="13061" max="13061" width="45.25" style="74" bestFit="1" customWidth="1"/>
    <col min="13062" max="13062" width="15.375" style="74" bestFit="1" customWidth="1"/>
    <col min="13063" max="13063" width="16.25" style="74" bestFit="1" customWidth="1"/>
    <col min="13064" max="13064" width="14" style="74" bestFit="1" customWidth="1"/>
    <col min="13065" max="13312" width="9" style="74"/>
    <col min="13313" max="13313" width="9.125" style="74" bestFit="1" customWidth="1"/>
    <col min="13314" max="13314" width="13.625" style="74" customWidth="1"/>
    <col min="13315" max="13315" width="8" style="74" customWidth="1"/>
    <col min="13316" max="13316" width="10.125" style="74" bestFit="1" customWidth="1"/>
    <col min="13317" max="13317" width="45.25" style="74" bestFit="1" customWidth="1"/>
    <col min="13318" max="13318" width="15.375" style="74" bestFit="1" customWidth="1"/>
    <col min="13319" max="13319" width="16.25" style="74" bestFit="1" customWidth="1"/>
    <col min="13320" max="13320" width="14" style="74" bestFit="1" customWidth="1"/>
    <col min="13321" max="13568" width="9" style="74"/>
    <col min="13569" max="13569" width="9.125" style="74" bestFit="1" customWidth="1"/>
    <col min="13570" max="13570" width="13.625" style="74" customWidth="1"/>
    <col min="13571" max="13571" width="8" style="74" customWidth="1"/>
    <col min="13572" max="13572" width="10.125" style="74" bestFit="1" customWidth="1"/>
    <col min="13573" max="13573" width="45.25" style="74" bestFit="1" customWidth="1"/>
    <col min="13574" max="13574" width="15.375" style="74" bestFit="1" customWidth="1"/>
    <col min="13575" max="13575" width="16.25" style="74" bestFit="1" customWidth="1"/>
    <col min="13576" max="13576" width="14" style="74" bestFit="1" customWidth="1"/>
    <col min="13577" max="13824" width="9" style="74"/>
    <col min="13825" max="13825" width="9.125" style="74" bestFit="1" customWidth="1"/>
    <col min="13826" max="13826" width="13.625" style="74" customWidth="1"/>
    <col min="13827" max="13827" width="8" style="74" customWidth="1"/>
    <col min="13828" max="13828" width="10.125" style="74" bestFit="1" customWidth="1"/>
    <col min="13829" max="13829" width="45.25" style="74" bestFit="1" customWidth="1"/>
    <col min="13830" max="13830" width="15.375" style="74" bestFit="1" customWidth="1"/>
    <col min="13831" max="13831" width="16.25" style="74" bestFit="1" customWidth="1"/>
    <col min="13832" max="13832" width="14" style="74" bestFit="1" customWidth="1"/>
    <col min="13833" max="14080" width="9" style="74"/>
    <col min="14081" max="14081" width="9.125" style="74" bestFit="1" customWidth="1"/>
    <col min="14082" max="14082" width="13.625" style="74" customWidth="1"/>
    <col min="14083" max="14083" width="8" style="74" customWidth="1"/>
    <col min="14084" max="14084" width="10.125" style="74" bestFit="1" customWidth="1"/>
    <col min="14085" max="14085" width="45.25" style="74" bestFit="1" customWidth="1"/>
    <col min="14086" max="14086" width="15.375" style="74" bestFit="1" customWidth="1"/>
    <col min="14087" max="14087" width="16.25" style="74" bestFit="1" customWidth="1"/>
    <col min="14088" max="14088" width="14" style="74" bestFit="1" customWidth="1"/>
    <col min="14089" max="14336" width="9" style="74"/>
    <col min="14337" max="14337" width="9.125" style="74" bestFit="1" customWidth="1"/>
    <col min="14338" max="14338" width="13.625" style="74" customWidth="1"/>
    <col min="14339" max="14339" width="8" style="74" customWidth="1"/>
    <col min="14340" max="14340" width="10.125" style="74" bestFit="1" customWidth="1"/>
    <col min="14341" max="14341" width="45.25" style="74" bestFit="1" customWidth="1"/>
    <col min="14342" max="14342" width="15.375" style="74" bestFit="1" customWidth="1"/>
    <col min="14343" max="14343" width="16.25" style="74" bestFit="1" customWidth="1"/>
    <col min="14344" max="14344" width="14" style="74" bestFit="1" customWidth="1"/>
    <col min="14345" max="14592" width="9" style="74"/>
    <col min="14593" max="14593" width="9.125" style="74" bestFit="1" customWidth="1"/>
    <col min="14594" max="14594" width="13.625" style="74" customWidth="1"/>
    <col min="14595" max="14595" width="8" style="74" customWidth="1"/>
    <col min="14596" max="14596" width="10.125" style="74" bestFit="1" customWidth="1"/>
    <col min="14597" max="14597" width="45.25" style="74" bestFit="1" customWidth="1"/>
    <col min="14598" max="14598" width="15.375" style="74" bestFit="1" customWidth="1"/>
    <col min="14599" max="14599" width="16.25" style="74" bestFit="1" customWidth="1"/>
    <col min="14600" max="14600" width="14" style="74" bestFit="1" customWidth="1"/>
    <col min="14601" max="14848" width="9" style="74"/>
    <col min="14849" max="14849" width="9.125" style="74" bestFit="1" customWidth="1"/>
    <col min="14850" max="14850" width="13.625" style="74" customWidth="1"/>
    <col min="14851" max="14851" width="8" style="74" customWidth="1"/>
    <col min="14852" max="14852" width="10.125" style="74" bestFit="1" customWidth="1"/>
    <col min="14853" max="14853" width="45.25" style="74" bestFit="1" customWidth="1"/>
    <col min="14854" max="14854" width="15.375" style="74" bestFit="1" customWidth="1"/>
    <col min="14855" max="14855" width="16.25" style="74" bestFit="1" customWidth="1"/>
    <col min="14856" max="14856" width="14" style="74" bestFit="1" customWidth="1"/>
    <col min="14857" max="15104" width="9" style="74"/>
    <col min="15105" max="15105" width="9.125" style="74" bestFit="1" customWidth="1"/>
    <col min="15106" max="15106" width="13.625" style="74" customWidth="1"/>
    <col min="15107" max="15107" width="8" style="74" customWidth="1"/>
    <col min="15108" max="15108" width="10.125" style="74" bestFit="1" customWidth="1"/>
    <col min="15109" max="15109" width="45.25" style="74" bestFit="1" customWidth="1"/>
    <col min="15110" max="15110" width="15.375" style="74" bestFit="1" customWidth="1"/>
    <col min="15111" max="15111" width="16.25" style="74" bestFit="1" customWidth="1"/>
    <col min="15112" max="15112" width="14" style="74" bestFit="1" customWidth="1"/>
    <col min="15113" max="15360" width="9" style="74"/>
    <col min="15361" max="15361" width="9.125" style="74" bestFit="1" customWidth="1"/>
    <col min="15362" max="15362" width="13.625" style="74" customWidth="1"/>
    <col min="15363" max="15363" width="8" style="74" customWidth="1"/>
    <col min="15364" max="15364" width="10.125" style="74" bestFit="1" customWidth="1"/>
    <col min="15365" max="15365" width="45.25" style="74" bestFit="1" customWidth="1"/>
    <col min="15366" max="15366" width="15.375" style="74" bestFit="1" customWidth="1"/>
    <col min="15367" max="15367" width="16.25" style="74" bestFit="1" customWidth="1"/>
    <col min="15368" max="15368" width="14" style="74" bestFit="1" customWidth="1"/>
    <col min="15369" max="15616" width="9" style="74"/>
    <col min="15617" max="15617" width="9.125" style="74" bestFit="1" customWidth="1"/>
    <col min="15618" max="15618" width="13.625" style="74" customWidth="1"/>
    <col min="15619" max="15619" width="8" style="74" customWidth="1"/>
    <col min="15620" max="15620" width="10.125" style="74" bestFit="1" customWidth="1"/>
    <col min="15621" max="15621" width="45.25" style="74" bestFit="1" customWidth="1"/>
    <col min="15622" max="15622" width="15.375" style="74" bestFit="1" customWidth="1"/>
    <col min="15623" max="15623" width="16.25" style="74" bestFit="1" customWidth="1"/>
    <col min="15624" max="15624" width="14" style="74" bestFit="1" customWidth="1"/>
    <col min="15625" max="15872" width="9" style="74"/>
    <col min="15873" max="15873" width="9.125" style="74" bestFit="1" customWidth="1"/>
    <col min="15874" max="15874" width="13.625" style="74" customWidth="1"/>
    <col min="15875" max="15875" width="8" style="74" customWidth="1"/>
    <col min="15876" max="15876" width="10.125" style="74" bestFit="1" customWidth="1"/>
    <col min="15877" max="15877" width="45.25" style="74" bestFit="1" customWidth="1"/>
    <col min="15878" max="15878" width="15.375" style="74" bestFit="1" customWidth="1"/>
    <col min="15879" max="15879" width="16.25" style="74" bestFit="1" customWidth="1"/>
    <col min="15880" max="15880" width="14" style="74" bestFit="1" customWidth="1"/>
    <col min="15881" max="16128" width="9" style="74"/>
    <col min="16129" max="16129" width="9.125" style="74" bestFit="1" customWidth="1"/>
    <col min="16130" max="16130" width="13.625" style="74" customWidth="1"/>
    <col min="16131" max="16131" width="8" style="74" customWidth="1"/>
    <col min="16132" max="16132" width="10.125" style="74" bestFit="1" customWidth="1"/>
    <col min="16133" max="16133" width="45.25" style="74" bestFit="1" customWidth="1"/>
    <col min="16134" max="16134" width="15.375" style="74" bestFit="1" customWidth="1"/>
    <col min="16135" max="16135" width="16.25" style="74" bestFit="1" customWidth="1"/>
    <col min="16136" max="16136" width="14" style="74" bestFit="1" customWidth="1"/>
    <col min="16137" max="16384" width="9" style="74"/>
  </cols>
  <sheetData>
    <row r="1" spans="1:8" x14ac:dyDescent="0.5">
      <c r="A1" s="159" t="s">
        <v>2718</v>
      </c>
      <c r="B1" s="159"/>
      <c r="C1" s="159"/>
      <c r="D1" s="159"/>
      <c r="E1" s="159"/>
      <c r="F1" s="159"/>
      <c r="G1" s="159"/>
      <c r="H1" s="159"/>
    </row>
    <row r="2" spans="1:8" x14ac:dyDescent="0.5">
      <c r="C2" s="76"/>
      <c r="H2" s="74" t="s">
        <v>56</v>
      </c>
    </row>
    <row r="3" spans="1:8" x14ac:dyDescent="0.5">
      <c r="A3" s="127" t="s">
        <v>57</v>
      </c>
      <c r="B3" s="127"/>
      <c r="C3" s="92"/>
      <c r="D3" s="92"/>
      <c r="E3" s="81"/>
      <c r="H3" s="128"/>
    </row>
    <row r="4" spans="1:8" x14ac:dyDescent="0.5">
      <c r="A4" s="78" t="s">
        <v>0</v>
      </c>
      <c r="B4" s="91" t="s">
        <v>58</v>
      </c>
      <c r="C4" s="78" t="s">
        <v>59</v>
      </c>
      <c r="D4" s="78" t="s">
        <v>60</v>
      </c>
      <c r="E4" s="78" t="s">
        <v>61</v>
      </c>
      <c r="F4" s="78" t="s">
        <v>62</v>
      </c>
      <c r="G4" s="78" t="s">
        <v>63</v>
      </c>
      <c r="H4" s="129" t="s">
        <v>7</v>
      </c>
    </row>
    <row r="5" spans="1:8" x14ac:dyDescent="0.5">
      <c r="A5" s="82">
        <v>1</v>
      </c>
      <c r="B5" s="83">
        <v>100000121050</v>
      </c>
      <c r="C5" s="82">
        <v>0</v>
      </c>
      <c r="D5" s="84" t="s">
        <v>2719</v>
      </c>
      <c r="E5" s="84" t="s">
        <v>2720</v>
      </c>
      <c r="F5" s="85">
        <v>3080000</v>
      </c>
      <c r="G5" s="85">
        <v>-797841.7</v>
      </c>
      <c r="H5" s="85">
        <v>2282158.2999999998</v>
      </c>
    </row>
    <row r="6" spans="1:8" x14ac:dyDescent="0.5">
      <c r="A6" s="82">
        <v>2</v>
      </c>
      <c r="B6" s="83">
        <v>100000130236</v>
      </c>
      <c r="C6" s="82">
        <v>0</v>
      </c>
      <c r="D6" s="84" t="s">
        <v>700</v>
      </c>
      <c r="E6" s="84" t="s">
        <v>2721</v>
      </c>
      <c r="F6" s="85">
        <v>3396334</v>
      </c>
      <c r="G6" s="85">
        <v>-870854.89</v>
      </c>
      <c r="H6" s="85">
        <v>2525479.11</v>
      </c>
    </row>
    <row r="7" spans="1:8" x14ac:dyDescent="0.5">
      <c r="A7" s="82">
        <v>3</v>
      </c>
      <c r="B7" s="83">
        <v>100000130237</v>
      </c>
      <c r="C7" s="82">
        <v>0</v>
      </c>
      <c r="D7" s="84" t="s">
        <v>700</v>
      </c>
      <c r="E7" s="84" t="s">
        <v>2722</v>
      </c>
      <c r="F7" s="85">
        <v>3396333</v>
      </c>
      <c r="G7" s="85">
        <v>-870854.6</v>
      </c>
      <c r="H7" s="85">
        <v>2525478.4</v>
      </c>
    </row>
    <row r="8" spans="1:8" x14ac:dyDescent="0.5">
      <c r="A8" s="82">
        <v>4</v>
      </c>
      <c r="B8" s="83">
        <v>100000130238</v>
      </c>
      <c r="C8" s="82">
        <v>0</v>
      </c>
      <c r="D8" s="84" t="s">
        <v>700</v>
      </c>
      <c r="E8" s="84" t="s">
        <v>2723</v>
      </c>
      <c r="F8" s="85">
        <v>3396333</v>
      </c>
      <c r="G8" s="85">
        <v>-870854.6</v>
      </c>
      <c r="H8" s="85">
        <v>2525478.4</v>
      </c>
    </row>
    <row r="9" spans="1:8" x14ac:dyDescent="0.5">
      <c r="A9" s="82">
        <v>5</v>
      </c>
      <c r="B9" s="83">
        <v>100000130249</v>
      </c>
      <c r="C9" s="82">
        <v>0</v>
      </c>
      <c r="D9" s="84" t="s">
        <v>700</v>
      </c>
      <c r="E9" s="84" t="s">
        <v>2724</v>
      </c>
      <c r="F9" s="85">
        <v>3395000</v>
      </c>
      <c r="G9" s="85">
        <v>-854073.3</v>
      </c>
      <c r="H9" s="85">
        <v>2540926.7000000002</v>
      </c>
    </row>
    <row r="10" spans="1:8" x14ac:dyDescent="0.5">
      <c r="A10" s="82">
        <v>6</v>
      </c>
      <c r="B10" s="83">
        <v>100000130250</v>
      </c>
      <c r="C10" s="82">
        <v>0</v>
      </c>
      <c r="D10" s="84" t="s">
        <v>700</v>
      </c>
      <c r="E10" s="84" t="s">
        <v>2725</v>
      </c>
      <c r="F10" s="85">
        <v>3395000</v>
      </c>
      <c r="G10" s="85">
        <v>-854073.3</v>
      </c>
      <c r="H10" s="85">
        <v>2540926.7000000002</v>
      </c>
    </row>
    <row r="11" spans="1:8" x14ac:dyDescent="0.5">
      <c r="A11" s="82">
        <v>7</v>
      </c>
      <c r="B11" s="83">
        <v>100000130252</v>
      </c>
      <c r="C11" s="82">
        <v>0</v>
      </c>
      <c r="D11" s="84" t="s">
        <v>700</v>
      </c>
      <c r="E11" s="84" t="s">
        <v>2726</v>
      </c>
      <c r="F11" s="85">
        <v>2997500</v>
      </c>
      <c r="G11" s="85">
        <v>-766973.39</v>
      </c>
      <c r="H11" s="85">
        <v>2230526.61</v>
      </c>
    </row>
    <row r="12" spans="1:8" x14ac:dyDescent="0.5">
      <c r="A12" s="82">
        <v>8</v>
      </c>
      <c r="B12" s="83">
        <v>100000492935</v>
      </c>
      <c r="C12" s="82">
        <v>0</v>
      </c>
      <c r="D12" s="84" t="s">
        <v>197</v>
      </c>
      <c r="E12" s="84" t="s">
        <v>2727</v>
      </c>
      <c r="F12" s="85">
        <v>116336.46</v>
      </c>
      <c r="G12" s="85">
        <v>-5707.58</v>
      </c>
      <c r="H12" s="85">
        <v>110628.88</v>
      </c>
    </row>
    <row r="13" spans="1:8" x14ac:dyDescent="0.5">
      <c r="A13" s="82"/>
      <c r="B13" s="83">
        <v>100000492935</v>
      </c>
      <c r="C13" s="82">
        <v>1</v>
      </c>
      <c r="D13" s="84" t="s">
        <v>197</v>
      </c>
      <c r="E13" s="84" t="s">
        <v>2727</v>
      </c>
      <c r="F13" s="85">
        <v>274163.53999999998</v>
      </c>
      <c r="G13" s="85">
        <v>-274162.53999999998</v>
      </c>
      <c r="H13" s="84">
        <v>1</v>
      </c>
    </row>
    <row r="14" spans="1:8" x14ac:dyDescent="0.5">
      <c r="A14" s="82">
        <v>9</v>
      </c>
      <c r="B14" s="83">
        <v>100000538151</v>
      </c>
      <c r="C14" s="82">
        <v>0</v>
      </c>
      <c r="D14" s="84" t="s">
        <v>200</v>
      </c>
      <c r="E14" s="84" t="s">
        <v>2728</v>
      </c>
      <c r="F14" s="85">
        <v>157166.67000000001</v>
      </c>
      <c r="G14" s="85">
        <v>-4807.7</v>
      </c>
      <c r="H14" s="85">
        <v>152358.97</v>
      </c>
    </row>
    <row r="15" spans="1:8" x14ac:dyDescent="0.5">
      <c r="A15" s="82"/>
      <c r="B15" s="83">
        <v>100000538151</v>
      </c>
      <c r="C15" s="82">
        <v>1</v>
      </c>
      <c r="D15" s="84" t="s">
        <v>200</v>
      </c>
      <c r="E15" s="84" t="s">
        <v>2728</v>
      </c>
      <c r="F15" s="85">
        <v>302833.33</v>
      </c>
      <c r="G15" s="85">
        <v>-302832.33</v>
      </c>
      <c r="H15" s="84">
        <v>1</v>
      </c>
    </row>
    <row r="16" spans="1:8" x14ac:dyDescent="0.5">
      <c r="A16" s="82">
        <v>10</v>
      </c>
      <c r="B16" s="83">
        <v>100000538179</v>
      </c>
      <c r="C16" s="82">
        <v>0</v>
      </c>
      <c r="D16" s="84" t="s">
        <v>200</v>
      </c>
      <c r="E16" s="84" t="s">
        <v>2729</v>
      </c>
      <c r="F16" s="85">
        <v>160041.67000000001</v>
      </c>
      <c r="G16" s="85">
        <v>-4806.9799999999996</v>
      </c>
      <c r="H16" s="85">
        <v>155234.69</v>
      </c>
    </row>
    <row r="17" spans="1:8" x14ac:dyDescent="0.5">
      <c r="A17" s="82"/>
      <c r="B17" s="83">
        <v>100000538179</v>
      </c>
      <c r="C17" s="82">
        <v>1</v>
      </c>
      <c r="D17" s="84" t="s">
        <v>200</v>
      </c>
      <c r="E17" s="84" t="s">
        <v>2729</v>
      </c>
      <c r="F17" s="85">
        <v>299958.33</v>
      </c>
      <c r="G17" s="85">
        <v>-299957.33</v>
      </c>
      <c r="H17" s="84">
        <v>1</v>
      </c>
    </row>
    <row r="18" spans="1:8" x14ac:dyDescent="0.5">
      <c r="A18" s="82">
        <v>11</v>
      </c>
      <c r="B18" s="83">
        <v>100000538180</v>
      </c>
      <c r="C18" s="82">
        <v>0</v>
      </c>
      <c r="D18" s="84" t="s">
        <v>200</v>
      </c>
      <c r="E18" s="84" t="s">
        <v>2730</v>
      </c>
      <c r="F18" s="85">
        <v>172500</v>
      </c>
      <c r="G18" s="85">
        <v>-4807.38</v>
      </c>
      <c r="H18" s="85">
        <v>167692.62</v>
      </c>
    </row>
    <row r="19" spans="1:8" x14ac:dyDescent="0.5">
      <c r="A19" s="82"/>
      <c r="B19" s="83">
        <v>100000538180</v>
      </c>
      <c r="C19" s="82">
        <v>1</v>
      </c>
      <c r="D19" s="84" t="s">
        <v>200</v>
      </c>
      <c r="E19" s="84" t="s">
        <v>2730</v>
      </c>
      <c r="F19" s="85">
        <v>287500</v>
      </c>
      <c r="G19" s="85">
        <v>-287499</v>
      </c>
      <c r="H19" s="84">
        <v>1</v>
      </c>
    </row>
    <row r="20" spans="1:8" x14ac:dyDescent="0.5">
      <c r="A20" s="82">
        <v>12</v>
      </c>
      <c r="B20" s="83">
        <v>100000538661</v>
      </c>
      <c r="C20" s="82">
        <v>0</v>
      </c>
      <c r="D20" s="84" t="s">
        <v>200</v>
      </c>
      <c r="E20" s="84" t="s">
        <v>2731</v>
      </c>
      <c r="F20" s="85">
        <v>199333.33</v>
      </c>
      <c r="G20" s="85">
        <v>-5434.1</v>
      </c>
      <c r="H20" s="85">
        <v>193899.23</v>
      </c>
    </row>
    <row r="21" spans="1:8" x14ac:dyDescent="0.5">
      <c r="A21" s="82"/>
      <c r="B21" s="83">
        <v>100000538661</v>
      </c>
      <c r="C21" s="82">
        <v>1</v>
      </c>
      <c r="D21" s="84" t="s">
        <v>200</v>
      </c>
      <c r="E21" s="84" t="s">
        <v>2731</v>
      </c>
      <c r="F21" s="85">
        <v>320666.67</v>
      </c>
      <c r="G21" s="85">
        <v>-320665.67</v>
      </c>
      <c r="H21" s="84">
        <v>1</v>
      </c>
    </row>
    <row r="22" spans="1:8" x14ac:dyDescent="0.5">
      <c r="A22" s="82">
        <v>13</v>
      </c>
      <c r="B22" s="83">
        <v>100000538662</v>
      </c>
      <c r="C22" s="82">
        <v>0</v>
      </c>
      <c r="D22" s="84" t="s">
        <v>200</v>
      </c>
      <c r="E22" s="84" t="s">
        <v>2732</v>
      </c>
      <c r="F22" s="85">
        <v>557507.5</v>
      </c>
      <c r="G22" s="85">
        <v>-14415.46</v>
      </c>
      <c r="H22" s="85">
        <v>543092.04</v>
      </c>
    </row>
    <row r="23" spans="1:8" x14ac:dyDescent="0.5">
      <c r="A23" s="82"/>
      <c r="B23" s="83">
        <v>100000538662</v>
      </c>
      <c r="C23" s="82">
        <v>1</v>
      </c>
      <c r="D23" s="84" t="s">
        <v>200</v>
      </c>
      <c r="E23" s="84" t="s">
        <v>2732</v>
      </c>
      <c r="F23" s="85">
        <v>821892.5</v>
      </c>
      <c r="G23" s="85">
        <v>-821891.5</v>
      </c>
      <c r="H23" s="84">
        <v>1</v>
      </c>
    </row>
    <row r="24" spans="1:8" x14ac:dyDescent="0.5">
      <c r="A24" s="82">
        <v>14</v>
      </c>
      <c r="B24" s="83">
        <v>100000538663</v>
      </c>
      <c r="C24" s="82">
        <v>0</v>
      </c>
      <c r="D24" s="84" t="s">
        <v>200</v>
      </c>
      <c r="E24" s="84" t="s">
        <v>2732</v>
      </c>
      <c r="F24" s="85">
        <v>743343.33</v>
      </c>
      <c r="G24" s="85">
        <v>-19220.599999999999</v>
      </c>
      <c r="H24" s="85">
        <v>724122.73</v>
      </c>
    </row>
    <row r="25" spans="1:8" x14ac:dyDescent="0.5">
      <c r="A25" s="82"/>
      <c r="B25" s="83">
        <v>100000538663</v>
      </c>
      <c r="C25" s="82">
        <v>1</v>
      </c>
      <c r="D25" s="84" t="s">
        <v>200</v>
      </c>
      <c r="E25" s="84" t="s">
        <v>2732</v>
      </c>
      <c r="F25" s="85">
        <v>1095856.67</v>
      </c>
      <c r="G25" s="85">
        <v>-1095855.67</v>
      </c>
      <c r="H25" s="84">
        <v>1</v>
      </c>
    </row>
    <row r="26" spans="1:8" x14ac:dyDescent="0.5">
      <c r="A26" s="82">
        <v>15</v>
      </c>
      <c r="B26" s="83">
        <v>100000538664</v>
      </c>
      <c r="C26" s="82">
        <v>0</v>
      </c>
      <c r="D26" s="84" t="s">
        <v>200</v>
      </c>
      <c r="E26" s="84" t="s">
        <v>2728</v>
      </c>
      <c r="F26" s="85">
        <v>221000</v>
      </c>
      <c r="G26" s="85">
        <v>-5434.43</v>
      </c>
      <c r="H26" s="85">
        <v>215565.57</v>
      </c>
    </row>
    <row r="27" spans="1:8" x14ac:dyDescent="0.5">
      <c r="A27" s="82"/>
      <c r="B27" s="83">
        <v>100000538664</v>
      </c>
      <c r="C27" s="82">
        <v>1</v>
      </c>
      <c r="D27" s="84" t="s">
        <v>200</v>
      </c>
      <c r="E27" s="84" t="s">
        <v>2728</v>
      </c>
      <c r="F27" s="85">
        <v>299000</v>
      </c>
      <c r="G27" s="85">
        <v>-298999</v>
      </c>
      <c r="H27" s="84">
        <v>1</v>
      </c>
    </row>
    <row r="28" spans="1:8" x14ac:dyDescent="0.5">
      <c r="A28" s="82">
        <v>16</v>
      </c>
      <c r="B28" s="83">
        <v>100000538665</v>
      </c>
      <c r="C28" s="82">
        <v>0</v>
      </c>
      <c r="D28" s="84" t="s">
        <v>200</v>
      </c>
      <c r="E28" s="84" t="s">
        <v>2733</v>
      </c>
      <c r="F28" s="85">
        <v>195500</v>
      </c>
      <c r="G28" s="85">
        <v>-4807.38</v>
      </c>
      <c r="H28" s="85">
        <v>190692.62</v>
      </c>
    </row>
    <row r="29" spans="1:8" x14ac:dyDescent="0.5">
      <c r="A29" s="82"/>
      <c r="B29" s="83">
        <v>100000538665</v>
      </c>
      <c r="C29" s="82">
        <v>1</v>
      </c>
      <c r="D29" s="84" t="s">
        <v>200</v>
      </c>
      <c r="E29" s="84" t="s">
        <v>2733</v>
      </c>
      <c r="F29" s="85">
        <v>264500</v>
      </c>
      <c r="G29" s="85">
        <v>-264499</v>
      </c>
      <c r="H29" s="84">
        <v>1</v>
      </c>
    </row>
    <row r="30" spans="1:8" x14ac:dyDescent="0.5">
      <c r="A30" s="82">
        <v>17</v>
      </c>
      <c r="B30" s="83">
        <v>100000538666</v>
      </c>
      <c r="C30" s="82">
        <v>0</v>
      </c>
      <c r="D30" s="84" t="s">
        <v>200</v>
      </c>
      <c r="E30" s="84" t="s">
        <v>2734</v>
      </c>
      <c r="F30" s="85">
        <v>620100</v>
      </c>
      <c r="G30" s="85">
        <v>-14673.71</v>
      </c>
      <c r="H30" s="85">
        <v>605426.29</v>
      </c>
    </row>
    <row r="31" spans="1:8" x14ac:dyDescent="0.5">
      <c r="A31" s="82"/>
      <c r="B31" s="83">
        <v>100000538666</v>
      </c>
      <c r="C31" s="82">
        <v>1</v>
      </c>
      <c r="D31" s="84" t="s">
        <v>200</v>
      </c>
      <c r="E31" s="84" t="s">
        <v>2734</v>
      </c>
      <c r="F31" s="85">
        <v>783900</v>
      </c>
      <c r="G31" s="85">
        <v>-783899</v>
      </c>
      <c r="H31" s="84">
        <v>1</v>
      </c>
    </row>
    <row r="32" spans="1:8" x14ac:dyDescent="0.5">
      <c r="A32" s="82">
        <v>18</v>
      </c>
      <c r="B32" s="83">
        <v>100000538667</v>
      </c>
      <c r="C32" s="82">
        <v>0</v>
      </c>
      <c r="D32" s="84" t="s">
        <v>200</v>
      </c>
      <c r="E32" s="84" t="s">
        <v>2734</v>
      </c>
      <c r="F32" s="85">
        <v>752600</v>
      </c>
      <c r="G32" s="85">
        <v>-17809.12</v>
      </c>
      <c r="H32" s="85">
        <v>734790.88</v>
      </c>
    </row>
    <row r="33" spans="1:8" x14ac:dyDescent="0.5">
      <c r="A33" s="82"/>
      <c r="B33" s="83">
        <v>100000538667</v>
      </c>
      <c r="C33" s="82">
        <v>1</v>
      </c>
      <c r="D33" s="84" t="s">
        <v>200</v>
      </c>
      <c r="E33" s="84" t="s">
        <v>2734</v>
      </c>
      <c r="F33" s="85">
        <v>951400</v>
      </c>
      <c r="G33" s="85">
        <v>-951399</v>
      </c>
      <c r="H33" s="84">
        <v>1</v>
      </c>
    </row>
    <row r="34" spans="1:8" x14ac:dyDescent="0.5">
      <c r="A34" s="82">
        <v>19</v>
      </c>
      <c r="B34" s="83">
        <v>100000538668</v>
      </c>
      <c r="C34" s="82">
        <v>0</v>
      </c>
      <c r="D34" s="84" t="s">
        <v>200</v>
      </c>
      <c r="E34" s="84" t="s">
        <v>2734</v>
      </c>
      <c r="F34" s="85">
        <v>14322.92</v>
      </c>
      <c r="G34" s="85">
        <v>-2875.55</v>
      </c>
      <c r="H34" s="85">
        <v>11447.37</v>
      </c>
    </row>
    <row r="35" spans="1:8" x14ac:dyDescent="0.5">
      <c r="A35" s="82"/>
      <c r="B35" s="83">
        <v>100000538668</v>
      </c>
      <c r="C35" s="82">
        <v>1</v>
      </c>
      <c r="D35" s="84" t="s">
        <v>200</v>
      </c>
      <c r="E35" s="84" t="s">
        <v>2734</v>
      </c>
      <c r="F35" s="85">
        <v>205677.08</v>
      </c>
      <c r="G35" s="85">
        <v>-205676.08</v>
      </c>
      <c r="H35" s="84">
        <v>1</v>
      </c>
    </row>
    <row r="36" spans="1:8" x14ac:dyDescent="0.5">
      <c r="A36" s="82">
        <v>20</v>
      </c>
      <c r="B36" s="83">
        <v>100000539430</v>
      </c>
      <c r="C36" s="82">
        <v>0</v>
      </c>
      <c r="D36" s="84" t="s">
        <v>200</v>
      </c>
      <c r="E36" s="84" t="s">
        <v>2735</v>
      </c>
      <c r="F36" s="85">
        <v>90820.31</v>
      </c>
      <c r="G36" s="85">
        <v>-14695.17</v>
      </c>
      <c r="H36" s="85">
        <v>76125.14</v>
      </c>
    </row>
    <row r="37" spans="1:8" x14ac:dyDescent="0.5">
      <c r="A37" s="82"/>
      <c r="B37" s="83">
        <v>100000539430</v>
      </c>
      <c r="C37" s="82">
        <v>1</v>
      </c>
      <c r="D37" s="84" t="s">
        <v>200</v>
      </c>
      <c r="E37" s="84" t="s">
        <v>2735</v>
      </c>
      <c r="F37" s="85">
        <v>1034179.69</v>
      </c>
      <c r="G37" s="85">
        <v>-1034178.69</v>
      </c>
      <c r="H37" s="84">
        <v>1</v>
      </c>
    </row>
    <row r="38" spans="1:8" x14ac:dyDescent="0.5">
      <c r="A38" s="82">
        <v>21</v>
      </c>
      <c r="B38" s="83">
        <v>100000539431</v>
      </c>
      <c r="C38" s="82">
        <v>0</v>
      </c>
      <c r="D38" s="84" t="s">
        <v>200</v>
      </c>
      <c r="E38" s="84" t="s">
        <v>2736</v>
      </c>
      <c r="F38" s="85">
        <v>66406.25</v>
      </c>
      <c r="G38" s="85">
        <v>-13332.1</v>
      </c>
      <c r="H38" s="85">
        <v>53074.15</v>
      </c>
    </row>
    <row r="39" spans="1:8" x14ac:dyDescent="0.5">
      <c r="A39" s="82"/>
      <c r="B39" s="83">
        <v>100000539431</v>
      </c>
      <c r="C39" s="82">
        <v>1</v>
      </c>
      <c r="D39" s="84" t="s">
        <v>200</v>
      </c>
      <c r="E39" s="84" t="s">
        <v>2736</v>
      </c>
      <c r="F39" s="85">
        <v>953593.75</v>
      </c>
      <c r="G39" s="85">
        <v>-953592.75</v>
      </c>
      <c r="H39" s="84">
        <v>1</v>
      </c>
    </row>
    <row r="40" spans="1:8" x14ac:dyDescent="0.5">
      <c r="A40" s="82">
        <v>22</v>
      </c>
      <c r="B40" s="83">
        <v>100000539432</v>
      </c>
      <c r="C40" s="82">
        <v>0</v>
      </c>
      <c r="D40" s="84" t="s">
        <v>200</v>
      </c>
      <c r="E40" s="84" t="s">
        <v>2737</v>
      </c>
      <c r="F40" s="85">
        <v>599375</v>
      </c>
      <c r="G40" s="85">
        <v>-21947.16</v>
      </c>
      <c r="H40" s="85">
        <v>577427.84</v>
      </c>
    </row>
    <row r="41" spans="1:8" x14ac:dyDescent="0.5">
      <c r="A41" s="82"/>
      <c r="B41" s="83">
        <v>100000539432</v>
      </c>
      <c r="C41" s="82">
        <v>1</v>
      </c>
      <c r="D41" s="84" t="s">
        <v>200</v>
      </c>
      <c r="E41" s="84" t="s">
        <v>2737</v>
      </c>
      <c r="F41" s="85">
        <v>1500625</v>
      </c>
      <c r="G41" s="85">
        <v>-1500624</v>
      </c>
      <c r="H41" s="84">
        <v>1</v>
      </c>
    </row>
    <row r="42" spans="1:8" x14ac:dyDescent="0.5">
      <c r="A42" s="82">
        <v>23</v>
      </c>
      <c r="B42" s="83">
        <v>100000539433</v>
      </c>
      <c r="C42" s="82">
        <v>0</v>
      </c>
      <c r="D42" s="84" t="s">
        <v>200</v>
      </c>
      <c r="E42" s="84" t="s">
        <v>2738</v>
      </c>
      <c r="F42" s="85">
        <v>758854.17</v>
      </c>
      <c r="G42" s="85">
        <v>-24557.26</v>
      </c>
      <c r="H42" s="85">
        <v>734296.91</v>
      </c>
    </row>
    <row r="43" spans="1:8" x14ac:dyDescent="0.5">
      <c r="A43" s="82"/>
      <c r="B43" s="83">
        <v>100000539433</v>
      </c>
      <c r="C43" s="82">
        <v>1</v>
      </c>
      <c r="D43" s="84" t="s">
        <v>200</v>
      </c>
      <c r="E43" s="84" t="s">
        <v>2738</v>
      </c>
      <c r="F43" s="85">
        <v>1591145.83</v>
      </c>
      <c r="G43" s="85">
        <v>-1591144.83</v>
      </c>
      <c r="H43" s="84">
        <v>1</v>
      </c>
    </row>
    <row r="44" spans="1:8" x14ac:dyDescent="0.5">
      <c r="A44" s="82">
        <v>24</v>
      </c>
      <c r="B44" s="83">
        <v>100000539434</v>
      </c>
      <c r="C44" s="82">
        <v>0</v>
      </c>
      <c r="D44" s="84" t="s">
        <v>200</v>
      </c>
      <c r="E44" s="84" t="s">
        <v>2739</v>
      </c>
      <c r="F44" s="85">
        <v>806333.33</v>
      </c>
      <c r="G44" s="85">
        <v>-24665.58</v>
      </c>
      <c r="H44" s="85">
        <v>781667.75</v>
      </c>
    </row>
    <row r="45" spans="1:8" x14ac:dyDescent="0.5">
      <c r="A45" s="82"/>
      <c r="B45" s="83">
        <v>100000539434</v>
      </c>
      <c r="C45" s="82">
        <v>1</v>
      </c>
      <c r="D45" s="84" t="s">
        <v>200</v>
      </c>
      <c r="E45" s="84" t="s">
        <v>2739</v>
      </c>
      <c r="F45" s="85">
        <v>1553666.67</v>
      </c>
      <c r="G45" s="85">
        <v>-1553665.67</v>
      </c>
      <c r="H45" s="84">
        <v>1</v>
      </c>
    </row>
    <row r="46" spans="1:8" x14ac:dyDescent="0.5">
      <c r="A46" s="82">
        <v>25</v>
      </c>
      <c r="B46" s="83">
        <v>100000539435</v>
      </c>
      <c r="C46" s="82">
        <v>0</v>
      </c>
      <c r="D46" s="84" t="s">
        <v>200</v>
      </c>
      <c r="E46" s="84" t="s">
        <v>2740</v>
      </c>
      <c r="F46" s="85">
        <v>816166.67</v>
      </c>
      <c r="G46" s="85">
        <v>-24664.75</v>
      </c>
      <c r="H46" s="85">
        <v>791501.92</v>
      </c>
    </row>
    <row r="47" spans="1:8" x14ac:dyDescent="0.5">
      <c r="A47" s="82"/>
      <c r="B47" s="83">
        <v>100000539435</v>
      </c>
      <c r="C47" s="82">
        <v>1</v>
      </c>
      <c r="D47" s="84" t="s">
        <v>200</v>
      </c>
      <c r="E47" s="84" t="s">
        <v>2740</v>
      </c>
      <c r="F47" s="85">
        <v>1543833.33</v>
      </c>
      <c r="G47" s="85">
        <v>-1543832.33</v>
      </c>
      <c r="H47" s="84">
        <v>1</v>
      </c>
    </row>
    <row r="48" spans="1:8" x14ac:dyDescent="0.5">
      <c r="A48" s="82">
        <v>26</v>
      </c>
      <c r="B48" s="83">
        <v>100000539436</v>
      </c>
      <c r="C48" s="82">
        <v>0</v>
      </c>
      <c r="D48" s="84" t="s">
        <v>200</v>
      </c>
      <c r="E48" s="84" t="s">
        <v>2741</v>
      </c>
      <c r="F48" s="85">
        <v>855500</v>
      </c>
      <c r="G48" s="85">
        <v>-24661.61</v>
      </c>
      <c r="H48" s="85">
        <v>830838.39</v>
      </c>
    </row>
    <row r="49" spans="1:8" x14ac:dyDescent="0.5">
      <c r="A49" s="82"/>
      <c r="B49" s="83">
        <v>100000539436</v>
      </c>
      <c r="C49" s="82">
        <v>1</v>
      </c>
      <c r="D49" s="84" t="s">
        <v>200</v>
      </c>
      <c r="E49" s="84" t="s">
        <v>2741</v>
      </c>
      <c r="F49" s="85">
        <v>1504500</v>
      </c>
      <c r="G49" s="85">
        <v>-1504499</v>
      </c>
      <c r="H49" s="84">
        <v>1</v>
      </c>
    </row>
    <row r="50" spans="1:8" x14ac:dyDescent="0.5">
      <c r="A50" s="82">
        <v>27</v>
      </c>
      <c r="B50" s="83">
        <v>100000539437</v>
      </c>
      <c r="C50" s="82">
        <v>0</v>
      </c>
      <c r="D50" s="84" t="s">
        <v>200</v>
      </c>
      <c r="E50" s="84" t="s">
        <v>2738</v>
      </c>
      <c r="F50" s="85">
        <v>914500</v>
      </c>
      <c r="G50" s="85">
        <v>-24661.759999999998</v>
      </c>
      <c r="H50" s="85">
        <v>889838.24</v>
      </c>
    </row>
    <row r="51" spans="1:8" x14ac:dyDescent="0.5">
      <c r="A51" s="82"/>
      <c r="B51" s="83">
        <v>100000539437</v>
      </c>
      <c r="C51" s="82">
        <v>1</v>
      </c>
      <c r="D51" s="84" t="s">
        <v>200</v>
      </c>
      <c r="E51" s="84" t="s">
        <v>2738</v>
      </c>
      <c r="F51" s="85">
        <v>1445500</v>
      </c>
      <c r="G51" s="85">
        <v>-1445499</v>
      </c>
      <c r="H51" s="84">
        <v>1</v>
      </c>
    </row>
    <row r="52" spans="1:8" x14ac:dyDescent="0.5">
      <c r="A52" s="82">
        <v>28</v>
      </c>
      <c r="B52" s="83">
        <v>100000539438</v>
      </c>
      <c r="C52" s="82">
        <v>0</v>
      </c>
      <c r="D52" s="84" t="s">
        <v>200</v>
      </c>
      <c r="E52" s="84" t="s">
        <v>2742</v>
      </c>
      <c r="F52" s="85">
        <v>855500</v>
      </c>
      <c r="G52" s="85">
        <v>-24661.61</v>
      </c>
      <c r="H52" s="85">
        <v>830838.39</v>
      </c>
    </row>
    <row r="53" spans="1:8" x14ac:dyDescent="0.5">
      <c r="A53" s="82"/>
      <c r="B53" s="83">
        <v>100000539438</v>
      </c>
      <c r="C53" s="82">
        <v>1</v>
      </c>
      <c r="D53" s="84" t="s">
        <v>200</v>
      </c>
      <c r="E53" s="84" t="s">
        <v>2742</v>
      </c>
      <c r="F53" s="85">
        <v>1504500</v>
      </c>
      <c r="G53" s="85">
        <v>-1504499</v>
      </c>
      <c r="H53" s="84">
        <v>1</v>
      </c>
    </row>
    <row r="54" spans="1:8" x14ac:dyDescent="0.5">
      <c r="A54" s="82">
        <v>29</v>
      </c>
      <c r="B54" s="83">
        <v>100000539439</v>
      </c>
      <c r="C54" s="82">
        <v>0</v>
      </c>
      <c r="D54" s="84" t="s">
        <v>200</v>
      </c>
      <c r="E54" s="84" t="s">
        <v>2743</v>
      </c>
      <c r="F54" s="85">
        <v>904666.67</v>
      </c>
      <c r="G54" s="85">
        <v>-24662.47</v>
      </c>
      <c r="H54" s="85">
        <v>880004.2</v>
      </c>
    </row>
    <row r="55" spans="1:8" x14ac:dyDescent="0.5">
      <c r="A55" s="82"/>
      <c r="B55" s="83">
        <v>100000539439</v>
      </c>
      <c r="C55" s="82">
        <v>1</v>
      </c>
      <c r="D55" s="84" t="s">
        <v>200</v>
      </c>
      <c r="E55" s="84" t="s">
        <v>2743</v>
      </c>
      <c r="F55" s="85">
        <v>1455333.33</v>
      </c>
      <c r="G55" s="85">
        <v>-1455332.33</v>
      </c>
      <c r="H55" s="84">
        <v>1</v>
      </c>
    </row>
    <row r="56" spans="1:8" x14ac:dyDescent="0.5">
      <c r="A56" s="82">
        <v>30</v>
      </c>
      <c r="B56" s="83">
        <v>100000539440</v>
      </c>
      <c r="C56" s="82">
        <v>0</v>
      </c>
      <c r="D56" s="84" t="s">
        <v>200</v>
      </c>
      <c r="E56" s="84" t="s">
        <v>2744</v>
      </c>
      <c r="F56" s="85">
        <v>904666.67</v>
      </c>
      <c r="G56" s="85">
        <v>-24662.47</v>
      </c>
      <c r="H56" s="85">
        <v>880004.2</v>
      </c>
    </row>
    <row r="57" spans="1:8" x14ac:dyDescent="0.5">
      <c r="A57" s="82"/>
      <c r="B57" s="83">
        <v>100000539440</v>
      </c>
      <c r="C57" s="82">
        <v>1</v>
      </c>
      <c r="D57" s="84" t="s">
        <v>200</v>
      </c>
      <c r="E57" s="84" t="s">
        <v>2744</v>
      </c>
      <c r="F57" s="85">
        <v>1455333.33</v>
      </c>
      <c r="G57" s="85">
        <v>-1455332.33</v>
      </c>
      <c r="H57" s="84">
        <v>1</v>
      </c>
    </row>
    <row r="58" spans="1:8" x14ac:dyDescent="0.5">
      <c r="A58" s="82">
        <v>31</v>
      </c>
      <c r="B58" s="83">
        <v>100000539441</v>
      </c>
      <c r="C58" s="82">
        <v>0</v>
      </c>
      <c r="D58" s="84" t="s">
        <v>200</v>
      </c>
      <c r="E58" s="84" t="s">
        <v>2745</v>
      </c>
      <c r="F58" s="85">
        <v>1115015</v>
      </c>
      <c r="G58" s="85">
        <v>-28830.91</v>
      </c>
      <c r="H58" s="85">
        <v>1086184.0900000001</v>
      </c>
    </row>
    <row r="59" spans="1:8" x14ac:dyDescent="0.5">
      <c r="A59" s="82"/>
      <c r="B59" s="83">
        <v>100000539441</v>
      </c>
      <c r="C59" s="82">
        <v>1</v>
      </c>
      <c r="D59" s="84" t="s">
        <v>200</v>
      </c>
      <c r="E59" s="84" t="s">
        <v>2745</v>
      </c>
      <c r="F59" s="85">
        <v>1643785</v>
      </c>
      <c r="G59" s="85">
        <v>-1643784</v>
      </c>
      <c r="H59" s="84">
        <v>1</v>
      </c>
    </row>
    <row r="60" spans="1:8" x14ac:dyDescent="0.5">
      <c r="A60" s="82">
        <v>32</v>
      </c>
      <c r="B60" s="83">
        <v>100000539442</v>
      </c>
      <c r="C60" s="82">
        <v>0</v>
      </c>
      <c r="D60" s="84" t="s">
        <v>200</v>
      </c>
      <c r="E60" s="84" t="s">
        <v>2745</v>
      </c>
      <c r="F60" s="85">
        <v>743343.33</v>
      </c>
      <c r="G60" s="85">
        <v>-19220.599999999999</v>
      </c>
      <c r="H60" s="85">
        <v>724122.73</v>
      </c>
    </row>
    <row r="61" spans="1:8" x14ac:dyDescent="0.5">
      <c r="A61" s="82"/>
      <c r="B61" s="83">
        <v>100000539442</v>
      </c>
      <c r="C61" s="82">
        <v>1</v>
      </c>
      <c r="D61" s="84" t="s">
        <v>200</v>
      </c>
      <c r="E61" s="84" t="s">
        <v>2745</v>
      </c>
      <c r="F61" s="85">
        <v>1095856.67</v>
      </c>
      <c r="G61" s="85">
        <v>-1095855.67</v>
      </c>
      <c r="H61" s="84">
        <v>1</v>
      </c>
    </row>
    <row r="62" spans="1:8" x14ac:dyDescent="0.5">
      <c r="A62" s="82">
        <v>33</v>
      </c>
      <c r="B62" s="83">
        <v>100000539443</v>
      </c>
      <c r="C62" s="82">
        <v>0</v>
      </c>
      <c r="D62" s="84" t="s">
        <v>200</v>
      </c>
      <c r="E62" s="84" t="s">
        <v>2742</v>
      </c>
      <c r="F62" s="85">
        <v>958750</v>
      </c>
      <c r="G62" s="85">
        <v>-24664.98</v>
      </c>
      <c r="H62" s="85">
        <v>934085.02</v>
      </c>
    </row>
    <row r="63" spans="1:8" x14ac:dyDescent="0.5">
      <c r="A63" s="82"/>
      <c r="B63" s="83">
        <v>100000539443</v>
      </c>
      <c r="C63" s="82">
        <v>1</v>
      </c>
      <c r="D63" s="84" t="s">
        <v>200</v>
      </c>
      <c r="E63" s="84" t="s">
        <v>2742</v>
      </c>
      <c r="F63" s="85">
        <v>1401250</v>
      </c>
      <c r="G63" s="85">
        <v>-1401249</v>
      </c>
      <c r="H63" s="84">
        <v>1</v>
      </c>
    </row>
    <row r="64" spans="1:8" x14ac:dyDescent="0.5">
      <c r="A64" s="82">
        <v>34</v>
      </c>
      <c r="B64" s="83">
        <v>100000539444</v>
      </c>
      <c r="C64" s="82">
        <v>0</v>
      </c>
      <c r="D64" s="84" t="s">
        <v>200</v>
      </c>
      <c r="E64" s="84" t="s">
        <v>2745</v>
      </c>
      <c r="F64" s="85">
        <v>1115015</v>
      </c>
      <c r="G64" s="85">
        <v>-28830.91</v>
      </c>
      <c r="H64" s="85">
        <v>1086184.0900000001</v>
      </c>
    </row>
    <row r="65" spans="1:8" x14ac:dyDescent="0.5">
      <c r="A65" s="82"/>
      <c r="B65" s="83">
        <v>100000539444</v>
      </c>
      <c r="C65" s="82">
        <v>1</v>
      </c>
      <c r="D65" s="84" t="s">
        <v>200</v>
      </c>
      <c r="E65" s="84" t="s">
        <v>2745</v>
      </c>
      <c r="F65" s="85">
        <v>1643785</v>
      </c>
      <c r="G65" s="85">
        <v>-1643784</v>
      </c>
      <c r="H65" s="84">
        <v>1</v>
      </c>
    </row>
    <row r="66" spans="1:8" x14ac:dyDescent="0.5">
      <c r="A66" s="82">
        <v>35</v>
      </c>
      <c r="B66" s="83">
        <v>100000539445</v>
      </c>
      <c r="C66" s="82">
        <v>0</v>
      </c>
      <c r="D66" s="84" t="s">
        <v>200</v>
      </c>
      <c r="E66" s="84" t="s">
        <v>2745</v>
      </c>
      <c r="F66" s="85">
        <v>743343.33</v>
      </c>
      <c r="G66" s="85">
        <v>-19220.599999999999</v>
      </c>
      <c r="H66" s="85">
        <v>724122.73</v>
      </c>
    </row>
    <row r="67" spans="1:8" x14ac:dyDescent="0.5">
      <c r="A67" s="82"/>
      <c r="B67" s="83">
        <v>100000539445</v>
      </c>
      <c r="C67" s="82">
        <v>1</v>
      </c>
      <c r="D67" s="84" t="s">
        <v>200</v>
      </c>
      <c r="E67" s="84" t="s">
        <v>2745</v>
      </c>
      <c r="F67" s="85">
        <v>1095856.67</v>
      </c>
      <c r="G67" s="85">
        <v>-1095855.67</v>
      </c>
      <c r="H67" s="84">
        <v>1</v>
      </c>
    </row>
    <row r="68" spans="1:8" x14ac:dyDescent="0.5">
      <c r="A68" s="82">
        <v>36</v>
      </c>
      <c r="B68" s="83">
        <v>100000539446</v>
      </c>
      <c r="C68" s="82">
        <v>0</v>
      </c>
      <c r="D68" s="84" t="s">
        <v>200</v>
      </c>
      <c r="E68" s="84" t="s">
        <v>2739</v>
      </c>
      <c r="F68" s="85">
        <v>958750</v>
      </c>
      <c r="G68" s="85">
        <v>-24664.98</v>
      </c>
      <c r="H68" s="85">
        <v>934085.02</v>
      </c>
    </row>
    <row r="69" spans="1:8" x14ac:dyDescent="0.5">
      <c r="A69" s="82"/>
      <c r="B69" s="83">
        <v>100000539446</v>
      </c>
      <c r="C69" s="82">
        <v>1</v>
      </c>
      <c r="D69" s="84" t="s">
        <v>200</v>
      </c>
      <c r="E69" s="84" t="s">
        <v>2739</v>
      </c>
      <c r="F69" s="85">
        <v>1401250</v>
      </c>
      <c r="G69" s="85">
        <v>-1401249</v>
      </c>
      <c r="H69" s="84">
        <v>1</v>
      </c>
    </row>
    <row r="70" spans="1:8" x14ac:dyDescent="0.5">
      <c r="A70" s="82">
        <v>37</v>
      </c>
      <c r="B70" s="83">
        <v>100000539447</v>
      </c>
      <c r="C70" s="82">
        <v>0</v>
      </c>
      <c r="D70" s="84" t="s">
        <v>200</v>
      </c>
      <c r="E70" s="84" t="s">
        <v>2746</v>
      </c>
      <c r="F70" s="85">
        <v>980500</v>
      </c>
      <c r="G70" s="85">
        <v>-23202.02</v>
      </c>
      <c r="H70" s="85">
        <v>957297.98</v>
      </c>
    </row>
    <row r="71" spans="1:8" x14ac:dyDescent="0.5">
      <c r="A71" s="82"/>
      <c r="B71" s="83">
        <v>100000539447</v>
      </c>
      <c r="C71" s="82">
        <v>1</v>
      </c>
      <c r="D71" s="84" t="s">
        <v>200</v>
      </c>
      <c r="E71" s="84" t="s">
        <v>2746</v>
      </c>
      <c r="F71" s="85">
        <v>1239500</v>
      </c>
      <c r="G71" s="85">
        <v>-1239499</v>
      </c>
      <c r="H71" s="84">
        <v>1</v>
      </c>
    </row>
    <row r="72" spans="1:8" x14ac:dyDescent="0.5">
      <c r="A72" s="82">
        <v>38</v>
      </c>
      <c r="B72" s="83">
        <v>100000540049</v>
      </c>
      <c r="C72" s="82">
        <v>0</v>
      </c>
      <c r="D72" s="84" t="s">
        <v>200</v>
      </c>
      <c r="E72" s="84" t="s">
        <v>2747</v>
      </c>
      <c r="F72" s="85">
        <v>4041666.67</v>
      </c>
      <c r="G72" s="85">
        <v>-104505.25</v>
      </c>
      <c r="H72" s="85">
        <v>3937161.42</v>
      </c>
    </row>
    <row r="73" spans="1:8" x14ac:dyDescent="0.5">
      <c r="A73" s="82"/>
      <c r="B73" s="83">
        <v>100000540049</v>
      </c>
      <c r="C73" s="82">
        <v>1</v>
      </c>
      <c r="D73" s="84" t="s">
        <v>200</v>
      </c>
      <c r="E73" s="84" t="s">
        <v>2747</v>
      </c>
      <c r="F73" s="85">
        <v>5958333.3300000001</v>
      </c>
      <c r="G73" s="85">
        <v>-5958332.3300000001</v>
      </c>
      <c r="H73" s="84">
        <v>1</v>
      </c>
    </row>
    <row r="74" spans="1:8" x14ac:dyDescent="0.5">
      <c r="A74" s="82">
        <v>39</v>
      </c>
      <c r="B74" s="83">
        <v>100000540050</v>
      </c>
      <c r="C74" s="82">
        <v>0</v>
      </c>
      <c r="D74" s="84" t="s">
        <v>200</v>
      </c>
      <c r="E74" s="84" t="s">
        <v>2748</v>
      </c>
      <c r="F74" s="85">
        <v>5417183.3300000001</v>
      </c>
      <c r="G74" s="85">
        <v>-115152.48</v>
      </c>
      <c r="H74" s="85">
        <v>5302030.8499999996</v>
      </c>
    </row>
    <row r="75" spans="1:8" x14ac:dyDescent="0.5">
      <c r="A75" s="82"/>
      <c r="B75" s="83">
        <v>100000540050</v>
      </c>
      <c r="C75" s="82">
        <v>1</v>
      </c>
      <c r="D75" s="84" t="s">
        <v>200</v>
      </c>
      <c r="E75" s="84" t="s">
        <v>2748</v>
      </c>
      <c r="F75" s="85">
        <v>5600816.6699999999</v>
      </c>
      <c r="G75" s="85">
        <v>-5600815.6699999999</v>
      </c>
      <c r="H75" s="84">
        <v>1</v>
      </c>
    </row>
    <row r="76" spans="1:8" x14ac:dyDescent="0.5">
      <c r="A76" s="82">
        <v>40</v>
      </c>
      <c r="B76" s="83">
        <v>100000540051</v>
      </c>
      <c r="C76" s="82">
        <v>0</v>
      </c>
      <c r="D76" s="84" t="s">
        <v>200</v>
      </c>
      <c r="E76" s="84" t="s">
        <v>2749</v>
      </c>
      <c r="F76" s="85">
        <v>5497806.6500000004</v>
      </c>
      <c r="G76" s="85">
        <v>-165131.13</v>
      </c>
      <c r="H76" s="85">
        <v>5332675.5199999996</v>
      </c>
    </row>
    <row r="77" spans="1:8" x14ac:dyDescent="0.5">
      <c r="A77" s="82"/>
      <c r="B77" s="83">
        <v>100000540051</v>
      </c>
      <c r="C77" s="82">
        <v>1</v>
      </c>
      <c r="D77" s="84" t="s">
        <v>200</v>
      </c>
      <c r="E77" s="84" t="s">
        <v>2749</v>
      </c>
      <c r="F77" s="85">
        <v>10304272.35</v>
      </c>
      <c r="G77" s="85">
        <v>-10304271.35</v>
      </c>
      <c r="H77" s="84">
        <v>1</v>
      </c>
    </row>
    <row r="78" spans="1:8" x14ac:dyDescent="0.5">
      <c r="A78" s="82">
        <v>41</v>
      </c>
      <c r="B78" s="83">
        <v>100000540052</v>
      </c>
      <c r="C78" s="82">
        <v>0</v>
      </c>
      <c r="D78" s="84" t="s">
        <v>200</v>
      </c>
      <c r="E78" s="84" t="s">
        <v>2750</v>
      </c>
      <c r="F78" s="85">
        <v>3913541.67</v>
      </c>
      <c r="G78" s="85">
        <v>-88833.07</v>
      </c>
      <c r="H78" s="85">
        <v>3824708.6</v>
      </c>
    </row>
    <row r="79" spans="1:8" x14ac:dyDescent="0.5">
      <c r="A79" s="82"/>
      <c r="B79" s="83">
        <v>100000540052</v>
      </c>
      <c r="C79" s="82">
        <v>1</v>
      </c>
      <c r="D79" s="84" t="s">
        <v>200</v>
      </c>
      <c r="E79" s="84" t="s">
        <v>2750</v>
      </c>
      <c r="F79" s="85">
        <v>4586458.33</v>
      </c>
      <c r="G79" s="85">
        <v>-4586457.33</v>
      </c>
      <c r="H79" s="84">
        <v>1</v>
      </c>
    </row>
    <row r="80" spans="1:8" x14ac:dyDescent="0.5">
      <c r="A80" s="82">
        <v>42</v>
      </c>
      <c r="B80" s="83">
        <v>100000540595</v>
      </c>
      <c r="C80" s="82">
        <v>0</v>
      </c>
      <c r="D80" s="84" t="s">
        <v>200</v>
      </c>
      <c r="E80" s="84" t="s">
        <v>2751</v>
      </c>
      <c r="F80" s="85">
        <v>13183.59</v>
      </c>
      <c r="G80" s="85">
        <v>-9469.9</v>
      </c>
      <c r="H80" s="85">
        <v>3713.69</v>
      </c>
    </row>
    <row r="81" spans="1:8" x14ac:dyDescent="0.5">
      <c r="A81" s="82"/>
      <c r="B81" s="83">
        <v>100000540595</v>
      </c>
      <c r="C81" s="82">
        <v>1</v>
      </c>
      <c r="D81" s="84" t="s">
        <v>200</v>
      </c>
      <c r="E81" s="84" t="s">
        <v>2751</v>
      </c>
      <c r="F81" s="85">
        <v>999316.41</v>
      </c>
      <c r="G81" s="85">
        <v>-999315.41</v>
      </c>
      <c r="H81" s="84">
        <v>1</v>
      </c>
    </row>
    <row r="82" spans="1:8" x14ac:dyDescent="0.5">
      <c r="A82" s="82">
        <v>43</v>
      </c>
      <c r="B82" s="83">
        <v>100000540626</v>
      </c>
      <c r="C82" s="82">
        <v>0</v>
      </c>
      <c r="D82" s="84" t="s">
        <v>200</v>
      </c>
      <c r="E82" s="84" t="s">
        <v>2752</v>
      </c>
      <c r="F82" s="85">
        <v>31640.62</v>
      </c>
      <c r="G82" s="85">
        <v>-13263.06</v>
      </c>
      <c r="H82" s="85">
        <v>18377.560000000001</v>
      </c>
    </row>
    <row r="83" spans="1:8" x14ac:dyDescent="0.5">
      <c r="A83" s="82"/>
      <c r="B83" s="83">
        <v>100000540626</v>
      </c>
      <c r="C83" s="82">
        <v>1</v>
      </c>
      <c r="D83" s="84" t="s">
        <v>200</v>
      </c>
      <c r="E83" s="84" t="s">
        <v>2752</v>
      </c>
      <c r="F83" s="85">
        <v>980859.38</v>
      </c>
      <c r="G83" s="85">
        <v>-980858.38</v>
      </c>
      <c r="H83" s="84">
        <v>1</v>
      </c>
    </row>
    <row r="84" spans="1:8" x14ac:dyDescent="0.5">
      <c r="A84" s="82">
        <v>44</v>
      </c>
      <c r="B84" s="83">
        <v>100000540629</v>
      </c>
      <c r="C84" s="82">
        <v>0</v>
      </c>
      <c r="D84" s="84" t="s">
        <v>200</v>
      </c>
      <c r="E84" s="84" t="s">
        <v>2753</v>
      </c>
      <c r="F84" s="85">
        <v>49804.69</v>
      </c>
      <c r="G84" s="85">
        <v>-14698.84</v>
      </c>
      <c r="H84" s="85">
        <v>35105.85</v>
      </c>
    </row>
    <row r="85" spans="1:8" x14ac:dyDescent="0.5">
      <c r="A85" s="82"/>
      <c r="B85" s="83">
        <v>100000540629</v>
      </c>
      <c r="C85" s="82">
        <v>1</v>
      </c>
      <c r="D85" s="84" t="s">
        <v>200</v>
      </c>
      <c r="E85" s="84" t="s">
        <v>2753</v>
      </c>
      <c r="F85" s="85">
        <v>1075195.31</v>
      </c>
      <c r="G85" s="85">
        <v>-1075194.31</v>
      </c>
      <c r="H85" s="84">
        <v>1</v>
      </c>
    </row>
    <row r="86" spans="1:8" x14ac:dyDescent="0.5">
      <c r="A86" s="82"/>
      <c r="B86" s="158" t="s">
        <v>57</v>
      </c>
      <c r="C86" s="158"/>
      <c r="D86" s="158"/>
      <c r="E86" s="158"/>
      <c r="F86" s="130">
        <f>SUM(F5:F85)</f>
        <v>120594679</v>
      </c>
      <c r="G86" s="130">
        <f>SUM(G5:G85)</f>
        <v>-67393243.609999999</v>
      </c>
      <c r="H86" s="130">
        <f>SUM(H5:H85)</f>
        <v>53201435.390000001</v>
      </c>
    </row>
    <row r="88" spans="1:8" x14ac:dyDescent="0.5">
      <c r="A88" s="127" t="s">
        <v>84</v>
      </c>
      <c r="B88" s="127"/>
      <c r="C88" s="92"/>
      <c r="D88" s="92"/>
      <c r="E88" s="81"/>
      <c r="H88" s="128"/>
    </row>
    <row r="89" spans="1:8" x14ac:dyDescent="0.5">
      <c r="A89" s="78" t="s">
        <v>0</v>
      </c>
      <c r="B89" s="91" t="s">
        <v>58</v>
      </c>
      <c r="C89" s="78" t="s">
        <v>59</v>
      </c>
      <c r="D89" s="78" t="s">
        <v>60</v>
      </c>
      <c r="E89" s="78" t="s">
        <v>61</v>
      </c>
      <c r="F89" s="78" t="s">
        <v>62</v>
      </c>
      <c r="G89" s="78" t="s">
        <v>63</v>
      </c>
      <c r="H89" s="129" t="s">
        <v>7</v>
      </c>
    </row>
    <row r="90" spans="1:8" x14ac:dyDescent="0.5">
      <c r="A90" s="82">
        <v>1</v>
      </c>
      <c r="B90" s="83">
        <v>100000538118</v>
      </c>
      <c r="C90" s="82">
        <v>0</v>
      </c>
      <c r="D90" s="84" t="s">
        <v>200</v>
      </c>
      <c r="E90" s="84" t="s">
        <v>2754</v>
      </c>
      <c r="F90" s="85">
        <v>580000</v>
      </c>
      <c r="G90" s="85">
        <v>-579999</v>
      </c>
      <c r="H90" s="84">
        <v>1</v>
      </c>
    </row>
    <row r="91" spans="1:8" x14ac:dyDescent="0.5">
      <c r="A91" s="82">
        <v>2</v>
      </c>
      <c r="B91" s="83">
        <v>100000538119</v>
      </c>
      <c r="C91" s="82">
        <v>0</v>
      </c>
      <c r="D91" s="84" t="s">
        <v>200</v>
      </c>
      <c r="E91" s="84" t="s">
        <v>2755</v>
      </c>
      <c r="F91" s="85">
        <v>245100</v>
      </c>
      <c r="G91" s="85">
        <v>-245099</v>
      </c>
      <c r="H91" s="84">
        <v>1</v>
      </c>
    </row>
    <row r="92" spans="1:8" x14ac:dyDescent="0.5">
      <c r="A92" s="82">
        <v>3</v>
      </c>
      <c r="B92" s="83">
        <v>100000538120</v>
      </c>
      <c r="C92" s="82">
        <v>0</v>
      </c>
      <c r="D92" s="84" t="s">
        <v>200</v>
      </c>
      <c r="E92" s="84" t="s">
        <v>2756</v>
      </c>
      <c r="F92" s="85">
        <v>199000</v>
      </c>
      <c r="G92" s="85">
        <v>-198999</v>
      </c>
      <c r="H92" s="84">
        <v>1</v>
      </c>
    </row>
    <row r="93" spans="1:8" x14ac:dyDescent="0.5">
      <c r="A93" s="82">
        <v>4</v>
      </c>
      <c r="B93" s="83">
        <v>100000538121</v>
      </c>
      <c r="C93" s="82">
        <v>0</v>
      </c>
      <c r="D93" s="84" t="s">
        <v>200</v>
      </c>
      <c r="E93" s="84" t="s">
        <v>2757</v>
      </c>
      <c r="F93" s="85">
        <v>286000</v>
      </c>
      <c r="G93" s="85">
        <v>-285999</v>
      </c>
      <c r="H93" s="84">
        <v>1</v>
      </c>
    </row>
    <row r="94" spans="1:8" x14ac:dyDescent="0.5">
      <c r="A94" s="82">
        <v>5</v>
      </c>
      <c r="B94" s="83">
        <v>100000538122</v>
      </c>
      <c r="C94" s="82">
        <v>0</v>
      </c>
      <c r="D94" s="84" t="s">
        <v>200</v>
      </c>
      <c r="E94" s="84" t="s">
        <v>2757</v>
      </c>
      <c r="F94" s="85">
        <v>315000</v>
      </c>
      <c r="G94" s="85">
        <v>-314999</v>
      </c>
      <c r="H94" s="84">
        <v>1</v>
      </c>
    </row>
    <row r="95" spans="1:8" x14ac:dyDescent="0.5">
      <c r="A95" s="82">
        <v>6</v>
      </c>
      <c r="B95" s="83">
        <v>100000540580</v>
      </c>
      <c r="C95" s="82">
        <v>0</v>
      </c>
      <c r="D95" s="84" t="s">
        <v>200</v>
      </c>
      <c r="E95" s="84" t="s">
        <v>2758</v>
      </c>
      <c r="F95" s="85">
        <v>1440000</v>
      </c>
      <c r="G95" s="85">
        <v>-1439999</v>
      </c>
      <c r="H95" s="84">
        <v>1</v>
      </c>
    </row>
    <row r="96" spans="1:8" x14ac:dyDescent="0.5">
      <c r="A96" s="82">
        <v>7</v>
      </c>
      <c r="B96" s="83">
        <v>100000540616</v>
      </c>
      <c r="C96" s="82">
        <v>0</v>
      </c>
      <c r="D96" s="84" t="s">
        <v>200</v>
      </c>
      <c r="E96" s="84" t="s">
        <v>2759</v>
      </c>
      <c r="F96" s="85">
        <v>14648.44</v>
      </c>
      <c r="G96" s="85">
        <v>-14647.44</v>
      </c>
      <c r="H96" s="84">
        <v>1</v>
      </c>
    </row>
    <row r="97" spans="1:8" x14ac:dyDescent="0.5">
      <c r="A97" s="82"/>
      <c r="B97" s="83">
        <v>100000540616</v>
      </c>
      <c r="C97" s="82">
        <v>1</v>
      </c>
      <c r="D97" s="84" t="s">
        <v>200</v>
      </c>
      <c r="E97" s="84" t="s">
        <v>2759</v>
      </c>
      <c r="F97" s="85">
        <v>1110351.56</v>
      </c>
      <c r="G97" s="85">
        <v>-1110350.56</v>
      </c>
      <c r="H97" s="84">
        <v>1</v>
      </c>
    </row>
    <row r="98" spans="1:8" x14ac:dyDescent="0.5">
      <c r="A98" s="82">
        <v>8</v>
      </c>
      <c r="B98" s="83">
        <v>100000540674</v>
      </c>
      <c r="C98" s="82">
        <v>0</v>
      </c>
      <c r="D98" s="84" t="s">
        <v>200</v>
      </c>
      <c r="E98" s="84" t="s">
        <v>2760</v>
      </c>
      <c r="F98" s="85">
        <v>850000</v>
      </c>
      <c r="G98" s="85">
        <v>-849999</v>
      </c>
      <c r="H98" s="84">
        <v>1</v>
      </c>
    </row>
    <row r="99" spans="1:8" x14ac:dyDescent="0.5">
      <c r="A99" s="82">
        <v>9</v>
      </c>
      <c r="B99" s="83">
        <v>100000540677</v>
      </c>
      <c r="C99" s="82">
        <v>0</v>
      </c>
      <c r="D99" s="84" t="s">
        <v>200</v>
      </c>
      <c r="E99" s="84" t="s">
        <v>2761</v>
      </c>
      <c r="F99" s="85">
        <v>850000</v>
      </c>
      <c r="G99" s="85">
        <v>-849999</v>
      </c>
      <c r="H99" s="84">
        <v>1</v>
      </c>
    </row>
    <row r="100" spans="1:8" x14ac:dyDescent="0.5">
      <c r="A100" s="82">
        <v>10</v>
      </c>
      <c r="B100" s="83">
        <v>100000540679</v>
      </c>
      <c r="C100" s="82">
        <v>0</v>
      </c>
      <c r="D100" s="84" t="s">
        <v>200</v>
      </c>
      <c r="E100" s="84" t="s">
        <v>2760</v>
      </c>
      <c r="F100" s="85">
        <v>1020000</v>
      </c>
      <c r="G100" s="85">
        <v>-1019999</v>
      </c>
      <c r="H100" s="84">
        <v>1</v>
      </c>
    </row>
    <row r="101" spans="1:8" x14ac:dyDescent="0.5">
      <c r="A101" s="82">
        <v>11</v>
      </c>
      <c r="B101" s="83">
        <v>100000540689</v>
      </c>
      <c r="C101" s="82">
        <v>0</v>
      </c>
      <c r="D101" s="84" t="s">
        <v>200</v>
      </c>
      <c r="E101" s="84" t="s">
        <v>2762</v>
      </c>
      <c r="F101" s="85">
        <v>1020000</v>
      </c>
      <c r="G101" s="85">
        <v>-1019999</v>
      </c>
      <c r="H101" s="84">
        <v>1</v>
      </c>
    </row>
    <row r="102" spans="1:8" x14ac:dyDescent="0.5">
      <c r="A102" s="82">
        <v>12</v>
      </c>
      <c r="B102" s="83">
        <v>100000540725</v>
      </c>
      <c r="C102" s="82">
        <v>0</v>
      </c>
      <c r="D102" s="84" t="s">
        <v>200</v>
      </c>
      <c r="E102" s="84" t="s">
        <v>2762</v>
      </c>
      <c r="F102" s="85">
        <v>1020000</v>
      </c>
      <c r="G102" s="85">
        <v>-1019999</v>
      </c>
      <c r="H102" s="84">
        <v>1</v>
      </c>
    </row>
    <row r="103" spans="1:8" x14ac:dyDescent="0.5">
      <c r="A103" s="82">
        <v>13</v>
      </c>
      <c r="B103" s="83">
        <v>100000540768</v>
      </c>
      <c r="C103" s="82">
        <v>0</v>
      </c>
      <c r="D103" s="84" t="s">
        <v>200</v>
      </c>
      <c r="E103" s="84" t="s">
        <v>2763</v>
      </c>
      <c r="F103" s="85">
        <v>370000</v>
      </c>
      <c r="G103" s="85">
        <v>-369999</v>
      </c>
      <c r="H103" s="84">
        <v>1</v>
      </c>
    </row>
    <row r="104" spans="1:8" x14ac:dyDescent="0.5">
      <c r="A104" s="82">
        <v>14</v>
      </c>
      <c r="B104" s="83">
        <v>100000540783</v>
      </c>
      <c r="C104" s="82">
        <v>0</v>
      </c>
      <c r="D104" s="84" t="s">
        <v>200</v>
      </c>
      <c r="E104" s="84" t="s">
        <v>2763</v>
      </c>
      <c r="F104" s="85">
        <v>370000</v>
      </c>
      <c r="G104" s="85">
        <v>-369999</v>
      </c>
      <c r="H104" s="84">
        <v>1</v>
      </c>
    </row>
    <row r="105" spans="1:8" x14ac:dyDescent="0.5">
      <c r="A105" s="82">
        <v>15</v>
      </c>
      <c r="B105" s="83">
        <v>100000540794</v>
      </c>
      <c r="C105" s="82">
        <v>0</v>
      </c>
      <c r="D105" s="84" t="s">
        <v>200</v>
      </c>
      <c r="E105" s="84" t="s">
        <v>2763</v>
      </c>
      <c r="F105" s="85">
        <v>612000</v>
      </c>
      <c r="G105" s="85">
        <v>-611999</v>
      </c>
      <c r="H105" s="84">
        <v>1</v>
      </c>
    </row>
    <row r="106" spans="1:8" x14ac:dyDescent="0.5">
      <c r="A106" s="82">
        <v>16</v>
      </c>
      <c r="B106" s="83">
        <v>100000540795</v>
      </c>
      <c r="C106" s="82">
        <v>0</v>
      </c>
      <c r="D106" s="84" t="s">
        <v>200</v>
      </c>
      <c r="E106" s="84" t="s">
        <v>2764</v>
      </c>
      <c r="F106" s="85">
        <v>1020000</v>
      </c>
      <c r="G106" s="85">
        <v>-1019999</v>
      </c>
      <c r="H106" s="84">
        <v>1</v>
      </c>
    </row>
    <row r="107" spans="1:8" x14ac:dyDescent="0.5">
      <c r="A107" s="82">
        <v>17</v>
      </c>
      <c r="B107" s="83">
        <v>100000540802</v>
      </c>
      <c r="C107" s="82">
        <v>0</v>
      </c>
      <c r="D107" s="84" t="s">
        <v>200</v>
      </c>
      <c r="E107" s="84" t="s">
        <v>2765</v>
      </c>
      <c r="F107" s="85">
        <v>1020000</v>
      </c>
      <c r="G107" s="85">
        <v>-1019999</v>
      </c>
      <c r="H107" s="84">
        <v>1</v>
      </c>
    </row>
    <row r="108" spans="1:8" x14ac:dyDescent="0.5">
      <c r="A108" s="82">
        <v>18</v>
      </c>
      <c r="B108" s="83">
        <v>100000540808</v>
      </c>
      <c r="C108" s="82">
        <v>0</v>
      </c>
      <c r="D108" s="84" t="s">
        <v>200</v>
      </c>
      <c r="E108" s="84" t="s">
        <v>2766</v>
      </c>
      <c r="F108" s="85">
        <v>1200000</v>
      </c>
      <c r="G108" s="85">
        <v>-1199999</v>
      </c>
      <c r="H108" s="84">
        <v>1</v>
      </c>
    </row>
    <row r="109" spans="1:8" x14ac:dyDescent="0.5">
      <c r="A109" s="82">
        <v>19</v>
      </c>
      <c r="B109" s="83">
        <v>100000540809</v>
      </c>
      <c r="C109" s="82">
        <v>0</v>
      </c>
      <c r="D109" s="84" t="s">
        <v>200</v>
      </c>
      <c r="E109" s="84" t="s">
        <v>2766</v>
      </c>
      <c r="F109" s="85">
        <v>1200000</v>
      </c>
      <c r="G109" s="85">
        <v>-1199999</v>
      </c>
      <c r="H109" s="84">
        <v>1</v>
      </c>
    </row>
    <row r="110" spans="1:8" x14ac:dyDescent="0.5">
      <c r="A110" s="82">
        <v>20</v>
      </c>
      <c r="B110" s="83">
        <v>100000541043</v>
      </c>
      <c r="C110" s="82">
        <v>0</v>
      </c>
      <c r="D110" s="84" t="s">
        <v>200</v>
      </c>
      <c r="E110" s="84" t="s">
        <v>2767</v>
      </c>
      <c r="F110" s="85">
        <v>1020000</v>
      </c>
      <c r="G110" s="85">
        <v>-1019999</v>
      </c>
      <c r="H110" s="84">
        <v>1</v>
      </c>
    </row>
    <row r="111" spans="1:8" x14ac:dyDescent="0.5">
      <c r="A111" s="82"/>
      <c r="B111" s="158" t="s">
        <v>57</v>
      </c>
      <c r="C111" s="158"/>
      <c r="D111" s="158"/>
      <c r="E111" s="158"/>
      <c r="F111" s="86">
        <f>SUM(F90:F110)</f>
        <v>15762100</v>
      </c>
      <c r="G111" s="86">
        <f>SUM(G90:G110)</f>
        <v>-15762079</v>
      </c>
      <c r="H111" s="86">
        <f>SUM(H90:H110)</f>
        <v>21</v>
      </c>
    </row>
    <row r="112" spans="1:8" x14ac:dyDescent="0.5">
      <c r="A112" s="82"/>
      <c r="B112" s="158" t="s">
        <v>88</v>
      </c>
      <c r="C112" s="158"/>
      <c r="D112" s="158"/>
      <c r="E112" s="158"/>
      <c r="F112" s="86">
        <f>SUM(F86+F111)</f>
        <v>136356779</v>
      </c>
      <c r="G112" s="86">
        <f>SUM(G86+G111)</f>
        <v>-83155322.609999999</v>
      </c>
      <c r="H112" s="86">
        <f>SUM(H86+H111)</f>
        <v>53201456.390000001</v>
      </c>
    </row>
    <row r="115" spans="1:8" x14ac:dyDescent="0.5">
      <c r="A115" s="127" t="s">
        <v>2768</v>
      </c>
      <c r="B115" s="127"/>
      <c r="C115" s="92"/>
      <c r="D115" s="92"/>
      <c r="E115" s="81"/>
      <c r="H115" s="128"/>
    </row>
    <row r="116" spans="1:8" x14ac:dyDescent="0.5">
      <c r="A116" s="78" t="s">
        <v>0</v>
      </c>
      <c r="B116" s="91" t="s">
        <v>58</v>
      </c>
      <c r="C116" s="78" t="s">
        <v>59</v>
      </c>
      <c r="D116" s="78" t="s">
        <v>60</v>
      </c>
      <c r="E116" s="78" t="s">
        <v>61</v>
      </c>
      <c r="F116" s="78" t="s">
        <v>62</v>
      </c>
      <c r="G116" s="78" t="s">
        <v>63</v>
      </c>
      <c r="H116" s="129" t="s">
        <v>7</v>
      </c>
    </row>
    <row r="117" spans="1:8" x14ac:dyDescent="0.5">
      <c r="A117" s="82">
        <v>1</v>
      </c>
      <c r="B117" s="83">
        <v>100000113821</v>
      </c>
      <c r="C117" s="82">
        <v>0</v>
      </c>
      <c r="D117" s="84" t="s">
        <v>2719</v>
      </c>
      <c r="E117" s="84" t="s">
        <v>2769</v>
      </c>
      <c r="F117" s="85">
        <v>8000000</v>
      </c>
      <c r="G117" s="85">
        <v>-2033424.67</v>
      </c>
      <c r="H117" s="85">
        <v>5966575.3300000001</v>
      </c>
    </row>
    <row r="118" spans="1:8" x14ac:dyDescent="0.5">
      <c r="A118" s="82">
        <v>2</v>
      </c>
      <c r="B118" s="83">
        <v>100000130251</v>
      </c>
      <c r="C118" s="82">
        <v>0</v>
      </c>
      <c r="D118" s="84" t="s">
        <v>700</v>
      </c>
      <c r="E118" s="84" t="s">
        <v>2770</v>
      </c>
      <c r="F118" s="85">
        <v>7690000</v>
      </c>
      <c r="G118" s="85">
        <v>-1975959.19</v>
      </c>
      <c r="H118" s="85">
        <v>5714040.8099999996</v>
      </c>
    </row>
    <row r="119" spans="1:8" x14ac:dyDescent="0.5">
      <c r="A119" s="82">
        <v>3</v>
      </c>
      <c r="B119" s="83">
        <v>100000172494</v>
      </c>
      <c r="C119" s="82">
        <v>0</v>
      </c>
      <c r="D119" s="84" t="s">
        <v>2342</v>
      </c>
      <c r="E119" s="84" t="s">
        <v>2771</v>
      </c>
      <c r="F119" s="85">
        <v>300000</v>
      </c>
      <c r="G119" s="85">
        <v>-140000</v>
      </c>
      <c r="H119" s="85">
        <v>160000</v>
      </c>
    </row>
    <row r="120" spans="1:8" x14ac:dyDescent="0.5">
      <c r="A120" s="82">
        <v>4</v>
      </c>
      <c r="B120" s="83">
        <v>100000200704</v>
      </c>
      <c r="C120" s="82">
        <v>0</v>
      </c>
      <c r="D120" s="84" t="s">
        <v>2772</v>
      </c>
      <c r="E120" s="84" t="s">
        <v>2773</v>
      </c>
      <c r="F120" s="85">
        <v>31200000</v>
      </c>
      <c r="G120" s="85">
        <v>-4519726</v>
      </c>
      <c r="H120" s="85">
        <v>26680274</v>
      </c>
    </row>
    <row r="121" spans="1:8" x14ac:dyDescent="0.5">
      <c r="A121" s="82">
        <v>5</v>
      </c>
      <c r="B121" s="83">
        <v>100000239460</v>
      </c>
      <c r="C121" s="82">
        <v>0</v>
      </c>
      <c r="D121" s="84" t="s">
        <v>732</v>
      </c>
      <c r="E121" s="84" t="s">
        <v>2774</v>
      </c>
      <c r="F121" s="85">
        <v>11117883.92</v>
      </c>
      <c r="G121" s="85">
        <v>-1269319.23</v>
      </c>
      <c r="H121" s="85">
        <v>9848564.6899999995</v>
      </c>
    </row>
    <row r="122" spans="1:8" x14ac:dyDescent="0.5">
      <c r="A122" s="82"/>
      <c r="B122" s="83">
        <v>100000239460</v>
      </c>
      <c r="C122" s="82">
        <v>1</v>
      </c>
      <c r="D122" s="84" t="s">
        <v>732</v>
      </c>
      <c r="E122" s="84" t="s">
        <v>2774</v>
      </c>
      <c r="F122" s="85">
        <v>164535.28</v>
      </c>
      <c r="G122" s="85">
        <v>-164534.28</v>
      </c>
      <c r="H122" s="84">
        <v>1</v>
      </c>
    </row>
    <row r="123" spans="1:8" x14ac:dyDescent="0.5">
      <c r="A123" s="82">
        <v>6</v>
      </c>
      <c r="B123" s="83">
        <v>100000403911</v>
      </c>
      <c r="C123" s="82">
        <v>0</v>
      </c>
      <c r="D123" s="84" t="s">
        <v>2775</v>
      </c>
      <c r="E123" s="84" t="s">
        <v>2776</v>
      </c>
      <c r="F123" s="85">
        <v>11688000</v>
      </c>
      <c r="G123" s="85">
        <v>-527561.1</v>
      </c>
      <c r="H123" s="85">
        <v>11160438.9</v>
      </c>
    </row>
    <row r="124" spans="1:8" x14ac:dyDescent="0.5">
      <c r="A124" s="82">
        <v>7</v>
      </c>
      <c r="B124" s="83">
        <v>100000540475</v>
      </c>
      <c r="C124" s="82">
        <v>0</v>
      </c>
      <c r="D124" s="84" t="s">
        <v>200</v>
      </c>
      <c r="E124" s="84" t="s">
        <v>2777</v>
      </c>
      <c r="F124" s="85">
        <v>174687.5</v>
      </c>
      <c r="G124" s="85">
        <v>-6792.6</v>
      </c>
      <c r="H124" s="85">
        <v>167894.9</v>
      </c>
    </row>
    <row r="125" spans="1:8" x14ac:dyDescent="0.5">
      <c r="A125" s="82"/>
      <c r="B125" s="83">
        <v>100000540475</v>
      </c>
      <c r="C125" s="82">
        <v>1</v>
      </c>
      <c r="D125" s="84" t="s">
        <v>200</v>
      </c>
      <c r="E125" s="84" t="s">
        <v>2777</v>
      </c>
      <c r="F125" s="85">
        <v>475312.5</v>
      </c>
      <c r="G125" s="85">
        <v>-475311.5</v>
      </c>
      <c r="H125" s="84">
        <v>1</v>
      </c>
    </row>
    <row r="126" spans="1:8" x14ac:dyDescent="0.5">
      <c r="A126" s="82">
        <v>8</v>
      </c>
      <c r="B126" s="83">
        <v>100000540477</v>
      </c>
      <c r="C126" s="82">
        <v>0</v>
      </c>
      <c r="D126" s="84" t="s">
        <v>200</v>
      </c>
      <c r="E126" s="84" t="s">
        <v>2778</v>
      </c>
      <c r="F126" s="85">
        <v>968750</v>
      </c>
      <c r="G126" s="85">
        <v>-52249.48</v>
      </c>
      <c r="H126" s="85">
        <v>916500.52</v>
      </c>
    </row>
    <row r="127" spans="1:8" x14ac:dyDescent="0.5">
      <c r="A127" s="82"/>
      <c r="B127" s="83">
        <v>100000540477</v>
      </c>
      <c r="C127" s="82">
        <v>1</v>
      </c>
      <c r="D127" s="84" t="s">
        <v>200</v>
      </c>
      <c r="E127" s="84" t="s">
        <v>2778</v>
      </c>
      <c r="F127" s="85">
        <v>4031250</v>
      </c>
      <c r="G127" s="85">
        <v>-4031249</v>
      </c>
      <c r="H127" s="84">
        <v>1</v>
      </c>
    </row>
    <row r="128" spans="1:8" x14ac:dyDescent="0.5">
      <c r="A128" s="82">
        <v>9</v>
      </c>
      <c r="B128" s="83">
        <v>100000540479</v>
      </c>
      <c r="C128" s="82">
        <v>0</v>
      </c>
      <c r="D128" s="84" t="s">
        <v>200</v>
      </c>
      <c r="E128" s="84" t="s">
        <v>2779</v>
      </c>
      <c r="F128" s="85">
        <v>463750</v>
      </c>
      <c r="G128" s="85">
        <v>-21947.85</v>
      </c>
      <c r="H128" s="85">
        <v>441802.15</v>
      </c>
    </row>
    <row r="129" spans="1:8" x14ac:dyDescent="0.5">
      <c r="A129" s="82"/>
      <c r="B129" s="83">
        <v>100000540479</v>
      </c>
      <c r="C129" s="82">
        <v>1</v>
      </c>
      <c r="D129" s="84" t="s">
        <v>200</v>
      </c>
      <c r="E129" s="84" t="s">
        <v>2779</v>
      </c>
      <c r="F129" s="85">
        <v>1636250</v>
      </c>
      <c r="G129" s="85">
        <v>-1636249</v>
      </c>
      <c r="H129" s="84">
        <v>1</v>
      </c>
    </row>
    <row r="130" spans="1:8" x14ac:dyDescent="0.5">
      <c r="A130" s="82">
        <v>10</v>
      </c>
      <c r="B130" s="83">
        <v>100000540480</v>
      </c>
      <c r="C130" s="82">
        <v>0</v>
      </c>
      <c r="D130" s="84" t="s">
        <v>200</v>
      </c>
      <c r="E130" s="84" t="s">
        <v>2780</v>
      </c>
      <c r="F130" s="85">
        <v>3716716.67</v>
      </c>
      <c r="G130" s="85">
        <v>-96103.02</v>
      </c>
      <c r="H130" s="85">
        <v>3620613.65</v>
      </c>
    </row>
    <row r="131" spans="1:8" x14ac:dyDescent="0.5">
      <c r="A131" s="82"/>
      <c r="B131" s="83">
        <v>100000540480</v>
      </c>
      <c r="C131" s="82">
        <v>1</v>
      </c>
      <c r="D131" s="84" t="s">
        <v>200</v>
      </c>
      <c r="E131" s="84" t="s">
        <v>2780</v>
      </c>
      <c r="F131" s="85">
        <v>5479283.3300000001</v>
      </c>
      <c r="G131" s="85">
        <v>-5479282.3300000001</v>
      </c>
      <c r="H131" s="84">
        <v>1</v>
      </c>
    </row>
    <row r="132" spans="1:8" x14ac:dyDescent="0.5">
      <c r="A132" s="82">
        <v>11</v>
      </c>
      <c r="B132" s="83">
        <v>100000540481</v>
      </c>
      <c r="C132" s="82">
        <v>0</v>
      </c>
      <c r="D132" s="84" t="s">
        <v>200</v>
      </c>
      <c r="E132" s="84" t="s">
        <v>2781</v>
      </c>
      <c r="F132" s="85">
        <v>2570500</v>
      </c>
      <c r="G132" s="85">
        <v>-60826.91</v>
      </c>
      <c r="H132" s="85">
        <v>2509673.09</v>
      </c>
    </row>
    <row r="133" spans="1:8" x14ac:dyDescent="0.5">
      <c r="A133" s="82"/>
      <c r="B133" s="83">
        <v>100000540481</v>
      </c>
      <c r="C133" s="82">
        <v>1</v>
      </c>
      <c r="D133" s="84" t="s">
        <v>200</v>
      </c>
      <c r="E133" s="84" t="s">
        <v>2781</v>
      </c>
      <c r="F133" s="85">
        <v>3249500</v>
      </c>
      <c r="G133" s="85">
        <v>-3249499</v>
      </c>
      <c r="H133" s="84">
        <v>1</v>
      </c>
    </row>
    <row r="134" spans="1:8" x14ac:dyDescent="0.5">
      <c r="A134" s="82">
        <v>12</v>
      </c>
      <c r="B134" s="83">
        <v>100000540482</v>
      </c>
      <c r="C134" s="82">
        <v>0</v>
      </c>
      <c r="D134" s="84" t="s">
        <v>200</v>
      </c>
      <c r="E134" s="84" t="s">
        <v>2782</v>
      </c>
      <c r="F134" s="85">
        <v>4721549.88</v>
      </c>
      <c r="G134" s="85">
        <v>-89040.09</v>
      </c>
      <c r="H134" s="85">
        <v>4632509.79</v>
      </c>
    </row>
    <row r="135" spans="1:8" x14ac:dyDescent="0.5">
      <c r="A135" s="82"/>
      <c r="B135" s="83">
        <v>100000540482</v>
      </c>
      <c r="C135" s="82">
        <v>1</v>
      </c>
      <c r="D135" s="84" t="s">
        <v>200</v>
      </c>
      <c r="E135" s="84" t="s">
        <v>2782</v>
      </c>
      <c r="F135" s="85">
        <v>3798540.12</v>
      </c>
      <c r="G135" s="85">
        <v>-3798539.12</v>
      </c>
      <c r="H135" s="84">
        <v>1</v>
      </c>
    </row>
    <row r="136" spans="1:8" x14ac:dyDescent="0.5">
      <c r="A136" s="82">
        <v>13</v>
      </c>
      <c r="B136" s="83">
        <v>100000540483</v>
      </c>
      <c r="C136" s="82">
        <v>0</v>
      </c>
      <c r="D136" s="84" t="s">
        <v>200</v>
      </c>
      <c r="E136" s="84" t="s">
        <v>2783</v>
      </c>
      <c r="F136" s="85">
        <v>500990.63</v>
      </c>
      <c r="G136" s="85">
        <v>-8911.42</v>
      </c>
      <c r="H136" s="85">
        <v>492079.21</v>
      </c>
    </row>
    <row r="137" spans="1:8" x14ac:dyDescent="0.5">
      <c r="A137" s="82"/>
      <c r="B137" s="83">
        <v>100000540483</v>
      </c>
      <c r="C137" s="82">
        <v>1</v>
      </c>
      <c r="D137" s="84" t="s">
        <v>200</v>
      </c>
      <c r="E137" s="84" t="s">
        <v>2783</v>
      </c>
      <c r="F137" s="85">
        <v>351759.37</v>
      </c>
      <c r="G137" s="85">
        <v>-351758.37</v>
      </c>
      <c r="H137" s="84">
        <v>1</v>
      </c>
    </row>
    <row r="138" spans="1:8" x14ac:dyDescent="0.5">
      <c r="A138" s="82">
        <v>14</v>
      </c>
      <c r="B138" s="83">
        <v>100000540484</v>
      </c>
      <c r="C138" s="82">
        <v>0</v>
      </c>
      <c r="D138" s="84" t="s">
        <v>200</v>
      </c>
      <c r="E138" s="84" t="s">
        <v>2783</v>
      </c>
      <c r="F138" s="85">
        <v>943921.33</v>
      </c>
      <c r="G138" s="85">
        <v>-16673.46</v>
      </c>
      <c r="H138" s="85">
        <v>927247.87</v>
      </c>
    </row>
    <row r="139" spans="1:8" x14ac:dyDescent="0.5">
      <c r="A139" s="82"/>
      <c r="B139" s="83">
        <v>100000540484</v>
      </c>
      <c r="C139" s="82">
        <v>1</v>
      </c>
      <c r="D139" s="84" t="s">
        <v>200</v>
      </c>
      <c r="E139" s="84" t="s">
        <v>2783</v>
      </c>
      <c r="F139" s="85">
        <v>651438.67000000004</v>
      </c>
      <c r="G139" s="85">
        <v>-651437.67000000004</v>
      </c>
      <c r="H139" s="84">
        <v>1</v>
      </c>
    </row>
    <row r="140" spans="1:8" x14ac:dyDescent="0.5">
      <c r="A140" s="82">
        <v>15</v>
      </c>
      <c r="B140" s="83">
        <v>100000540485</v>
      </c>
      <c r="C140" s="82">
        <v>0</v>
      </c>
      <c r="D140" s="84" t="s">
        <v>200</v>
      </c>
      <c r="E140" s="84" t="s">
        <v>2784</v>
      </c>
      <c r="F140" s="85">
        <v>5997910.8300000001</v>
      </c>
      <c r="G140" s="85">
        <v>-102689.97</v>
      </c>
      <c r="H140" s="85">
        <v>5895220.8600000003</v>
      </c>
    </row>
    <row r="141" spans="1:8" x14ac:dyDescent="0.5">
      <c r="A141" s="82"/>
      <c r="B141" s="83">
        <v>100000540485</v>
      </c>
      <c r="C141" s="82">
        <v>1</v>
      </c>
      <c r="D141" s="84" t="s">
        <v>200</v>
      </c>
      <c r="E141" s="84" t="s">
        <v>2784</v>
      </c>
      <c r="F141" s="85">
        <v>3828018.17</v>
      </c>
      <c r="G141" s="85">
        <v>-3828017.17</v>
      </c>
      <c r="H141" s="84">
        <v>1</v>
      </c>
    </row>
    <row r="142" spans="1:8" x14ac:dyDescent="0.5">
      <c r="A142" s="82"/>
      <c r="B142" s="158" t="s">
        <v>2768</v>
      </c>
      <c r="C142" s="158"/>
      <c r="D142" s="158"/>
      <c r="E142" s="158"/>
      <c r="F142" s="130">
        <f>SUM(F117:F141)</f>
        <v>113720548.2</v>
      </c>
      <c r="G142" s="130">
        <f>SUM(G117:G141)</f>
        <v>-34587102.430000007</v>
      </c>
      <c r="H142" s="130">
        <f>SUM(H117:H141)</f>
        <v>79133445.769999996</v>
      </c>
    </row>
    <row r="145" spans="1:8" x14ac:dyDescent="0.5">
      <c r="A145" s="127" t="s">
        <v>92</v>
      </c>
      <c r="B145" s="127"/>
      <c r="C145" s="92"/>
      <c r="D145" s="92"/>
      <c r="E145" s="81"/>
      <c r="H145" s="128"/>
    </row>
    <row r="146" spans="1:8" x14ac:dyDescent="0.5">
      <c r="A146" s="78" t="s">
        <v>0</v>
      </c>
      <c r="B146" s="91" t="s">
        <v>58</v>
      </c>
      <c r="C146" s="78" t="s">
        <v>59</v>
      </c>
      <c r="D146" s="78" t="s">
        <v>60</v>
      </c>
      <c r="E146" s="78" t="s">
        <v>61</v>
      </c>
      <c r="F146" s="78" t="s">
        <v>62</v>
      </c>
      <c r="G146" s="78" t="s">
        <v>63</v>
      </c>
      <c r="H146" s="129" t="s">
        <v>7</v>
      </c>
    </row>
    <row r="147" spans="1:8" x14ac:dyDescent="0.5">
      <c r="A147" s="82">
        <v>1</v>
      </c>
      <c r="B147" s="83">
        <v>100000540391</v>
      </c>
      <c r="C147" s="82">
        <v>0</v>
      </c>
      <c r="D147" s="84" t="s">
        <v>200</v>
      </c>
      <c r="E147" s="84" t="s">
        <v>2785</v>
      </c>
      <c r="F147" s="85">
        <v>1020000</v>
      </c>
      <c r="G147" s="85">
        <v>-1019999</v>
      </c>
      <c r="H147" s="84">
        <v>1</v>
      </c>
    </row>
    <row r="148" spans="1:8" x14ac:dyDescent="0.5">
      <c r="A148" s="82">
        <v>2</v>
      </c>
      <c r="B148" s="83">
        <v>100000540394</v>
      </c>
      <c r="C148" s="82">
        <v>0</v>
      </c>
      <c r="D148" s="84" t="s">
        <v>200</v>
      </c>
      <c r="E148" s="84" t="s">
        <v>2786</v>
      </c>
      <c r="F148" s="85">
        <v>406000</v>
      </c>
      <c r="G148" s="85">
        <v>-405999</v>
      </c>
      <c r="H148" s="84">
        <v>1</v>
      </c>
    </row>
    <row r="149" spans="1:8" x14ac:dyDescent="0.5">
      <c r="A149" s="82">
        <v>3</v>
      </c>
      <c r="B149" s="83">
        <v>100000540396</v>
      </c>
      <c r="C149" s="82">
        <v>0</v>
      </c>
      <c r="D149" s="84" t="s">
        <v>200</v>
      </c>
      <c r="E149" s="84" t="s">
        <v>2787</v>
      </c>
      <c r="F149" s="85">
        <v>367000</v>
      </c>
      <c r="G149" s="85">
        <v>-366999</v>
      </c>
      <c r="H149" s="84">
        <v>1</v>
      </c>
    </row>
    <row r="150" spans="1:8" x14ac:dyDescent="0.5">
      <c r="A150" s="82">
        <v>4</v>
      </c>
      <c r="B150" s="83">
        <v>100000540397</v>
      </c>
      <c r="C150" s="82">
        <v>0</v>
      </c>
      <c r="D150" s="84" t="s">
        <v>200</v>
      </c>
      <c r="E150" s="84" t="s">
        <v>2788</v>
      </c>
      <c r="F150" s="85">
        <v>500000</v>
      </c>
      <c r="G150" s="85">
        <v>-499999</v>
      </c>
      <c r="H150" s="84">
        <v>1</v>
      </c>
    </row>
    <row r="151" spans="1:8" x14ac:dyDescent="0.5">
      <c r="A151" s="82"/>
      <c r="B151" s="158" t="s">
        <v>2768</v>
      </c>
      <c r="C151" s="158"/>
      <c r="D151" s="158"/>
      <c r="E151" s="158"/>
      <c r="F151" s="86">
        <f>SUM(F147:F150)</f>
        <v>2293000</v>
      </c>
      <c r="G151" s="86">
        <f>SUM(G147:G150)</f>
        <v>-2292996</v>
      </c>
      <c r="H151" s="86">
        <f>SUM(H147:H150)</f>
        <v>4</v>
      </c>
    </row>
    <row r="152" spans="1:8" x14ac:dyDescent="0.5">
      <c r="A152" s="82"/>
      <c r="B152" s="158" t="s">
        <v>88</v>
      </c>
      <c r="C152" s="158"/>
      <c r="D152" s="158"/>
      <c r="E152" s="158"/>
      <c r="F152" s="86">
        <f>SUM(F142+F151)</f>
        <v>116013548.2</v>
      </c>
      <c r="G152" s="86">
        <f>SUM(G142+G151)</f>
        <v>-36880098.430000007</v>
      </c>
      <c r="H152" s="86">
        <f>SUM(H142+H151)</f>
        <v>79133449.769999996</v>
      </c>
    </row>
    <row r="153" spans="1:8" x14ac:dyDescent="0.5">
      <c r="B153" s="77"/>
      <c r="E153" s="81"/>
      <c r="F153" s="131"/>
      <c r="G153" s="131"/>
      <c r="H153" s="131"/>
    </row>
    <row r="154" spans="1:8" x14ac:dyDescent="0.5">
      <c r="B154" s="77"/>
      <c r="E154" s="81"/>
      <c r="F154" s="131"/>
      <c r="G154" s="131"/>
      <c r="H154" s="131"/>
    </row>
    <row r="155" spans="1:8" x14ac:dyDescent="0.5">
      <c r="A155" s="127" t="s">
        <v>101</v>
      </c>
      <c r="B155" s="127"/>
      <c r="C155" s="92"/>
      <c r="D155" s="92"/>
      <c r="E155" s="81"/>
      <c r="H155" s="128"/>
    </row>
    <row r="156" spans="1:8" x14ac:dyDescent="0.5">
      <c r="A156" s="78" t="s">
        <v>0</v>
      </c>
      <c r="B156" s="91" t="s">
        <v>58</v>
      </c>
      <c r="C156" s="78" t="s">
        <v>59</v>
      </c>
      <c r="D156" s="78" t="s">
        <v>60</v>
      </c>
      <c r="E156" s="78" t="s">
        <v>61</v>
      </c>
      <c r="F156" s="78" t="s">
        <v>62</v>
      </c>
      <c r="G156" s="78" t="s">
        <v>63</v>
      </c>
      <c r="H156" s="129" t="s">
        <v>7</v>
      </c>
    </row>
    <row r="157" spans="1:8" x14ac:dyDescent="0.5">
      <c r="A157" s="82">
        <v>1</v>
      </c>
      <c r="B157" s="83">
        <v>100000540399</v>
      </c>
      <c r="C157" s="82">
        <v>0</v>
      </c>
      <c r="D157" s="84" t="s">
        <v>200</v>
      </c>
      <c r="E157" s="84" t="s">
        <v>2789</v>
      </c>
      <c r="F157" s="85">
        <v>414000</v>
      </c>
      <c r="G157" s="85">
        <v>-413999</v>
      </c>
      <c r="H157" s="84">
        <v>1</v>
      </c>
    </row>
    <row r="158" spans="1:8" x14ac:dyDescent="0.5">
      <c r="A158" s="82"/>
      <c r="B158" s="158" t="s">
        <v>2790</v>
      </c>
      <c r="C158" s="158"/>
      <c r="D158" s="158"/>
      <c r="E158" s="158"/>
      <c r="F158" s="86">
        <f t="shared" ref="F158:H159" si="0">SUM(F157)</f>
        <v>414000</v>
      </c>
      <c r="G158" s="86">
        <f t="shared" si="0"/>
        <v>-413999</v>
      </c>
      <c r="H158" s="86">
        <f t="shared" si="0"/>
        <v>1</v>
      </c>
    </row>
    <row r="159" spans="1:8" x14ac:dyDescent="0.5">
      <c r="A159" s="82"/>
      <c r="B159" s="158" t="s">
        <v>88</v>
      </c>
      <c r="C159" s="158"/>
      <c r="D159" s="158"/>
      <c r="E159" s="158"/>
      <c r="F159" s="86">
        <f t="shared" si="0"/>
        <v>414000</v>
      </c>
      <c r="G159" s="86">
        <f t="shared" si="0"/>
        <v>-413999</v>
      </c>
      <c r="H159" s="86">
        <f t="shared" si="0"/>
        <v>1</v>
      </c>
    </row>
    <row r="161" spans="1:8" x14ac:dyDescent="0.5">
      <c r="A161" s="127" t="s">
        <v>2791</v>
      </c>
      <c r="B161" s="127"/>
      <c r="C161" s="92"/>
      <c r="D161" s="92"/>
      <c r="E161" s="81"/>
      <c r="H161" s="128"/>
    </row>
    <row r="162" spans="1:8" x14ac:dyDescent="0.5">
      <c r="A162" s="78" t="s">
        <v>0</v>
      </c>
      <c r="B162" s="91" t="s">
        <v>58</v>
      </c>
      <c r="C162" s="78" t="s">
        <v>59</v>
      </c>
      <c r="D162" s="78" t="s">
        <v>60</v>
      </c>
      <c r="E162" s="78" t="s">
        <v>61</v>
      </c>
      <c r="F162" s="78" t="s">
        <v>62</v>
      </c>
      <c r="G162" s="78" t="s">
        <v>63</v>
      </c>
      <c r="H162" s="129" t="s">
        <v>7</v>
      </c>
    </row>
    <row r="163" spans="1:8" x14ac:dyDescent="0.5">
      <c r="A163" s="82">
        <v>1</v>
      </c>
      <c r="B163" s="83">
        <v>100000231256</v>
      </c>
      <c r="C163" s="82">
        <v>0</v>
      </c>
      <c r="D163" s="84" t="s">
        <v>2792</v>
      </c>
      <c r="E163" s="84" t="s">
        <v>2793</v>
      </c>
      <c r="F163" s="85">
        <v>5500</v>
      </c>
      <c r="G163" s="85">
        <v>-2186.8200000000002</v>
      </c>
      <c r="H163" s="85">
        <v>3313.18</v>
      </c>
    </row>
    <row r="164" spans="1:8" x14ac:dyDescent="0.5">
      <c r="A164" s="82">
        <v>2</v>
      </c>
      <c r="B164" s="83">
        <v>100000231265</v>
      </c>
      <c r="C164" s="82">
        <v>0</v>
      </c>
      <c r="D164" s="84" t="s">
        <v>2792</v>
      </c>
      <c r="E164" s="84" t="s">
        <v>2794</v>
      </c>
      <c r="F164" s="85">
        <v>18000</v>
      </c>
      <c r="G164" s="85">
        <v>-7156.86</v>
      </c>
      <c r="H164" s="85">
        <v>10843.14</v>
      </c>
    </row>
    <row r="165" spans="1:8" x14ac:dyDescent="0.5">
      <c r="A165" s="82">
        <v>3</v>
      </c>
      <c r="B165" s="83">
        <v>100000255518</v>
      </c>
      <c r="C165" s="82">
        <v>0</v>
      </c>
      <c r="D165" s="84" t="s">
        <v>2795</v>
      </c>
      <c r="E165" s="84" t="s">
        <v>2796</v>
      </c>
      <c r="F165" s="85">
        <v>56530</v>
      </c>
      <c r="G165" s="85">
        <v>-18907.759999999998</v>
      </c>
      <c r="H165" s="85">
        <v>37622.239999999998</v>
      </c>
    </row>
    <row r="166" spans="1:8" x14ac:dyDescent="0.5">
      <c r="A166" s="82">
        <v>4</v>
      </c>
      <c r="B166" s="83">
        <v>100000322344</v>
      </c>
      <c r="C166" s="82">
        <v>0</v>
      </c>
      <c r="D166" s="84" t="s">
        <v>123</v>
      </c>
      <c r="E166" s="84" t="s">
        <v>124</v>
      </c>
      <c r="F166" s="85">
        <v>300000</v>
      </c>
      <c r="G166" s="85">
        <v>-113527.4</v>
      </c>
      <c r="H166" s="85">
        <v>186472.6</v>
      </c>
    </row>
    <row r="167" spans="1:8" x14ac:dyDescent="0.5">
      <c r="A167" s="82">
        <v>5</v>
      </c>
      <c r="B167" s="83">
        <v>100000413420</v>
      </c>
      <c r="C167" s="82">
        <v>0</v>
      </c>
      <c r="D167" s="84" t="s">
        <v>99</v>
      </c>
      <c r="E167" s="84" t="s">
        <v>2797</v>
      </c>
      <c r="F167" s="85">
        <v>24687.5</v>
      </c>
      <c r="G167" s="85">
        <v>-6236.09</v>
      </c>
      <c r="H167" s="85">
        <v>18451.41</v>
      </c>
    </row>
    <row r="168" spans="1:8" x14ac:dyDescent="0.5">
      <c r="A168" s="82"/>
      <c r="B168" s="83">
        <v>100000413420</v>
      </c>
      <c r="C168" s="82">
        <v>1</v>
      </c>
      <c r="D168" s="84" t="s">
        <v>99</v>
      </c>
      <c r="E168" s="84" t="s">
        <v>2797</v>
      </c>
      <c r="F168" s="85">
        <v>5312.5</v>
      </c>
      <c r="G168" s="85">
        <v>-5311.5</v>
      </c>
      <c r="H168" s="84">
        <v>1</v>
      </c>
    </row>
    <row r="169" spans="1:8" x14ac:dyDescent="0.5">
      <c r="A169" s="82"/>
      <c r="B169" s="160" t="s">
        <v>2791</v>
      </c>
      <c r="C169" s="161"/>
      <c r="D169" s="161"/>
      <c r="E169" s="162"/>
      <c r="F169" s="130">
        <f>SUM(F163:F168)</f>
        <v>410030</v>
      </c>
      <c r="G169" s="130">
        <f>SUM(G163:G168)</f>
        <v>-153326.43</v>
      </c>
      <c r="H169" s="130">
        <f>SUM(H163:H168)</f>
        <v>256703.57</v>
      </c>
    </row>
    <row r="171" spans="1:8" x14ac:dyDescent="0.5">
      <c r="A171" s="127" t="s">
        <v>2798</v>
      </c>
      <c r="B171" s="127"/>
      <c r="C171" s="92"/>
      <c r="D171" s="92"/>
      <c r="E171" s="81"/>
      <c r="H171" s="128"/>
    </row>
    <row r="172" spans="1:8" x14ac:dyDescent="0.5">
      <c r="A172" s="78" t="s">
        <v>0</v>
      </c>
      <c r="B172" s="91" t="s">
        <v>58</v>
      </c>
      <c r="C172" s="78" t="s">
        <v>59</v>
      </c>
      <c r="D172" s="78" t="s">
        <v>60</v>
      </c>
      <c r="E172" s="78" t="s">
        <v>61</v>
      </c>
      <c r="F172" s="78" t="s">
        <v>62</v>
      </c>
      <c r="G172" s="78" t="s">
        <v>63</v>
      </c>
      <c r="H172" s="129" t="s">
        <v>7</v>
      </c>
    </row>
    <row r="173" spans="1:8" x14ac:dyDescent="0.5">
      <c r="A173" s="82">
        <v>1</v>
      </c>
      <c r="B173" s="83">
        <v>100000043149</v>
      </c>
      <c r="C173" s="82">
        <v>0</v>
      </c>
      <c r="D173" s="84" t="s">
        <v>741</v>
      </c>
      <c r="E173" s="84" t="s">
        <v>2799</v>
      </c>
      <c r="F173" s="85">
        <v>50000</v>
      </c>
      <c r="G173" s="85">
        <v>-49999</v>
      </c>
      <c r="H173" s="84">
        <v>1</v>
      </c>
    </row>
    <row r="174" spans="1:8" x14ac:dyDescent="0.5">
      <c r="A174" s="82">
        <v>2</v>
      </c>
      <c r="B174" s="83">
        <v>100000043172</v>
      </c>
      <c r="C174" s="82">
        <v>0</v>
      </c>
      <c r="D174" s="84" t="s">
        <v>741</v>
      </c>
      <c r="E174" s="84" t="s">
        <v>2800</v>
      </c>
      <c r="F174" s="85">
        <v>212000</v>
      </c>
      <c r="G174" s="85">
        <v>-211999</v>
      </c>
      <c r="H174" s="84">
        <v>1</v>
      </c>
    </row>
    <row r="175" spans="1:8" x14ac:dyDescent="0.5">
      <c r="A175" s="82">
        <v>3</v>
      </c>
      <c r="B175" s="83">
        <v>100000102940</v>
      </c>
      <c r="C175" s="82">
        <v>0</v>
      </c>
      <c r="D175" s="84" t="s">
        <v>2801</v>
      </c>
      <c r="E175" s="84" t="s">
        <v>2802</v>
      </c>
      <c r="F175" s="85">
        <v>9299.3700000000008</v>
      </c>
      <c r="G175" s="85">
        <v>-9298.3700000000008</v>
      </c>
      <c r="H175" s="84">
        <v>1</v>
      </c>
    </row>
    <row r="176" spans="1:8" x14ac:dyDescent="0.5">
      <c r="A176" s="82">
        <v>4</v>
      </c>
      <c r="B176" s="83">
        <v>100000102941</v>
      </c>
      <c r="C176" s="82">
        <v>0</v>
      </c>
      <c r="D176" s="84" t="s">
        <v>2801</v>
      </c>
      <c r="E176" s="84" t="s">
        <v>2803</v>
      </c>
      <c r="F176" s="85">
        <v>18000</v>
      </c>
      <c r="G176" s="85">
        <v>-17999</v>
      </c>
      <c r="H176" s="84">
        <v>1</v>
      </c>
    </row>
    <row r="177" spans="1:8" x14ac:dyDescent="0.5">
      <c r="A177" s="82">
        <v>5</v>
      </c>
      <c r="B177" s="83">
        <v>100000102942</v>
      </c>
      <c r="C177" s="82">
        <v>0</v>
      </c>
      <c r="D177" s="84" t="s">
        <v>2801</v>
      </c>
      <c r="E177" s="84" t="s">
        <v>2804</v>
      </c>
      <c r="F177" s="85">
        <v>18000</v>
      </c>
      <c r="G177" s="85">
        <v>-17999</v>
      </c>
      <c r="H177" s="84">
        <v>1</v>
      </c>
    </row>
    <row r="178" spans="1:8" x14ac:dyDescent="0.5">
      <c r="A178" s="82">
        <v>6</v>
      </c>
      <c r="B178" s="83">
        <v>100000141763</v>
      </c>
      <c r="C178" s="82">
        <v>0</v>
      </c>
      <c r="D178" s="84" t="s">
        <v>2086</v>
      </c>
      <c r="E178" s="84" t="s">
        <v>2087</v>
      </c>
      <c r="F178" s="85">
        <v>13000</v>
      </c>
      <c r="G178" s="85">
        <v>-12999</v>
      </c>
      <c r="H178" s="84">
        <v>1</v>
      </c>
    </row>
    <row r="179" spans="1:8" x14ac:dyDescent="0.5">
      <c r="A179" s="82">
        <v>7</v>
      </c>
      <c r="B179" s="83">
        <v>100000141764</v>
      </c>
      <c r="C179" s="82">
        <v>0</v>
      </c>
      <c r="D179" s="84" t="s">
        <v>2086</v>
      </c>
      <c r="E179" s="84" t="s">
        <v>2087</v>
      </c>
      <c r="F179" s="85">
        <v>13000</v>
      </c>
      <c r="G179" s="85">
        <v>-12999</v>
      </c>
      <c r="H179" s="84">
        <v>1</v>
      </c>
    </row>
    <row r="180" spans="1:8" x14ac:dyDescent="0.5">
      <c r="A180" s="82">
        <v>8</v>
      </c>
      <c r="B180" s="83">
        <v>100000141765</v>
      </c>
      <c r="C180" s="82">
        <v>0</v>
      </c>
      <c r="D180" s="84" t="s">
        <v>2086</v>
      </c>
      <c r="E180" s="84" t="s">
        <v>2087</v>
      </c>
      <c r="F180" s="85">
        <v>13000</v>
      </c>
      <c r="G180" s="85">
        <v>-12999</v>
      </c>
      <c r="H180" s="84">
        <v>1</v>
      </c>
    </row>
    <row r="181" spans="1:8" x14ac:dyDescent="0.5">
      <c r="A181" s="82">
        <v>9</v>
      </c>
      <c r="B181" s="83">
        <v>100000141766</v>
      </c>
      <c r="C181" s="82">
        <v>0</v>
      </c>
      <c r="D181" s="84" t="s">
        <v>2086</v>
      </c>
      <c r="E181" s="84" t="s">
        <v>2087</v>
      </c>
      <c r="F181" s="85">
        <v>13000</v>
      </c>
      <c r="G181" s="85">
        <v>-12999</v>
      </c>
      <c r="H181" s="84">
        <v>1</v>
      </c>
    </row>
    <row r="182" spans="1:8" x14ac:dyDescent="0.5">
      <c r="A182" s="82"/>
      <c r="B182" s="158" t="s">
        <v>2791</v>
      </c>
      <c r="C182" s="158"/>
      <c r="D182" s="158"/>
      <c r="E182" s="158"/>
      <c r="F182" s="86">
        <f>SUM(F173:F181)</f>
        <v>359299.37</v>
      </c>
      <c r="G182" s="86">
        <f>SUM(G173:G181)</f>
        <v>-359290.37</v>
      </c>
      <c r="H182" s="86">
        <f>SUM(H173:H181)</f>
        <v>9</v>
      </c>
    </row>
    <row r="183" spans="1:8" x14ac:dyDescent="0.5">
      <c r="A183" s="82"/>
      <c r="B183" s="158" t="s">
        <v>88</v>
      </c>
      <c r="C183" s="158"/>
      <c r="D183" s="158"/>
      <c r="E183" s="158"/>
      <c r="F183" s="86">
        <f>SUM(F169+F182)</f>
        <v>769329.37</v>
      </c>
      <c r="G183" s="86">
        <f>SUM(G169+G182)</f>
        <v>-512616.8</v>
      </c>
      <c r="H183" s="86">
        <f>SUM(H169+H182)</f>
        <v>256712.57</v>
      </c>
    </row>
    <row r="185" spans="1:8" x14ac:dyDescent="0.5">
      <c r="C185" s="76"/>
      <c r="F185" s="87"/>
      <c r="G185" s="87"/>
      <c r="H185" s="87"/>
    </row>
    <row r="186" spans="1:8" x14ac:dyDescent="0.5">
      <c r="A186" s="127" t="s">
        <v>2805</v>
      </c>
      <c r="B186" s="127"/>
      <c r="C186" s="92"/>
      <c r="D186" s="92"/>
      <c r="E186" s="81"/>
      <c r="H186" s="128"/>
    </row>
    <row r="187" spans="1:8" x14ac:dyDescent="0.5">
      <c r="A187" s="78" t="s">
        <v>0</v>
      </c>
      <c r="B187" s="91" t="s">
        <v>58</v>
      </c>
      <c r="C187" s="78" t="s">
        <v>59</v>
      </c>
      <c r="D187" s="78" t="s">
        <v>60</v>
      </c>
      <c r="E187" s="78" t="s">
        <v>61</v>
      </c>
      <c r="F187" s="78" t="s">
        <v>62</v>
      </c>
      <c r="G187" s="78" t="s">
        <v>63</v>
      </c>
      <c r="H187" s="129" t="s">
        <v>7</v>
      </c>
    </row>
    <row r="188" spans="1:8" x14ac:dyDescent="0.5">
      <c r="A188" s="82">
        <v>1</v>
      </c>
      <c r="B188" s="83">
        <v>100000376669</v>
      </c>
      <c r="C188" s="82">
        <v>0</v>
      </c>
      <c r="D188" s="84" t="s">
        <v>763</v>
      </c>
      <c r="E188" s="84" t="s">
        <v>2462</v>
      </c>
      <c r="F188" s="85">
        <v>3238569</v>
      </c>
      <c r="G188" s="85">
        <v>-1999539.8</v>
      </c>
      <c r="H188" s="85">
        <v>1239029.2</v>
      </c>
    </row>
    <row r="189" spans="1:8" x14ac:dyDescent="0.5">
      <c r="A189" s="82">
        <v>2</v>
      </c>
      <c r="B189" s="83">
        <v>100000401447</v>
      </c>
      <c r="C189" s="82">
        <v>0</v>
      </c>
      <c r="D189" s="84" t="s">
        <v>182</v>
      </c>
      <c r="E189" s="84" t="s">
        <v>2806</v>
      </c>
      <c r="F189" s="85">
        <v>148516</v>
      </c>
      <c r="G189" s="85">
        <v>-103114.26</v>
      </c>
      <c r="H189" s="85">
        <v>45401.74</v>
      </c>
    </row>
    <row r="190" spans="1:8" x14ac:dyDescent="0.5">
      <c r="A190" s="82">
        <v>3</v>
      </c>
      <c r="B190" s="83">
        <v>100000404400</v>
      </c>
      <c r="C190" s="82">
        <v>0</v>
      </c>
      <c r="D190" s="84" t="s">
        <v>188</v>
      </c>
      <c r="E190" s="84" t="s">
        <v>2807</v>
      </c>
      <c r="F190" s="85">
        <v>893000</v>
      </c>
      <c r="G190" s="85">
        <v>-506530.04</v>
      </c>
      <c r="H190" s="85">
        <v>386469.96</v>
      </c>
    </row>
    <row r="191" spans="1:8" x14ac:dyDescent="0.5">
      <c r="A191" s="82">
        <v>4</v>
      </c>
      <c r="B191" s="83">
        <v>100000404401</v>
      </c>
      <c r="C191" s="82">
        <v>0</v>
      </c>
      <c r="D191" s="84" t="s">
        <v>188</v>
      </c>
      <c r="E191" s="84" t="s">
        <v>2808</v>
      </c>
      <c r="F191" s="85">
        <v>893000</v>
      </c>
      <c r="G191" s="85">
        <v>-506530.04</v>
      </c>
      <c r="H191" s="85">
        <v>386469.96</v>
      </c>
    </row>
    <row r="192" spans="1:8" x14ac:dyDescent="0.5">
      <c r="A192" s="82">
        <v>5</v>
      </c>
      <c r="B192" s="83">
        <v>100000447446</v>
      </c>
      <c r="C192" s="82">
        <v>0</v>
      </c>
      <c r="D192" s="84" t="s">
        <v>340</v>
      </c>
      <c r="E192" s="84" t="s">
        <v>767</v>
      </c>
      <c r="F192" s="85">
        <v>1570225</v>
      </c>
      <c r="G192" s="85">
        <v>-586075.85</v>
      </c>
      <c r="H192" s="85">
        <v>984149.15</v>
      </c>
    </row>
    <row r="193" spans="1:8" x14ac:dyDescent="0.5">
      <c r="A193" s="82">
        <v>6</v>
      </c>
      <c r="B193" s="83">
        <v>100000451840</v>
      </c>
      <c r="C193" s="82">
        <v>0</v>
      </c>
      <c r="D193" s="84" t="s">
        <v>71</v>
      </c>
      <c r="E193" s="84" t="s">
        <v>2464</v>
      </c>
      <c r="F193" s="85">
        <v>746325</v>
      </c>
      <c r="G193" s="85">
        <v>-237524.97</v>
      </c>
      <c r="H193" s="85">
        <v>508800.03</v>
      </c>
    </row>
    <row r="194" spans="1:8" x14ac:dyDescent="0.5">
      <c r="A194" s="82">
        <v>7</v>
      </c>
      <c r="B194" s="83">
        <v>100000451841</v>
      </c>
      <c r="C194" s="82">
        <v>0</v>
      </c>
      <c r="D194" s="84" t="s">
        <v>71</v>
      </c>
      <c r="E194" s="84" t="s">
        <v>2464</v>
      </c>
      <c r="F194" s="85">
        <v>746325</v>
      </c>
      <c r="G194" s="85">
        <v>-237524.97</v>
      </c>
      <c r="H194" s="85">
        <v>508800.03</v>
      </c>
    </row>
    <row r="195" spans="1:8" x14ac:dyDescent="0.5">
      <c r="A195" s="82">
        <v>8</v>
      </c>
      <c r="B195" s="83">
        <v>100000451842</v>
      </c>
      <c r="C195" s="82">
        <v>0</v>
      </c>
      <c r="D195" s="84" t="s">
        <v>71</v>
      </c>
      <c r="E195" s="84" t="s">
        <v>2464</v>
      </c>
      <c r="F195" s="85">
        <v>746325</v>
      </c>
      <c r="G195" s="85">
        <v>-237524.96</v>
      </c>
      <c r="H195" s="85">
        <v>508800.04</v>
      </c>
    </row>
    <row r="196" spans="1:8" x14ac:dyDescent="0.5">
      <c r="A196" s="82">
        <v>9</v>
      </c>
      <c r="B196" s="83">
        <v>100000451843</v>
      </c>
      <c r="C196" s="82">
        <v>0</v>
      </c>
      <c r="D196" s="84" t="s">
        <v>71</v>
      </c>
      <c r="E196" s="84" t="s">
        <v>2464</v>
      </c>
      <c r="F196" s="85">
        <v>746325</v>
      </c>
      <c r="G196" s="85">
        <v>-237524.96</v>
      </c>
      <c r="H196" s="85">
        <v>508800.04</v>
      </c>
    </row>
    <row r="197" spans="1:8" x14ac:dyDescent="0.5">
      <c r="A197" s="82">
        <v>10</v>
      </c>
      <c r="B197" s="83">
        <v>100000451844</v>
      </c>
      <c r="C197" s="82">
        <v>0</v>
      </c>
      <c r="D197" s="84" t="s">
        <v>71</v>
      </c>
      <c r="E197" s="84" t="s">
        <v>2464</v>
      </c>
      <c r="F197" s="85">
        <v>746325</v>
      </c>
      <c r="G197" s="85">
        <v>-237524.97</v>
      </c>
      <c r="H197" s="85">
        <v>508800.03</v>
      </c>
    </row>
    <row r="198" spans="1:8" x14ac:dyDescent="0.5">
      <c r="A198" s="82">
        <v>11</v>
      </c>
      <c r="B198" s="83">
        <v>100000451845</v>
      </c>
      <c r="C198" s="82">
        <v>0</v>
      </c>
      <c r="D198" s="84" t="s">
        <v>71</v>
      </c>
      <c r="E198" s="84" t="s">
        <v>2464</v>
      </c>
      <c r="F198" s="85">
        <v>746325</v>
      </c>
      <c r="G198" s="85">
        <v>-237524.97</v>
      </c>
      <c r="H198" s="85">
        <v>508800.03</v>
      </c>
    </row>
    <row r="199" spans="1:8" x14ac:dyDescent="0.5">
      <c r="A199" s="82">
        <v>12</v>
      </c>
      <c r="B199" s="83">
        <v>100000451846</v>
      </c>
      <c r="C199" s="82">
        <v>0</v>
      </c>
      <c r="D199" s="84" t="s">
        <v>71</v>
      </c>
      <c r="E199" s="84" t="s">
        <v>2464</v>
      </c>
      <c r="F199" s="85">
        <v>746325</v>
      </c>
      <c r="G199" s="85">
        <v>-237524.96</v>
      </c>
      <c r="H199" s="85">
        <v>508800.04</v>
      </c>
    </row>
    <row r="200" spans="1:8" x14ac:dyDescent="0.5">
      <c r="A200" s="82">
        <v>13</v>
      </c>
      <c r="B200" s="83">
        <v>100000451847</v>
      </c>
      <c r="C200" s="82">
        <v>0</v>
      </c>
      <c r="D200" s="84" t="s">
        <v>71</v>
      </c>
      <c r="E200" s="84" t="s">
        <v>2464</v>
      </c>
      <c r="F200" s="85">
        <v>746325</v>
      </c>
      <c r="G200" s="85">
        <v>-237524.97</v>
      </c>
      <c r="H200" s="85">
        <v>508800.03</v>
      </c>
    </row>
    <row r="201" spans="1:8" x14ac:dyDescent="0.5">
      <c r="A201" s="82">
        <v>14</v>
      </c>
      <c r="B201" s="83">
        <v>100000451848</v>
      </c>
      <c r="C201" s="82">
        <v>0</v>
      </c>
      <c r="D201" s="84" t="s">
        <v>71</v>
      </c>
      <c r="E201" s="84" t="s">
        <v>2464</v>
      </c>
      <c r="F201" s="85">
        <v>746325</v>
      </c>
      <c r="G201" s="85">
        <v>-237524.96</v>
      </c>
      <c r="H201" s="85">
        <v>508800.04</v>
      </c>
    </row>
    <row r="202" spans="1:8" x14ac:dyDescent="0.5">
      <c r="A202" s="82">
        <v>15</v>
      </c>
      <c r="B202" s="83">
        <v>100000451849</v>
      </c>
      <c r="C202" s="82">
        <v>0</v>
      </c>
      <c r="D202" s="84" t="s">
        <v>71</v>
      </c>
      <c r="E202" s="84" t="s">
        <v>2464</v>
      </c>
      <c r="F202" s="85">
        <v>746325</v>
      </c>
      <c r="G202" s="85">
        <v>-237524.97</v>
      </c>
      <c r="H202" s="85">
        <v>508800.03</v>
      </c>
    </row>
    <row r="203" spans="1:8" x14ac:dyDescent="0.5">
      <c r="A203" s="82">
        <v>16</v>
      </c>
      <c r="B203" s="83">
        <v>100000451850</v>
      </c>
      <c r="C203" s="82">
        <v>0</v>
      </c>
      <c r="D203" s="84" t="s">
        <v>71</v>
      </c>
      <c r="E203" s="84" t="s">
        <v>2464</v>
      </c>
      <c r="F203" s="85">
        <v>746325</v>
      </c>
      <c r="G203" s="85">
        <v>-237524.96</v>
      </c>
      <c r="H203" s="85">
        <v>508800.04</v>
      </c>
    </row>
    <row r="204" spans="1:8" x14ac:dyDescent="0.5">
      <c r="A204" s="82">
        <v>17</v>
      </c>
      <c r="B204" s="83">
        <v>100000451851</v>
      </c>
      <c r="C204" s="82">
        <v>0</v>
      </c>
      <c r="D204" s="84" t="s">
        <v>71</v>
      </c>
      <c r="E204" s="84" t="s">
        <v>2464</v>
      </c>
      <c r="F204" s="85">
        <v>746325</v>
      </c>
      <c r="G204" s="85">
        <v>-237524.97</v>
      </c>
      <c r="H204" s="85">
        <v>508800.03</v>
      </c>
    </row>
    <row r="205" spans="1:8" x14ac:dyDescent="0.5">
      <c r="A205" s="82">
        <v>18</v>
      </c>
      <c r="B205" s="83">
        <v>100000451852</v>
      </c>
      <c r="C205" s="82">
        <v>0</v>
      </c>
      <c r="D205" s="84" t="s">
        <v>71</v>
      </c>
      <c r="E205" s="84" t="s">
        <v>2464</v>
      </c>
      <c r="F205" s="85">
        <v>746325</v>
      </c>
      <c r="G205" s="85">
        <v>-237524.96</v>
      </c>
      <c r="H205" s="85">
        <v>508800.04</v>
      </c>
    </row>
    <row r="206" spans="1:8" x14ac:dyDescent="0.5">
      <c r="A206" s="82">
        <v>19</v>
      </c>
      <c r="B206" s="83">
        <v>100000492925</v>
      </c>
      <c r="C206" s="82">
        <v>0</v>
      </c>
      <c r="D206" s="84" t="s">
        <v>197</v>
      </c>
      <c r="E206" s="84" t="s">
        <v>772</v>
      </c>
      <c r="F206" s="85">
        <v>2539350</v>
      </c>
      <c r="G206" s="85">
        <v>-1041264.51</v>
      </c>
      <c r="H206" s="85">
        <v>1498085.49</v>
      </c>
    </row>
    <row r="207" spans="1:8" x14ac:dyDescent="0.5">
      <c r="A207" s="82">
        <v>20</v>
      </c>
      <c r="B207" s="83">
        <v>100000492933</v>
      </c>
      <c r="C207" s="82">
        <v>0</v>
      </c>
      <c r="D207" s="84" t="s">
        <v>197</v>
      </c>
      <c r="E207" s="84" t="s">
        <v>773</v>
      </c>
      <c r="F207" s="85">
        <v>2114320</v>
      </c>
      <c r="G207" s="85">
        <v>-1210220.3700000001</v>
      </c>
      <c r="H207" s="85">
        <v>904099.63</v>
      </c>
    </row>
    <row r="208" spans="1:8" x14ac:dyDescent="0.5">
      <c r="A208" s="82">
        <v>21</v>
      </c>
      <c r="B208" s="83">
        <v>100000517040</v>
      </c>
      <c r="C208" s="82">
        <v>0</v>
      </c>
      <c r="D208" s="84" t="s">
        <v>518</v>
      </c>
      <c r="E208" s="84" t="s">
        <v>2106</v>
      </c>
      <c r="F208" s="85">
        <v>782063</v>
      </c>
      <c r="G208" s="85">
        <v>-316153.57</v>
      </c>
      <c r="H208" s="85">
        <v>465909.43</v>
      </c>
    </row>
    <row r="209" spans="1:8" x14ac:dyDescent="0.5">
      <c r="A209" s="82">
        <v>22</v>
      </c>
      <c r="B209" s="83">
        <v>100000517041</v>
      </c>
      <c r="C209" s="82">
        <v>0</v>
      </c>
      <c r="D209" s="84" t="s">
        <v>518</v>
      </c>
      <c r="E209" s="84" t="s">
        <v>2106</v>
      </c>
      <c r="F209" s="85">
        <v>1564126</v>
      </c>
      <c r="G209" s="85">
        <v>-632307.15</v>
      </c>
      <c r="H209" s="85">
        <v>931818.85</v>
      </c>
    </row>
    <row r="210" spans="1:8" x14ac:dyDescent="0.5">
      <c r="A210" s="82">
        <v>23</v>
      </c>
      <c r="B210" s="83">
        <v>100000517993</v>
      </c>
      <c r="C210" s="82">
        <v>0</v>
      </c>
      <c r="D210" s="84" t="s">
        <v>200</v>
      </c>
      <c r="E210" s="84" t="s">
        <v>2809</v>
      </c>
      <c r="F210" s="85">
        <v>679000</v>
      </c>
      <c r="G210" s="85">
        <v>-259875.48</v>
      </c>
      <c r="H210" s="85">
        <v>419124.52</v>
      </c>
    </row>
    <row r="211" spans="1:8" x14ac:dyDescent="0.5">
      <c r="A211" s="82">
        <v>24</v>
      </c>
      <c r="B211" s="83">
        <v>100000517994</v>
      </c>
      <c r="C211" s="82">
        <v>0</v>
      </c>
      <c r="D211" s="84" t="s">
        <v>200</v>
      </c>
      <c r="E211" s="84" t="s">
        <v>2809</v>
      </c>
      <c r="F211" s="85">
        <v>679000</v>
      </c>
      <c r="G211" s="85">
        <v>-259875.5</v>
      </c>
      <c r="H211" s="85">
        <v>419124.5</v>
      </c>
    </row>
    <row r="212" spans="1:8" x14ac:dyDescent="0.5">
      <c r="A212" s="82">
        <v>25</v>
      </c>
      <c r="B212" s="83">
        <v>100000517995</v>
      </c>
      <c r="C212" s="82">
        <v>0</v>
      </c>
      <c r="D212" s="84" t="s">
        <v>200</v>
      </c>
      <c r="E212" s="84" t="s">
        <v>2809</v>
      </c>
      <c r="F212" s="85">
        <v>679000</v>
      </c>
      <c r="G212" s="85">
        <v>-259875.48</v>
      </c>
      <c r="H212" s="85">
        <v>419124.52</v>
      </c>
    </row>
    <row r="213" spans="1:8" x14ac:dyDescent="0.5">
      <c r="A213" s="82">
        <v>26</v>
      </c>
      <c r="B213" s="83">
        <v>100000518020</v>
      </c>
      <c r="C213" s="82">
        <v>0</v>
      </c>
      <c r="D213" s="84" t="s">
        <v>200</v>
      </c>
      <c r="E213" s="84" t="s">
        <v>183</v>
      </c>
      <c r="F213" s="85">
        <v>1183420</v>
      </c>
      <c r="G213" s="85">
        <v>-449994.55</v>
      </c>
      <c r="H213" s="85">
        <v>733425.45</v>
      </c>
    </row>
    <row r="214" spans="1:8" x14ac:dyDescent="0.5">
      <c r="A214" s="82">
        <v>27</v>
      </c>
      <c r="B214" s="83">
        <v>100000548510</v>
      </c>
      <c r="C214" s="82">
        <v>0</v>
      </c>
      <c r="D214" s="84" t="s">
        <v>634</v>
      </c>
      <c r="E214" s="84" t="s">
        <v>2810</v>
      </c>
      <c r="F214" s="85">
        <v>148516</v>
      </c>
      <c r="G214" s="85">
        <v>-102673.62</v>
      </c>
      <c r="H214" s="85">
        <v>45842.38</v>
      </c>
    </row>
    <row r="215" spans="1:8" x14ac:dyDescent="0.5">
      <c r="A215" s="82">
        <v>28</v>
      </c>
      <c r="B215" s="83">
        <v>100000548511</v>
      </c>
      <c r="C215" s="82">
        <v>0</v>
      </c>
      <c r="D215" s="84" t="s">
        <v>634</v>
      </c>
      <c r="E215" s="84" t="s">
        <v>2811</v>
      </c>
      <c r="F215" s="85">
        <v>148516</v>
      </c>
      <c r="G215" s="85">
        <v>-102673.62</v>
      </c>
      <c r="H215" s="85">
        <v>45842.38</v>
      </c>
    </row>
    <row r="216" spans="1:8" x14ac:dyDescent="0.5">
      <c r="A216" s="82">
        <v>29</v>
      </c>
      <c r="B216" s="83">
        <v>100000548512</v>
      </c>
      <c r="C216" s="82">
        <v>0</v>
      </c>
      <c r="D216" s="84" t="s">
        <v>634</v>
      </c>
      <c r="E216" s="84" t="s">
        <v>2812</v>
      </c>
      <c r="F216" s="85">
        <v>148516</v>
      </c>
      <c r="G216" s="85">
        <v>-102673.62</v>
      </c>
      <c r="H216" s="85">
        <v>45842.38</v>
      </c>
    </row>
    <row r="217" spans="1:8" x14ac:dyDescent="0.5">
      <c r="A217" s="82">
        <v>30</v>
      </c>
      <c r="B217" s="83">
        <v>100000548513</v>
      </c>
      <c r="C217" s="82">
        <v>0</v>
      </c>
      <c r="D217" s="84" t="s">
        <v>634</v>
      </c>
      <c r="E217" s="84" t="s">
        <v>2813</v>
      </c>
      <c r="F217" s="85">
        <v>148516</v>
      </c>
      <c r="G217" s="85">
        <v>-102673.62</v>
      </c>
      <c r="H217" s="85">
        <v>45842.38</v>
      </c>
    </row>
    <row r="218" spans="1:8" x14ac:dyDescent="0.5">
      <c r="A218" s="82">
        <v>31</v>
      </c>
      <c r="B218" s="83">
        <v>100000548514</v>
      </c>
      <c r="C218" s="82">
        <v>0</v>
      </c>
      <c r="D218" s="84" t="s">
        <v>634</v>
      </c>
      <c r="E218" s="84" t="s">
        <v>2814</v>
      </c>
      <c r="F218" s="85">
        <v>148516</v>
      </c>
      <c r="G218" s="85">
        <v>-102673.62</v>
      </c>
      <c r="H218" s="85">
        <v>45842.38</v>
      </c>
    </row>
    <row r="219" spans="1:8" x14ac:dyDescent="0.5">
      <c r="A219" s="82">
        <v>32</v>
      </c>
      <c r="B219" s="83">
        <v>100000548515</v>
      </c>
      <c r="C219" s="82">
        <v>0</v>
      </c>
      <c r="D219" s="84" t="s">
        <v>634</v>
      </c>
      <c r="E219" s="84" t="s">
        <v>2815</v>
      </c>
      <c r="F219" s="85">
        <v>148516</v>
      </c>
      <c r="G219" s="85">
        <v>-102673.61</v>
      </c>
      <c r="H219" s="85">
        <v>45842.39</v>
      </c>
    </row>
    <row r="220" spans="1:8" x14ac:dyDescent="0.5">
      <c r="A220" s="82">
        <v>33</v>
      </c>
      <c r="B220" s="83">
        <v>100000548516</v>
      </c>
      <c r="C220" s="82">
        <v>0</v>
      </c>
      <c r="D220" s="84" t="s">
        <v>634</v>
      </c>
      <c r="E220" s="84" t="s">
        <v>2816</v>
      </c>
      <c r="F220" s="85">
        <v>148516</v>
      </c>
      <c r="G220" s="85">
        <v>-102673.62</v>
      </c>
      <c r="H220" s="85">
        <v>45842.38</v>
      </c>
    </row>
    <row r="221" spans="1:8" x14ac:dyDescent="0.5">
      <c r="A221" s="82">
        <v>34</v>
      </c>
      <c r="B221" s="83">
        <v>100000548517</v>
      </c>
      <c r="C221" s="82">
        <v>0</v>
      </c>
      <c r="D221" s="84" t="s">
        <v>634</v>
      </c>
      <c r="E221" s="84" t="s">
        <v>2817</v>
      </c>
      <c r="F221" s="85">
        <v>148516</v>
      </c>
      <c r="G221" s="85">
        <v>-102673.62</v>
      </c>
      <c r="H221" s="85">
        <v>45842.38</v>
      </c>
    </row>
    <row r="222" spans="1:8" x14ac:dyDescent="0.5">
      <c r="A222" s="82">
        <v>35</v>
      </c>
      <c r="B222" s="83">
        <v>100000548518</v>
      </c>
      <c r="C222" s="82">
        <v>0</v>
      </c>
      <c r="D222" s="84" t="s">
        <v>634</v>
      </c>
      <c r="E222" s="84" t="s">
        <v>2818</v>
      </c>
      <c r="F222" s="85">
        <v>148516</v>
      </c>
      <c r="G222" s="85">
        <v>-102673.61</v>
      </c>
      <c r="H222" s="85">
        <v>45842.39</v>
      </c>
    </row>
    <row r="223" spans="1:8" x14ac:dyDescent="0.5">
      <c r="A223" s="82">
        <v>36</v>
      </c>
      <c r="B223" s="83">
        <v>100000548519</v>
      </c>
      <c r="C223" s="82">
        <v>0</v>
      </c>
      <c r="D223" s="84" t="s">
        <v>634</v>
      </c>
      <c r="E223" s="84" t="s">
        <v>2819</v>
      </c>
      <c r="F223" s="85">
        <v>148516</v>
      </c>
      <c r="G223" s="85">
        <v>-102673.62</v>
      </c>
      <c r="H223" s="85">
        <v>45842.38</v>
      </c>
    </row>
    <row r="224" spans="1:8" x14ac:dyDescent="0.5">
      <c r="A224" s="82">
        <v>37</v>
      </c>
      <c r="B224" s="83">
        <v>100000548520</v>
      </c>
      <c r="C224" s="82">
        <v>0</v>
      </c>
      <c r="D224" s="84" t="s">
        <v>634</v>
      </c>
      <c r="E224" s="84" t="s">
        <v>2820</v>
      </c>
      <c r="F224" s="85">
        <v>148516</v>
      </c>
      <c r="G224" s="85">
        <v>-102673.61</v>
      </c>
      <c r="H224" s="85">
        <v>45842.39</v>
      </c>
    </row>
    <row r="225" spans="1:8" x14ac:dyDescent="0.5">
      <c r="A225" s="82">
        <v>38</v>
      </c>
      <c r="B225" s="83">
        <v>100000548521</v>
      </c>
      <c r="C225" s="82">
        <v>0</v>
      </c>
      <c r="D225" s="84" t="s">
        <v>634</v>
      </c>
      <c r="E225" s="84" t="s">
        <v>2821</v>
      </c>
      <c r="F225" s="85">
        <v>148516</v>
      </c>
      <c r="G225" s="85">
        <v>-102673.62</v>
      </c>
      <c r="H225" s="85">
        <v>45842.38</v>
      </c>
    </row>
    <row r="226" spans="1:8" x14ac:dyDescent="0.5">
      <c r="A226" s="82">
        <v>39</v>
      </c>
      <c r="B226" s="83">
        <v>100000548522</v>
      </c>
      <c r="C226" s="82">
        <v>0</v>
      </c>
      <c r="D226" s="84" t="s">
        <v>634</v>
      </c>
      <c r="E226" s="84" t="s">
        <v>2822</v>
      </c>
      <c r="F226" s="85">
        <v>148516</v>
      </c>
      <c r="G226" s="85">
        <v>-102673.61</v>
      </c>
      <c r="H226" s="85">
        <v>45842.39</v>
      </c>
    </row>
    <row r="227" spans="1:8" x14ac:dyDescent="0.5">
      <c r="A227" s="82">
        <v>40</v>
      </c>
      <c r="B227" s="83">
        <v>100000548523</v>
      </c>
      <c r="C227" s="82">
        <v>0</v>
      </c>
      <c r="D227" s="84" t="s">
        <v>634</v>
      </c>
      <c r="E227" s="84" t="s">
        <v>2823</v>
      </c>
      <c r="F227" s="85">
        <v>148516</v>
      </c>
      <c r="G227" s="85">
        <v>-102673.62</v>
      </c>
      <c r="H227" s="85">
        <v>45842.38</v>
      </c>
    </row>
    <row r="228" spans="1:8" x14ac:dyDescent="0.5">
      <c r="A228" s="82">
        <v>41</v>
      </c>
      <c r="B228" s="83">
        <v>100000548524</v>
      </c>
      <c r="C228" s="82">
        <v>0</v>
      </c>
      <c r="D228" s="84" t="s">
        <v>634</v>
      </c>
      <c r="E228" s="84" t="s">
        <v>2824</v>
      </c>
      <c r="F228" s="85">
        <v>148516</v>
      </c>
      <c r="G228" s="85">
        <v>-102673.61</v>
      </c>
      <c r="H228" s="85">
        <v>45842.39</v>
      </c>
    </row>
    <row r="229" spans="1:8" x14ac:dyDescent="0.5">
      <c r="A229" s="82">
        <v>42</v>
      </c>
      <c r="B229" s="83">
        <v>100000548525</v>
      </c>
      <c r="C229" s="82">
        <v>0</v>
      </c>
      <c r="D229" s="84" t="s">
        <v>634</v>
      </c>
      <c r="E229" s="84" t="s">
        <v>2825</v>
      </c>
      <c r="F229" s="85">
        <v>148516</v>
      </c>
      <c r="G229" s="85">
        <v>-102673.62</v>
      </c>
      <c r="H229" s="85">
        <v>45842.38</v>
      </c>
    </row>
    <row r="230" spans="1:8" x14ac:dyDescent="0.5">
      <c r="A230" s="82">
        <v>43</v>
      </c>
      <c r="B230" s="83">
        <v>100000548526</v>
      </c>
      <c r="C230" s="82">
        <v>0</v>
      </c>
      <c r="D230" s="84" t="s">
        <v>634</v>
      </c>
      <c r="E230" s="84" t="s">
        <v>2826</v>
      </c>
      <c r="F230" s="85">
        <v>148516</v>
      </c>
      <c r="G230" s="85">
        <v>-102673.61</v>
      </c>
      <c r="H230" s="85">
        <v>45842.39</v>
      </c>
    </row>
    <row r="231" spans="1:8" x14ac:dyDescent="0.5">
      <c r="A231" s="82">
        <v>44</v>
      </c>
      <c r="B231" s="83">
        <v>100000548527</v>
      </c>
      <c r="C231" s="82">
        <v>0</v>
      </c>
      <c r="D231" s="84" t="s">
        <v>634</v>
      </c>
      <c r="E231" s="84" t="s">
        <v>2827</v>
      </c>
      <c r="F231" s="85">
        <v>148516</v>
      </c>
      <c r="G231" s="85">
        <v>-102673.62</v>
      </c>
      <c r="H231" s="85">
        <v>45842.38</v>
      </c>
    </row>
    <row r="232" spans="1:8" x14ac:dyDescent="0.5">
      <c r="A232" s="82">
        <v>45</v>
      </c>
      <c r="B232" s="83">
        <v>100000548528</v>
      </c>
      <c r="C232" s="82">
        <v>0</v>
      </c>
      <c r="D232" s="84" t="s">
        <v>634</v>
      </c>
      <c r="E232" s="84" t="s">
        <v>2828</v>
      </c>
      <c r="F232" s="85">
        <v>148516</v>
      </c>
      <c r="G232" s="85">
        <v>-102673.61</v>
      </c>
      <c r="H232" s="85">
        <v>45842.39</v>
      </c>
    </row>
    <row r="233" spans="1:8" x14ac:dyDescent="0.5">
      <c r="A233" s="82">
        <v>46</v>
      </c>
      <c r="B233" s="83">
        <v>100000548529</v>
      </c>
      <c r="C233" s="82">
        <v>0</v>
      </c>
      <c r="D233" s="84" t="s">
        <v>634</v>
      </c>
      <c r="E233" s="84" t="s">
        <v>2829</v>
      </c>
      <c r="F233" s="85">
        <v>148516</v>
      </c>
      <c r="G233" s="85">
        <v>-102673.61</v>
      </c>
      <c r="H233" s="85">
        <v>45842.39</v>
      </c>
    </row>
    <row r="234" spans="1:8" x14ac:dyDescent="0.5">
      <c r="A234" s="82">
        <v>47</v>
      </c>
      <c r="B234" s="83">
        <v>100000548530</v>
      </c>
      <c r="C234" s="82">
        <v>0</v>
      </c>
      <c r="D234" s="84" t="s">
        <v>634</v>
      </c>
      <c r="E234" s="84" t="s">
        <v>2830</v>
      </c>
      <c r="F234" s="85">
        <v>148516</v>
      </c>
      <c r="G234" s="85">
        <v>-102673.62</v>
      </c>
      <c r="H234" s="85">
        <v>45842.38</v>
      </c>
    </row>
    <row r="235" spans="1:8" x14ac:dyDescent="0.5">
      <c r="A235" s="82">
        <v>48</v>
      </c>
      <c r="B235" s="83">
        <v>100000548531</v>
      </c>
      <c r="C235" s="82">
        <v>0</v>
      </c>
      <c r="D235" s="84" t="s">
        <v>634</v>
      </c>
      <c r="E235" s="84" t="s">
        <v>2831</v>
      </c>
      <c r="F235" s="85">
        <v>148516</v>
      </c>
      <c r="G235" s="85">
        <v>-102673.62</v>
      </c>
      <c r="H235" s="85">
        <v>45842.38</v>
      </c>
    </row>
    <row r="236" spans="1:8" x14ac:dyDescent="0.5">
      <c r="A236" s="82">
        <v>49</v>
      </c>
      <c r="B236" s="83">
        <v>100000548532</v>
      </c>
      <c r="C236" s="82">
        <v>0</v>
      </c>
      <c r="D236" s="84" t="s">
        <v>634</v>
      </c>
      <c r="E236" s="84" t="s">
        <v>2832</v>
      </c>
      <c r="F236" s="85">
        <v>148516</v>
      </c>
      <c r="G236" s="85">
        <v>-102673.61</v>
      </c>
      <c r="H236" s="85">
        <v>45842.39</v>
      </c>
    </row>
    <row r="237" spans="1:8" x14ac:dyDescent="0.5">
      <c r="A237" s="82">
        <v>50</v>
      </c>
      <c r="B237" s="83">
        <v>100000548533</v>
      </c>
      <c r="C237" s="82">
        <v>0</v>
      </c>
      <c r="D237" s="84" t="s">
        <v>634</v>
      </c>
      <c r="E237" s="84" t="s">
        <v>2833</v>
      </c>
      <c r="F237" s="85">
        <v>148516</v>
      </c>
      <c r="G237" s="85">
        <v>-102673.61</v>
      </c>
      <c r="H237" s="85">
        <v>45842.39</v>
      </c>
    </row>
    <row r="238" spans="1:8" x14ac:dyDescent="0.5">
      <c r="A238" s="82">
        <v>51</v>
      </c>
      <c r="B238" s="83">
        <v>100000548534</v>
      </c>
      <c r="C238" s="82">
        <v>0</v>
      </c>
      <c r="D238" s="84" t="s">
        <v>634</v>
      </c>
      <c r="E238" s="84" t="s">
        <v>2834</v>
      </c>
      <c r="F238" s="85">
        <v>148516</v>
      </c>
      <c r="G238" s="85">
        <v>-102673.62</v>
      </c>
      <c r="H238" s="85">
        <v>45842.38</v>
      </c>
    </row>
    <row r="239" spans="1:8" x14ac:dyDescent="0.5">
      <c r="A239" s="82">
        <v>52</v>
      </c>
      <c r="B239" s="83">
        <v>100000548535</v>
      </c>
      <c r="C239" s="82">
        <v>0</v>
      </c>
      <c r="D239" s="84" t="s">
        <v>634</v>
      </c>
      <c r="E239" s="84" t="s">
        <v>2835</v>
      </c>
      <c r="F239" s="85">
        <v>148516</v>
      </c>
      <c r="G239" s="85">
        <v>-102673.62</v>
      </c>
      <c r="H239" s="85">
        <v>45842.38</v>
      </c>
    </row>
    <row r="240" spans="1:8" x14ac:dyDescent="0.5">
      <c r="A240" s="82">
        <v>53</v>
      </c>
      <c r="B240" s="83">
        <v>100000548536</v>
      </c>
      <c r="C240" s="82">
        <v>0</v>
      </c>
      <c r="D240" s="84" t="s">
        <v>634</v>
      </c>
      <c r="E240" s="84" t="s">
        <v>2836</v>
      </c>
      <c r="F240" s="85">
        <v>148516</v>
      </c>
      <c r="G240" s="85">
        <v>-102673.61</v>
      </c>
      <c r="H240" s="85">
        <v>45842.39</v>
      </c>
    </row>
    <row r="241" spans="1:8" x14ac:dyDescent="0.5">
      <c r="A241" s="82">
        <v>54</v>
      </c>
      <c r="B241" s="83">
        <v>100000548537</v>
      </c>
      <c r="C241" s="82">
        <v>0</v>
      </c>
      <c r="D241" s="84" t="s">
        <v>634</v>
      </c>
      <c r="E241" s="84" t="s">
        <v>2837</v>
      </c>
      <c r="F241" s="85">
        <v>148516</v>
      </c>
      <c r="G241" s="85">
        <v>-102673.62</v>
      </c>
      <c r="H241" s="85">
        <v>45842.38</v>
      </c>
    </row>
    <row r="242" spans="1:8" x14ac:dyDescent="0.5">
      <c r="A242" s="82">
        <v>55</v>
      </c>
      <c r="B242" s="83">
        <v>100000548538</v>
      </c>
      <c r="C242" s="82">
        <v>0</v>
      </c>
      <c r="D242" s="84" t="s">
        <v>634</v>
      </c>
      <c r="E242" s="84" t="s">
        <v>2838</v>
      </c>
      <c r="F242" s="85">
        <v>148516</v>
      </c>
      <c r="G242" s="85">
        <v>-102673.61</v>
      </c>
      <c r="H242" s="85">
        <v>45842.39</v>
      </c>
    </row>
    <row r="243" spans="1:8" x14ac:dyDescent="0.5">
      <c r="A243" s="82">
        <v>56</v>
      </c>
      <c r="B243" s="83">
        <v>100000548539</v>
      </c>
      <c r="C243" s="82">
        <v>0</v>
      </c>
      <c r="D243" s="84" t="s">
        <v>634</v>
      </c>
      <c r="E243" s="84" t="s">
        <v>2839</v>
      </c>
      <c r="F243" s="85">
        <v>148516</v>
      </c>
      <c r="G243" s="85">
        <v>-102673.62</v>
      </c>
      <c r="H243" s="85">
        <v>45842.38</v>
      </c>
    </row>
    <row r="244" spans="1:8" x14ac:dyDescent="0.5">
      <c r="A244" s="82">
        <v>57</v>
      </c>
      <c r="B244" s="83">
        <v>100000548540</v>
      </c>
      <c r="C244" s="82">
        <v>0</v>
      </c>
      <c r="D244" s="84" t="s">
        <v>634</v>
      </c>
      <c r="E244" s="84" t="s">
        <v>2840</v>
      </c>
      <c r="F244" s="85">
        <v>148516</v>
      </c>
      <c r="G244" s="85">
        <v>-102673.61</v>
      </c>
      <c r="H244" s="85">
        <v>45842.39</v>
      </c>
    </row>
    <row r="245" spans="1:8" x14ac:dyDescent="0.5">
      <c r="A245" s="82">
        <v>58</v>
      </c>
      <c r="B245" s="83">
        <v>100000548541</v>
      </c>
      <c r="C245" s="82">
        <v>0</v>
      </c>
      <c r="D245" s="84" t="s">
        <v>634</v>
      </c>
      <c r="E245" s="84" t="s">
        <v>2841</v>
      </c>
      <c r="F245" s="85">
        <v>148516</v>
      </c>
      <c r="G245" s="85">
        <v>-102673.62</v>
      </c>
      <c r="H245" s="85">
        <v>45842.38</v>
      </c>
    </row>
    <row r="246" spans="1:8" x14ac:dyDescent="0.5">
      <c r="A246" s="82">
        <v>59</v>
      </c>
      <c r="B246" s="83">
        <v>100000548542</v>
      </c>
      <c r="C246" s="82">
        <v>0</v>
      </c>
      <c r="D246" s="84" t="s">
        <v>634</v>
      </c>
      <c r="E246" s="84" t="s">
        <v>2842</v>
      </c>
      <c r="F246" s="85">
        <v>148516</v>
      </c>
      <c r="G246" s="85">
        <v>-102673.61</v>
      </c>
      <c r="H246" s="85">
        <v>45842.39</v>
      </c>
    </row>
    <row r="247" spans="1:8" x14ac:dyDescent="0.5">
      <c r="A247" s="82">
        <v>60</v>
      </c>
      <c r="B247" s="83">
        <v>100000548543</v>
      </c>
      <c r="C247" s="82">
        <v>0</v>
      </c>
      <c r="D247" s="84" t="s">
        <v>634</v>
      </c>
      <c r="E247" s="84" t="s">
        <v>2843</v>
      </c>
      <c r="F247" s="85">
        <v>148516</v>
      </c>
      <c r="G247" s="85">
        <v>-102673.60000000001</v>
      </c>
      <c r="H247" s="85">
        <v>45842.400000000001</v>
      </c>
    </row>
    <row r="248" spans="1:8" x14ac:dyDescent="0.5">
      <c r="A248" s="82">
        <v>61</v>
      </c>
      <c r="B248" s="83">
        <v>100000548544</v>
      </c>
      <c r="C248" s="82">
        <v>0</v>
      </c>
      <c r="D248" s="84" t="s">
        <v>634</v>
      </c>
      <c r="E248" s="84" t="s">
        <v>2844</v>
      </c>
      <c r="F248" s="85">
        <v>148516</v>
      </c>
      <c r="G248" s="85">
        <v>-102673.62</v>
      </c>
      <c r="H248" s="85">
        <v>45842.38</v>
      </c>
    </row>
    <row r="249" spans="1:8" x14ac:dyDescent="0.5">
      <c r="A249" s="82">
        <v>62</v>
      </c>
      <c r="B249" s="83">
        <v>100000548545</v>
      </c>
      <c r="C249" s="82">
        <v>0</v>
      </c>
      <c r="D249" s="84" t="s">
        <v>634</v>
      </c>
      <c r="E249" s="84" t="s">
        <v>2845</v>
      </c>
      <c r="F249" s="85">
        <v>148516</v>
      </c>
      <c r="G249" s="85">
        <v>-102673.62</v>
      </c>
      <c r="H249" s="85">
        <v>45842.38</v>
      </c>
    </row>
    <row r="250" spans="1:8" x14ac:dyDescent="0.5">
      <c r="A250" s="82">
        <v>63</v>
      </c>
      <c r="B250" s="83">
        <v>100000548546</v>
      </c>
      <c r="C250" s="82">
        <v>0</v>
      </c>
      <c r="D250" s="84" t="s">
        <v>634</v>
      </c>
      <c r="E250" s="84" t="s">
        <v>2846</v>
      </c>
      <c r="F250" s="85">
        <v>148516</v>
      </c>
      <c r="G250" s="85">
        <v>-102673.60000000001</v>
      </c>
      <c r="H250" s="85">
        <v>45842.400000000001</v>
      </c>
    </row>
    <row r="251" spans="1:8" x14ac:dyDescent="0.5">
      <c r="A251" s="82">
        <v>64</v>
      </c>
      <c r="B251" s="83">
        <v>100000548547</v>
      </c>
      <c r="C251" s="82">
        <v>0</v>
      </c>
      <c r="D251" s="84" t="s">
        <v>634</v>
      </c>
      <c r="E251" s="84" t="s">
        <v>2847</v>
      </c>
      <c r="F251" s="85">
        <v>148516</v>
      </c>
      <c r="G251" s="85">
        <v>-102673.60000000001</v>
      </c>
      <c r="H251" s="85">
        <v>45842.400000000001</v>
      </c>
    </row>
    <row r="252" spans="1:8" x14ac:dyDescent="0.5">
      <c r="A252" s="82">
        <v>65</v>
      </c>
      <c r="B252" s="83">
        <v>100000548548</v>
      </c>
      <c r="C252" s="82">
        <v>0</v>
      </c>
      <c r="D252" s="84" t="s">
        <v>634</v>
      </c>
      <c r="E252" s="84" t="s">
        <v>2848</v>
      </c>
      <c r="F252" s="85">
        <v>148516</v>
      </c>
      <c r="G252" s="85">
        <v>-102673.62</v>
      </c>
      <c r="H252" s="85">
        <v>45842.38</v>
      </c>
    </row>
    <row r="253" spans="1:8" x14ac:dyDescent="0.5">
      <c r="A253" s="82">
        <v>66</v>
      </c>
      <c r="B253" s="83">
        <v>100000548549</v>
      </c>
      <c r="C253" s="82">
        <v>0</v>
      </c>
      <c r="D253" s="84" t="s">
        <v>634</v>
      </c>
      <c r="E253" s="84" t="s">
        <v>2849</v>
      </c>
      <c r="F253" s="85">
        <v>148516</v>
      </c>
      <c r="G253" s="85">
        <v>-102673.62</v>
      </c>
      <c r="H253" s="85">
        <v>45842.38</v>
      </c>
    </row>
    <row r="254" spans="1:8" x14ac:dyDescent="0.5">
      <c r="A254" s="82">
        <v>67</v>
      </c>
      <c r="B254" s="83">
        <v>100000548550</v>
      </c>
      <c r="C254" s="82">
        <v>0</v>
      </c>
      <c r="D254" s="84" t="s">
        <v>634</v>
      </c>
      <c r="E254" s="84" t="s">
        <v>2850</v>
      </c>
      <c r="F254" s="85">
        <v>148516</v>
      </c>
      <c r="G254" s="85">
        <v>-102673.60000000001</v>
      </c>
      <c r="H254" s="85">
        <v>45842.400000000001</v>
      </c>
    </row>
    <row r="255" spans="1:8" x14ac:dyDescent="0.5">
      <c r="A255" s="82">
        <v>68</v>
      </c>
      <c r="B255" s="83">
        <v>100000548551</v>
      </c>
      <c r="C255" s="82">
        <v>0</v>
      </c>
      <c r="D255" s="84" t="s">
        <v>634</v>
      </c>
      <c r="E255" s="84" t="s">
        <v>2851</v>
      </c>
      <c r="F255" s="85">
        <v>148516</v>
      </c>
      <c r="G255" s="85">
        <v>-102673.60000000001</v>
      </c>
      <c r="H255" s="85">
        <v>45842.400000000001</v>
      </c>
    </row>
    <row r="256" spans="1:8" x14ac:dyDescent="0.5">
      <c r="A256" s="82">
        <v>69</v>
      </c>
      <c r="B256" s="83">
        <v>100000548552</v>
      </c>
      <c r="C256" s="82">
        <v>0</v>
      </c>
      <c r="D256" s="84" t="s">
        <v>634</v>
      </c>
      <c r="E256" s="84" t="s">
        <v>2852</v>
      </c>
      <c r="F256" s="85">
        <v>148516</v>
      </c>
      <c r="G256" s="85">
        <v>-102673.62</v>
      </c>
      <c r="H256" s="85">
        <v>45842.38</v>
      </c>
    </row>
    <row r="257" spans="1:8" x14ac:dyDescent="0.5">
      <c r="A257" s="82">
        <v>70</v>
      </c>
      <c r="B257" s="83">
        <v>100000548553</v>
      </c>
      <c r="C257" s="82">
        <v>0</v>
      </c>
      <c r="D257" s="84" t="s">
        <v>634</v>
      </c>
      <c r="E257" s="84" t="s">
        <v>2853</v>
      </c>
      <c r="F257" s="85">
        <v>148516</v>
      </c>
      <c r="G257" s="85">
        <v>-102673.62</v>
      </c>
      <c r="H257" s="85">
        <v>45842.38</v>
      </c>
    </row>
    <row r="258" spans="1:8" x14ac:dyDescent="0.5">
      <c r="A258" s="82">
        <v>71</v>
      </c>
      <c r="B258" s="83">
        <v>100000548554</v>
      </c>
      <c r="C258" s="82">
        <v>0</v>
      </c>
      <c r="D258" s="84" t="s">
        <v>634</v>
      </c>
      <c r="E258" s="84" t="s">
        <v>2854</v>
      </c>
      <c r="F258" s="85">
        <v>148516</v>
      </c>
      <c r="G258" s="85">
        <v>-102673.60000000001</v>
      </c>
      <c r="H258" s="85">
        <v>45842.400000000001</v>
      </c>
    </row>
    <row r="259" spans="1:8" x14ac:dyDescent="0.5">
      <c r="A259" s="82">
        <v>72</v>
      </c>
      <c r="B259" s="83">
        <v>100000548555</v>
      </c>
      <c r="C259" s="82">
        <v>0</v>
      </c>
      <c r="D259" s="84" t="s">
        <v>634</v>
      </c>
      <c r="E259" s="84" t="s">
        <v>2855</v>
      </c>
      <c r="F259" s="85">
        <v>148516</v>
      </c>
      <c r="G259" s="85">
        <v>-102673.60000000001</v>
      </c>
      <c r="H259" s="85">
        <v>45842.400000000001</v>
      </c>
    </row>
    <row r="260" spans="1:8" x14ac:dyDescent="0.5">
      <c r="A260" s="82">
        <v>73</v>
      </c>
      <c r="B260" s="83">
        <v>100000548556</v>
      </c>
      <c r="C260" s="82">
        <v>0</v>
      </c>
      <c r="D260" s="84" t="s">
        <v>634</v>
      </c>
      <c r="E260" s="84" t="s">
        <v>2856</v>
      </c>
      <c r="F260" s="85">
        <v>148516</v>
      </c>
      <c r="G260" s="85">
        <v>-102673.62</v>
      </c>
      <c r="H260" s="85">
        <v>45842.38</v>
      </c>
    </row>
    <row r="261" spans="1:8" x14ac:dyDescent="0.5">
      <c r="A261" s="82">
        <v>74</v>
      </c>
      <c r="B261" s="83">
        <v>100000548557</v>
      </c>
      <c r="C261" s="82">
        <v>0</v>
      </c>
      <c r="D261" s="84" t="s">
        <v>634</v>
      </c>
      <c r="E261" s="84" t="s">
        <v>2857</v>
      </c>
      <c r="F261" s="85">
        <v>148516</v>
      </c>
      <c r="G261" s="85">
        <v>-102673.62</v>
      </c>
      <c r="H261" s="85">
        <v>45842.38</v>
      </c>
    </row>
    <row r="262" spans="1:8" x14ac:dyDescent="0.5">
      <c r="A262" s="82">
        <v>75</v>
      </c>
      <c r="B262" s="83">
        <v>100000548558</v>
      </c>
      <c r="C262" s="82">
        <v>0</v>
      </c>
      <c r="D262" s="84" t="s">
        <v>634</v>
      </c>
      <c r="E262" s="84" t="s">
        <v>2858</v>
      </c>
      <c r="F262" s="85">
        <v>148516</v>
      </c>
      <c r="G262" s="85">
        <v>-102673.60000000001</v>
      </c>
      <c r="H262" s="85">
        <v>45842.400000000001</v>
      </c>
    </row>
    <row r="263" spans="1:8" x14ac:dyDescent="0.5">
      <c r="A263" s="82">
        <v>76</v>
      </c>
      <c r="B263" s="83">
        <v>100000548559</v>
      </c>
      <c r="C263" s="82">
        <v>0</v>
      </c>
      <c r="D263" s="84" t="s">
        <v>634</v>
      </c>
      <c r="E263" s="84" t="s">
        <v>2859</v>
      </c>
      <c r="F263" s="85">
        <v>148516</v>
      </c>
      <c r="G263" s="85">
        <v>-102673.60000000001</v>
      </c>
      <c r="H263" s="85">
        <v>45842.400000000001</v>
      </c>
    </row>
    <row r="264" spans="1:8" x14ac:dyDescent="0.5">
      <c r="A264" s="82">
        <v>77</v>
      </c>
      <c r="B264" s="83">
        <v>100000548560</v>
      </c>
      <c r="C264" s="82">
        <v>0</v>
      </c>
      <c r="D264" s="84" t="s">
        <v>634</v>
      </c>
      <c r="E264" s="84" t="s">
        <v>2860</v>
      </c>
      <c r="F264" s="85">
        <v>148516</v>
      </c>
      <c r="G264" s="85">
        <v>-102673.62</v>
      </c>
      <c r="H264" s="85">
        <v>45842.38</v>
      </c>
    </row>
    <row r="265" spans="1:8" x14ac:dyDescent="0.5">
      <c r="A265" s="82">
        <v>78</v>
      </c>
      <c r="B265" s="83">
        <v>100000548561</v>
      </c>
      <c r="C265" s="82">
        <v>0</v>
      </c>
      <c r="D265" s="84" t="s">
        <v>634</v>
      </c>
      <c r="E265" s="84" t="s">
        <v>2861</v>
      </c>
      <c r="F265" s="85">
        <v>148516</v>
      </c>
      <c r="G265" s="85">
        <v>-102673.62</v>
      </c>
      <c r="H265" s="85">
        <v>45842.38</v>
      </c>
    </row>
    <row r="266" spans="1:8" x14ac:dyDescent="0.5">
      <c r="A266" s="82">
        <v>79</v>
      </c>
      <c r="B266" s="83">
        <v>100000548562</v>
      </c>
      <c r="C266" s="82">
        <v>0</v>
      </c>
      <c r="D266" s="84" t="s">
        <v>634</v>
      </c>
      <c r="E266" s="84" t="s">
        <v>2862</v>
      </c>
      <c r="F266" s="85">
        <v>148516</v>
      </c>
      <c r="G266" s="85">
        <v>-102673.60000000001</v>
      </c>
      <c r="H266" s="85">
        <v>45842.400000000001</v>
      </c>
    </row>
    <row r="267" spans="1:8" x14ac:dyDescent="0.5">
      <c r="A267" s="82">
        <v>80</v>
      </c>
      <c r="B267" s="83">
        <v>100000548563</v>
      </c>
      <c r="C267" s="82">
        <v>0</v>
      </c>
      <c r="D267" s="84" t="s">
        <v>634</v>
      </c>
      <c r="E267" s="84" t="s">
        <v>2863</v>
      </c>
      <c r="F267" s="85">
        <v>148516</v>
      </c>
      <c r="G267" s="85">
        <v>-102673.62</v>
      </c>
      <c r="H267" s="85">
        <v>45842.38</v>
      </c>
    </row>
    <row r="268" spans="1:8" x14ac:dyDescent="0.5">
      <c r="A268" s="82">
        <v>81</v>
      </c>
      <c r="B268" s="83">
        <v>100000548564</v>
      </c>
      <c r="C268" s="82">
        <v>0</v>
      </c>
      <c r="D268" s="84" t="s">
        <v>634</v>
      </c>
      <c r="E268" s="84" t="s">
        <v>2864</v>
      </c>
      <c r="F268" s="85">
        <v>148516</v>
      </c>
      <c r="G268" s="85">
        <v>-102673.60000000001</v>
      </c>
      <c r="H268" s="85">
        <v>45842.400000000001</v>
      </c>
    </row>
    <row r="269" spans="1:8" x14ac:dyDescent="0.5">
      <c r="A269" s="82">
        <v>82</v>
      </c>
      <c r="B269" s="83">
        <v>100000548565</v>
      </c>
      <c r="C269" s="82">
        <v>0</v>
      </c>
      <c r="D269" s="84" t="s">
        <v>634</v>
      </c>
      <c r="E269" s="84" t="s">
        <v>2865</v>
      </c>
      <c r="F269" s="85">
        <v>148516</v>
      </c>
      <c r="G269" s="85">
        <v>-102673.62</v>
      </c>
      <c r="H269" s="85">
        <v>45842.38</v>
      </c>
    </row>
    <row r="270" spans="1:8" x14ac:dyDescent="0.5">
      <c r="A270" s="82">
        <v>83</v>
      </c>
      <c r="B270" s="83">
        <v>100000548566</v>
      </c>
      <c r="C270" s="82">
        <v>0</v>
      </c>
      <c r="D270" s="84" t="s">
        <v>634</v>
      </c>
      <c r="E270" s="84" t="s">
        <v>2866</v>
      </c>
      <c r="F270" s="85">
        <v>148516</v>
      </c>
      <c r="G270" s="85">
        <v>-102673.60000000001</v>
      </c>
      <c r="H270" s="85">
        <v>45842.400000000001</v>
      </c>
    </row>
    <row r="271" spans="1:8" x14ac:dyDescent="0.5">
      <c r="A271" s="82">
        <v>84</v>
      </c>
      <c r="B271" s="83">
        <v>100000548567</v>
      </c>
      <c r="C271" s="82">
        <v>0</v>
      </c>
      <c r="D271" s="84" t="s">
        <v>634</v>
      </c>
      <c r="E271" s="84" t="s">
        <v>2867</v>
      </c>
      <c r="F271" s="85">
        <v>148516</v>
      </c>
      <c r="G271" s="85">
        <v>-102673.60000000001</v>
      </c>
      <c r="H271" s="85">
        <v>45842.400000000001</v>
      </c>
    </row>
    <row r="272" spans="1:8" x14ac:dyDescent="0.5">
      <c r="A272" s="82">
        <v>85</v>
      </c>
      <c r="B272" s="83">
        <v>100000548568</v>
      </c>
      <c r="C272" s="82">
        <v>0</v>
      </c>
      <c r="D272" s="84" t="s">
        <v>634</v>
      </c>
      <c r="E272" s="84" t="s">
        <v>2868</v>
      </c>
      <c r="F272" s="85">
        <v>148516</v>
      </c>
      <c r="G272" s="85">
        <v>-102673.62</v>
      </c>
      <c r="H272" s="85">
        <v>45842.38</v>
      </c>
    </row>
    <row r="273" spans="1:8" x14ac:dyDescent="0.5">
      <c r="A273" s="82">
        <v>86</v>
      </c>
      <c r="B273" s="83">
        <v>100000548569</v>
      </c>
      <c r="C273" s="82">
        <v>0</v>
      </c>
      <c r="D273" s="84" t="s">
        <v>634</v>
      </c>
      <c r="E273" s="84" t="s">
        <v>2869</v>
      </c>
      <c r="F273" s="85">
        <v>148516</v>
      </c>
      <c r="G273" s="85">
        <v>-102673.60000000001</v>
      </c>
      <c r="H273" s="85">
        <v>45842.400000000001</v>
      </c>
    </row>
    <row r="274" spans="1:8" x14ac:dyDescent="0.5">
      <c r="A274" s="82">
        <v>87</v>
      </c>
      <c r="B274" s="83">
        <v>100000548570</v>
      </c>
      <c r="C274" s="82">
        <v>0</v>
      </c>
      <c r="D274" s="84" t="s">
        <v>634</v>
      </c>
      <c r="E274" s="84" t="s">
        <v>2870</v>
      </c>
      <c r="F274" s="85">
        <v>148516</v>
      </c>
      <c r="G274" s="85">
        <v>-102673.62</v>
      </c>
      <c r="H274" s="85">
        <v>45842.38</v>
      </c>
    </row>
    <row r="275" spans="1:8" x14ac:dyDescent="0.5">
      <c r="A275" s="82">
        <v>88</v>
      </c>
      <c r="B275" s="83">
        <v>100000548571</v>
      </c>
      <c r="C275" s="82">
        <v>0</v>
      </c>
      <c r="D275" s="84" t="s">
        <v>634</v>
      </c>
      <c r="E275" s="84" t="s">
        <v>2871</v>
      </c>
      <c r="F275" s="85">
        <v>148516</v>
      </c>
      <c r="G275" s="85">
        <v>-102673.62</v>
      </c>
      <c r="H275" s="85">
        <v>45842.38</v>
      </c>
    </row>
    <row r="276" spans="1:8" x14ac:dyDescent="0.5">
      <c r="A276" s="82">
        <v>89</v>
      </c>
      <c r="B276" s="83">
        <v>100000548572</v>
      </c>
      <c r="C276" s="82">
        <v>0</v>
      </c>
      <c r="D276" s="84" t="s">
        <v>634</v>
      </c>
      <c r="E276" s="84" t="s">
        <v>2872</v>
      </c>
      <c r="F276" s="85">
        <v>148516</v>
      </c>
      <c r="G276" s="85">
        <v>-102673.60000000001</v>
      </c>
      <c r="H276" s="85">
        <v>45842.400000000001</v>
      </c>
    </row>
    <row r="277" spans="1:8" x14ac:dyDescent="0.5">
      <c r="A277" s="82">
        <v>90</v>
      </c>
      <c r="B277" s="83">
        <v>100000548573</v>
      </c>
      <c r="C277" s="82">
        <v>0</v>
      </c>
      <c r="D277" s="84" t="s">
        <v>634</v>
      </c>
      <c r="E277" s="84" t="s">
        <v>2873</v>
      </c>
      <c r="F277" s="85">
        <v>148516</v>
      </c>
      <c r="G277" s="85">
        <v>-102673.62</v>
      </c>
      <c r="H277" s="85">
        <v>45842.38</v>
      </c>
    </row>
    <row r="278" spans="1:8" x14ac:dyDescent="0.5">
      <c r="A278" s="82">
        <v>91</v>
      </c>
      <c r="B278" s="83">
        <v>100000548574</v>
      </c>
      <c r="C278" s="82">
        <v>0</v>
      </c>
      <c r="D278" s="84" t="s">
        <v>634</v>
      </c>
      <c r="E278" s="84" t="s">
        <v>2874</v>
      </c>
      <c r="F278" s="85">
        <v>148516</v>
      </c>
      <c r="G278" s="85">
        <v>-102673.60000000001</v>
      </c>
      <c r="H278" s="85">
        <v>45842.400000000001</v>
      </c>
    </row>
    <row r="279" spans="1:8" x14ac:dyDescent="0.5">
      <c r="A279" s="82">
        <v>92</v>
      </c>
      <c r="B279" s="83">
        <v>100000548575</v>
      </c>
      <c r="C279" s="82">
        <v>0</v>
      </c>
      <c r="D279" s="84" t="s">
        <v>634</v>
      </c>
      <c r="E279" s="84" t="s">
        <v>2875</v>
      </c>
      <c r="F279" s="85">
        <v>148516</v>
      </c>
      <c r="G279" s="85">
        <v>-102673.62</v>
      </c>
      <c r="H279" s="85">
        <v>45842.38</v>
      </c>
    </row>
    <row r="280" spans="1:8" x14ac:dyDescent="0.5">
      <c r="A280" s="82">
        <v>93</v>
      </c>
      <c r="B280" s="83">
        <v>100000548576</v>
      </c>
      <c r="C280" s="82">
        <v>0</v>
      </c>
      <c r="D280" s="84" t="s">
        <v>634</v>
      </c>
      <c r="E280" s="84" t="s">
        <v>2876</v>
      </c>
      <c r="F280" s="85">
        <v>148516</v>
      </c>
      <c r="G280" s="85">
        <v>-102673.60000000001</v>
      </c>
      <c r="H280" s="85">
        <v>45842.400000000001</v>
      </c>
    </row>
    <row r="281" spans="1:8" x14ac:dyDescent="0.5">
      <c r="A281" s="82">
        <v>94</v>
      </c>
      <c r="B281" s="83">
        <v>100000548577</v>
      </c>
      <c r="C281" s="82">
        <v>0</v>
      </c>
      <c r="D281" s="84" t="s">
        <v>634</v>
      </c>
      <c r="E281" s="84" t="s">
        <v>2877</v>
      </c>
      <c r="F281" s="85">
        <v>148516</v>
      </c>
      <c r="G281" s="85">
        <v>-102673.62</v>
      </c>
      <c r="H281" s="85">
        <v>45842.38</v>
      </c>
    </row>
    <row r="282" spans="1:8" x14ac:dyDescent="0.5">
      <c r="A282" s="82">
        <v>95</v>
      </c>
      <c r="B282" s="83">
        <v>100000548578</v>
      </c>
      <c r="C282" s="82">
        <v>0</v>
      </c>
      <c r="D282" s="84" t="s">
        <v>634</v>
      </c>
      <c r="E282" s="84" t="s">
        <v>2878</v>
      </c>
      <c r="F282" s="85">
        <v>148516</v>
      </c>
      <c r="G282" s="85">
        <v>-102673.60000000001</v>
      </c>
      <c r="H282" s="85">
        <v>45842.400000000001</v>
      </c>
    </row>
    <row r="283" spans="1:8" x14ac:dyDescent="0.5">
      <c r="A283" s="82">
        <v>96</v>
      </c>
      <c r="B283" s="83">
        <v>100000548579</v>
      </c>
      <c r="C283" s="82">
        <v>0</v>
      </c>
      <c r="D283" s="84" t="s">
        <v>634</v>
      </c>
      <c r="E283" s="84" t="s">
        <v>2879</v>
      </c>
      <c r="F283" s="85">
        <v>148516</v>
      </c>
      <c r="G283" s="85">
        <v>-102673.62</v>
      </c>
      <c r="H283" s="85">
        <v>45842.38</v>
      </c>
    </row>
    <row r="284" spans="1:8" x14ac:dyDescent="0.5">
      <c r="A284" s="82">
        <v>97</v>
      </c>
      <c r="B284" s="83">
        <v>100000570747</v>
      </c>
      <c r="C284" s="82">
        <v>0</v>
      </c>
      <c r="D284" s="84" t="s">
        <v>131</v>
      </c>
      <c r="E284" s="84" t="s">
        <v>2880</v>
      </c>
      <c r="F284" s="85">
        <v>701600</v>
      </c>
      <c r="G284" s="85">
        <v>-145281.38</v>
      </c>
      <c r="H284" s="85">
        <v>556318.62</v>
      </c>
    </row>
    <row r="285" spans="1:8" x14ac:dyDescent="0.5">
      <c r="A285" s="82">
        <v>98</v>
      </c>
      <c r="B285" s="83">
        <v>100000570754</v>
      </c>
      <c r="C285" s="82">
        <v>0</v>
      </c>
      <c r="D285" s="84" t="s">
        <v>131</v>
      </c>
      <c r="E285" s="84" t="s">
        <v>1294</v>
      </c>
      <c r="F285" s="85">
        <v>755089</v>
      </c>
      <c r="G285" s="85">
        <v>-96317.759999999995</v>
      </c>
      <c r="H285" s="85">
        <v>658771.24</v>
      </c>
    </row>
    <row r="286" spans="1:8" x14ac:dyDescent="0.5">
      <c r="A286" s="82">
        <v>99</v>
      </c>
      <c r="B286" s="83">
        <v>100000570760</v>
      </c>
      <c r="C286" s="82">
        <v>0</v>
      </c>
      <c r="D286" s="84" t="s">
        <v>131</v>
      </c>
      <c r="E286" s="84" t="s">
        <v>2881</v>
      </c>
      <c r="F286" s="85">
        <v>701600</v>
      </c>
      <c r="G286" s="85">
        <v>-139913.95000000001</v>
      </c>
      <c r="H286" s="85">
        <v>561686.05000000005</v>
      </c>
    </row>
    <row r="287" spans="1:8" x14ac:dyDescent="0.5">
      <c r="A287" s="82">
        <v>100</v>
      </c>
      <c r="B287" s="83">
        <v>100000570761</v>
      </c>
      <c r="C287" s="82">
        <v>0</v>
      </c>
      <c r="D287" s="84" t="s">
        <v>131</v>
      </c>
      <c r="E287" s="84" t="s">
        <v>2881</v>
      </c>
      <c r="F287" s="85">
        <v>701600</v>
      </c>
      <c r="G287" s="85">
        <v>-139913.95000000001</v>
      </c>
      <c r="H287" s="85">
        <v>561686.05000000005</v>
      </c>
    </row>
    <row r="288" spans="1:8" x14ac:dyDescent="0.5">
      <c r="A288" s="82">
        <v>101</v>
      </c>
      <c r="B288" s="83">
        <v>100000570770</v>
      </c>
      <c r="C288" s="82">
        <v>0</v>
      </c>
      <c r="D288" s="84" t="s">
        <v>131</v>
      </c>
      <c r="E288" s="84" t="s">
        <v>207</v>
      </c>
      <c r="F288" s="85">
        <v>1232309</v>
      </c>
      <c r="G288" s="85">
        <v>-157191.04999999999</v>
      </c>
      <c r="H288" s="85">
        <v>1075117.95</v>
      </c>
    </row>
    <row r="289" spans="1:8" x14ac:dyDescent="0.5">
      <c r="A289" s="82"/>
      <c r="B289" s="158" t="s">
        <v>2805</v>
      </c>
      <c r="C289" s="158"/>
      <c r="D289" s="158"/>
      <c r="E289" s="158"/>
      <c r="F289" s="86">
        <f>SUM(F188:F288)</f>
        <v>41154132</v>
      </c>
      <c r="G289" s="130">
        <f>SUM(G188:G288)</f>
        <v>-19084952.139999982</v>
      </c>
      <c r="H289" s="130">
        <f>SUM(H188:H288)</f>
        <v>22069179.859999973</v>
      </c>
    </row>
    <row r="291" spans="1:8" x14ac:dyDescent="0.5">
      <c r="A291" s="127" t="s">
        <v>2882</v>
      </c>
      <c r="B291" s="127"/>
      <c r="C291" s="92"/>
      <c r="D291" s="92"/>
      <c r="E291" s="81"/>
      <c r="H291" s="128"/>
    </row>
    <row r="292" spans="1:8" x14ac:dyDescent="0.5">
      <c r="A292" s="78" t="s">
        <v>0</v>
      </c>
      <c r="B292" s="91" t="s">
        <v>58</v>
      </c>
      <c r="C292" s="78" t="s">
        <v>59</v>
      </c>
      <c r="D292" s="78" t="s">
        <v>60</v>
      </c>
      <c r="E292" s="78" t="s">
        <v>61</v>
      </c>
      <c r="F292" s="78" t="s">
        <v>62</v>
      </c>
      <c r="G292" s="78" t="s">
        <v>63</v>
      </c>
      <c r="H292" s="129" t="s">
        <v>7</v>
      </c>
    </row>
    <row r="293" spans="1:8" x14ac:dyDescent="0.5">
      <c r="A293" s="82">
        <v>1</v>
      </c>
      <c r="B293" s="83">
        <v>100000079303</v>
      </c>
      <c r="C293" s="82">
        <v>0</v>
      </c>
      <c r="D293" s="84" t="s">
        <v>2141</v>
      </c>
      <c r="E293" s="84" t="s">
        <v>2883</v>
      </c>
      <c r="F293" s="85">
        <v>769900</v>
      </c>
      <c r="G293" s="85">
        <v>-769899</v>
      </c>
      <c r="H293" s="84">
        <v>1</v>
      </c>
    </row>
    <row r="294" spans="1:8" x14ac:dyDescent="0.5">
      <c r="A294" s="82">
        <v>2</v>
      </c>
      <c r="B294" s="83">
        <v>100000079305</v>
      </c>
      <c r="C294" s="82">
        <v>0</v>
      </c>
      <c r="D294" s="84" t="s">
        <v>2141</v>
      </c>
      <c r="E294" s="84" t="s">
        <v>2884</v>
      </c>
      <c r="F294" s="85">
        <v>107700</v>
      </c>
      <c r="G294" s="85">
        <v>-107699</v>
      </c>
      <c r="H294" s="84">
        <v>1</v>
      </c>
    </row>
    <row r="295" spans="1:8" x14ac:dyDescent="0.5">
      <c r="A295" s="82">
        <v>3</v>
      </c>
      <c r="B295" s="83">
        <v>100000092633</v>
      </c>
      <c r="C295" s="82">
        <v>0</v>
      </c>
      <c r="D295" s="84" t="s">
        <v>2885</v>
      </c>
      <c r="E295" s="84" t="s">
        <v>2886</v>
      </c>
      <c r="F295" s="85">
        <v>750000</v>
      </c>
      <c r="G295" s="85">
        <v>-749999</v>
      </c>
      <c r="H295" s="84">
        <v>1</v>
      </c>
    </row>
    <row r="296" spans="1:8" x14ac:dyDescent="0.5">
      <c r="A296" s="82">
        <v>4</v>
      </c>
      <c r="B296" s="83">
        <v>100000103026</v>
      </c>
      <c r="C296" s="82">
        <v>0</v>
      </c>
      <c r="D296" s="84" t="s">
        <v>2801</v>
      </c>
      <c r="E296" s="84" t="s">
        <v>2887</v>
      </c>
      <c r="F296" s="85">
        <v>56000</v>
      </c>
      <c r="G296" s="85">
        <v>-55999</v>
      </c>
      <c r="H296" s="84">
        <v>1</v>
      </c>
    </row>
    <row r="297" spans="1:8" x14ac:dyDescent="0.5">
      <c r="A297" s="82">
        <v>5</v>
      </c>
      <c r="B297" s="83">
        <v>100000103027</v>
      </c>
      <c r="C297" s="82">
        <v>0</v>
      </c>
      <c r="D297" s="84" t="s">
        <v>2801</v>
      </c>
      <c r="E297" s="84" t="s">
        <v>2887</v>
      </c>
      <c r="F297" s="85">
        <v>56000</v>
      </c>
      <c r="G297" s="85">
        <v>-55999</v>
      </c>
      <c r="H297" s="84">
        <v>1</v>
      </c>
    </row>
    <row r="298" spans="1:8" x14ac:dyDescent="0.5">
      <c r="A298" s="82">
        <v>6</v>
      </c>
      <c r="B298" s="83">
        <v>100000103030</v>
      </c>
      <c r="C298" s="82">
        <v>0</v>
      </c>
      <c r="D298" s="84" t="s">
        <v>2801</v>
      </c>
      <c r="E298" s="84" t="s">
        <v>2888</v>
      </c>
      <c r="F298" s="85">
        <v>9980</v>
      </c>
      <c r="G298" s="85">
        <v>-9979</v>
      </c>
      <c r="H298" s="84">
        <v>1</v>
      </c>
    </row>
    <row r="299" spans="1:8" x14ac:dyDescent="0.5">
      <c r="A299" s="82">
        <v>7</v>
      </c>
      <c r="B299" s="83">
        <v>100000103031</v>
      </c>
      <c r="C299" s="82">
        <v>0</v>
      </c>
      <c r="D299" s="84" t="s">
        <v>2801</v>
      </c>
      <c r="E299" s="84" t="s">
        <v>2888</v>
      </c>
      <c r="F299" s="85">
        <v>9980</v>
      </c>
      <c r="G299" s="85">
        <v>-9979</v>
      </c>
      <c r="H299" s="84">
        <v>1</v>
      </c>
    </row>
    <row r="300" spans="1:8" x14ac:dyDescent="0.5">
      <c r="A300" s="82">
        <v>8</v>
      </c>
      <c r="B300" s="83">
        <v>100000285311</v>
      </c>
      <c r="C300" s="82">
        <v>0</v>
      </c>
      <c r="D300" s="84" t="s">
        <v>267</v>
      </c>
      <c r="E300" s="84" t="s">
        <v>2889</v>
      </c>
      <c r="F300" s="85">
        <v>59000</v>
      </c>
      <c r="G300" s="85">
        <v>-58999</v>
      </c>
      <c r="H300" s="84">
        <v>1</v>
      </c>
    </row>
    <row r="301" spans="1:8" x14ac:dyDescent="0.5">
      <c r="A301" s="82">
        <v>9</v>
      </c>
      <c r="B301" s="83">
        <v>100000285312</v>
      </c>
      <c r="C301" s="82">
        <v>0</v>
      </c>
      <c r="D301" s="84" t="s">
        <v>267</v>
      </c>
      <c r="E301" s="84" t="s">
        <v>2890</v>
      </c>
      <c r="F301" s="85">
        <v>59000</v>
      </c>
      <c r="G301" s="85">
        <v>-58999</v>
      </c>
      <c r="H301" s="84">
        <v>1</v>
      </c>
    </row>
    <row r="302" spans="1:8" x14ac:dyDescent="0.5">
      <c r="A302" s="82">
        <v>10</v>
      </c>
      <c r="B302" s="83">
        <v>100000285313</v>
      </c>
      <c r="C302" s="82">
        <v>0</v>
      </c>
      <c r="D302" s="84" t="s">
        <v>267</v>
      </c>
      <c r="E302" s="84" t="s">
        <v>2891</v>
      </c>
      <c r="F302" s="85">
        <v>59000</v>
      </c>
      <c r="G302" s="85">
        <v>-58999</v>
      </c>
      <c r="H302" s="84">
        <v>1</v>
      </c>
    </row>
    <row r="303" spans="1:8" x14ac:dyDescent="0.5">
      <c r="A303" s="82">
        <v>11</v>
      </c>
      <c r="B303" s="83">
        <v>100000285314</v>
      </c>
      <c r="C303" s="82">
        <v>0</v>
      </c>
      <c r="D303" s="84" t="s">
        <v>267</v>
      </c>
      <c r="E303" s="84" t="s">
        <v>2892</v>
      </c>
      <c r="F303" s="85">
        <v>59000</v>
      </c>
      <c r="G303" s="85">
        <v>-58999</v>
      </c>
      <c r="H303" s="84">
        <v>1</v>
      </c>
    </row>
    <row r="304" spans="1:8" x14ac:dyDescent="0.5">
      <c r="A304" s="82">
        <v>12</v>
      </c>
      <c r="B304" s="83">
        <v>100000285315</v>
      </c>
      <c r="C304" s="82">
        <v>0</v>
      </c>
      <c r="D304" s="84" t="s">
        <v>267</v>
      </c>
      <c r="E304" s="84" t="s">
        <v>2893</v>
      </c>
      <c r="F304" s="85">
        <v>59000</v>
      </c>
      <c r="G304" s="85">
        <v>-58999</v>
      </c>
      <c r="H304" s="84">
        <v>1</v>
      </c>
    </row>
    <row r="305" spans="1:8" x14ac:dyDescent="0.5">
      <c r="A305" s="82">
        <v>13</v>
      </c>
      <c r="B305" s="83">
        <v>100000285316</v>
      </c>
      <c r="C305" s="82">
        <v>0</v>
      </c>
      <c r="D305" s="84" t="s">
        <v>267</v>
      </c>
      <c r="E305" s="84" t="s">
        <v>2894</v>
      </c>
      <c r="F305" s="85">
        <v>59000</v>
      </c>
      <c r="G305" s="85">
        <v>-58999</v>
      </c>
      <c r="H305" s="84">
        <v>1</v>
      </c>
    </row>
    <row r="306" spans="1:8" x14ac:dyDescent="0.5">
      <c r="A306" s="82">
        <v>14</v>
      </c>
      <c r="B306" s="83">
        <v>100000285317</v>
      </c>
      <c r="C306" s="82">
        <v>0</v>
      </c>
      <c r="D306" s="84" t="s">
        <v>267</v>
      </c>
      <c r="E306" s="84" t="s">
        <v>2895</v>
      </c>
      <c r="F306" s="85">
        <v>59000</v>
      </c>
      <c r="G306" s="85">
        <v>-58999</v>
      </c>
      <c r="H306" s="84">
        <v>1</v>
      </c>
    </row>
    <row r="307" spans="1:8" x14ac:dyDescent="0.5">
      <c r="A307" s="82">
        <v>15</v>
      </c>
      <c r="B307" s="83">
        <v>100000285318</v>
      </c>
      <c r="C307" s="82">
        <v>0</v>
      </c>
      <c r="D307" s="84" t="s">
        <v>267</v>
      </c>
      <c r="E307" s="84" t="s">
        <v>2896</v>
      </c>
      <c r="F307" s="85">
        <v>59000</v>
      </c>
      <c r="G307" s="85">
        <v>-58999</v>
      </c>
      <c r="H307" s="84">
        <v>1</v>
      </c>
    </row>
    <row r="308" spans="1:8" x14ac:dyDescent="0.5">
      <c r="A308" s="82">
        <v>16</v>
      </c>
      <c r="B308" s="83">
        <v>100000285319</v>
      </c>
      <c r="C308" s="82">
        <v>0</v>
      </c>
      <c r="D308" s="84" t="s">
        <v>267</v>
      </c>
      <c r="E308" s="84" t="s">
        <v>2897</v>
      </c>
      <c r="F308" s="85">
        <v>59000</v>
      </c>
      <c r="G308" s="85">
        <v>-58999</v>
      </c>
      <c r="H308" s="84">
        <v>1</v>
      </c>
    </row>
    <row r="309" spans="1:8" x14ac:dyDescent="0.5">
      <c r="A309" s="82">
        <v>17</v>
      </c>
      <c r="B309" s="83">
        <v>100000285320</v>
      </c>
      <c r="C309" s="82">
        <v>0</v>
      </c>
      <c r="D309" s="84" t="s">
        <v>267</v>
      </c>
      <c r="E309" s="84" t="s">
        <v>2898</v>
      </c>
      <c r="F309" s="85">
        <v>59000</v>
      </c>
      <c r="G309" s="85">
        <v>-58999</v>
      </c>
      <c r="H309" s="84">
        <v>1</v>
      </c>
    </row>
    <row r="310" spans="1:8" x14ac:dyDescent="0.5">
      <c r="A310" s="82">
        <v>18</v>
      </c>
      <c r="B310" s="83">
        <v>100000285322</v>
      </c>
      <c r="C310" s="82">
        <v>0</v>
      </c>
      <c r="D310" s="84" t="s">
        <v>267</v>
      </c>
      <c r="E310" s="84" t="s">
        <v>2899</v>
      </c>
      <c r="F310" s="85">
        <v>59000</v>
      </c>
      <c r="G310" s="85">
        <v>-58999</v>
      </c>
      <c r="H310" s="84">
        <v>1</v>
      </c>
    </row>
    <row r="311" spans="1:8" x14ac:dyDescent="0.5">
      <c r="A311" s="82">
        <v>19</v>
      </c>
      <c r="B311" s="83">
        <v>100000285323</v>
      </c>
      <c r="C311" s="82">
        <v>0</v>
      </c>
      <c r="D311" s="84" t="s">
        <v>267</v>
      </c>
      <c r="E311" s="84" t="s">
        <v>2900</v>
      </c>
      <c r="F311" s="85">
        <v>59000</v>
      </c>
      <c r="G311" s="85">
        <v>-58999</v>
      </c>
      <c r="H311" s="84">
        <v>1</v>
      </c>
    </row>
    <row r="312" spans="1:8" x14ac:dyDescent="0.5">
      <c r="A312" s="82">
        <v>20</v>
      </c>
      <c r="B312" s="83">
        <v>100000285324</v>
      </c>
      <c r="C312" s="82">
        <v>0</v>
      </c>
      <c r="D312" s="84" t="s">
        <v>267</v>
      </c>
      <c r="E312" s="84" t="s">
        <v>2901</v>
      </c>
      <c r="F312" s="85">
        <v>59000</v>
      </c>
      <c r="G312" s="85">
        <v>-58999</v>
      </c>
      <c r="H312" s="84">
        <v>1</v>
      </c>
    </row>
    <row r="313" spans="1:8" x14ac:dyDescent="0.5">
      <c r="A313" s="82">
        <v>21</v>
      </c>
      <c r="B313" s="83">
        <v>100000285325</v>
      </c>
      <c r="C313" s="82">
        <v>0</v>
      </c>
      <c r="D313" s="84" t="s">
        <v>267</v>
      </c>
      <c r="E313" s="84" t="s">
        <v>2902</v>
      </c>
      <c r="F313" s="85">
        <v>59000</v>
      </c>
      <c r="G313" s="85">
        <v>-58999</v>
      </c>
      <c r="H313" s="84">
        <v>1</v>
      </c>
    </row>
    <row r="314" spans="1:8" x14ac:dyDescent="0.5">
      <c r="A314" s="82">
        <v>22</v>
      </c>
      <c r="B314" s="83">
        <v>100000285326</v>
      </c>
      <c r="C314" s="82">
        <v>0</v>
      </c>
      <c r="D314" s="84" t="s">
        <v>267</v>
      </c>
      <c r="E314" s="84" t="s">
        <v>2903</v>
      </c>
      <c r="F314" s="85">
        <v>59000</v>
      </c>
      <c r="G314" s="85">
        <v>-58999</v>
      </c>
      <c r="H314" s="84">
        <v>1</v>
      </c>
    </row>
    <row r="315" spans="1:8" x14ac:dyDescent="0.5">
      <c r="A315" s="82">
        <v>23</v>
      </c>
      <c r="B315" s="83">
        <v>100000285328</v>
      </c>
      <c r="C315" s="82">
        <v>0</v>
      </c>
      <c r="D315" s="84" t="s">
        <v>267</v>
      </c>
      <c r="E315" s="84" t="s">
        <v>2904</v>
      </c>
      <c r="F315" s="85">
        <v>59000</v>
      </c>
      <c r="G315" s="85">
        <v>-58999</v>
      </c>
      <c r="H315" s="84">
        <v>1</v>
      </c>
    </row>
    <row r="316" spans="1:8" x14ac:dyDescent="0.5">
      <c r="A316" s="82">
        <v>24</v>
      </c>
      <c r="B316" s="83">
        <v>100000285329</v>
      </c>
      <c r="C316" s="82">
        <v>0</v>
      </c>
      <c r="D316" s="84" t="s">
        <v>267</v>
      </c>
      <c r="E316" s="84" t="s">
        <v>2905</v>
      </c>
      <c r="F316" s="85">
        <v>59000</v>
      </c>
      <c r="G316" s="85">
        <v>-58999</v>
      </c>
      <c r="H316" s="84">
        <v>1</v>
      </c>
    </row>
    <row r="317" spans="1:8" x14ac:dyDescent="0.5">
      <c r="A317" s="82">
        <v>25</v>
      </c>
      <c r="B317" s="83">
        <v>100000285330</v>
      </c>
      <c r="C317" s="82">
        <v>0</v>
      </c>
      <c r="D317" s="84" t="s">
        <v>267</v>
      </c>
      <c r="E317" s="84" t="s">
        <v>2906</v>
      </c>
      <c r="F317" s="85">
        <v>59000</v>
      </c>
      <c r="G317" s="85">
        <v>-58999</v>
      </c>
      <c r="H317" s="84">
        <v>1</v>
      </c>
    </row>
    <row r="318" spans="1:8" x14ac:dyDescent="0.5">
      <c r="A318" s="82">
        <v>26</v>
      </c>
      <c r="B318" s="83">
        <v>100000285331</v>
      </c>
      <c r="C318" s="82">
        <v>0</v>
      </c>
      <c r="D318" s="84" t="s">
        <v>267</v>
      </c>
      <c r="E318" s="84" t="s">
        <v>2907</v>
      </c>
      <c r="F318" s="85">
        <v>59000</v>
      </c>
      <c r="G318" s="85">
        <v>-58999</v>
      </c>
      <c r="H318" s="84">
        <v>1</v>
      </c>
    </row>
    <row r="319" spans="1:8" x14ac:dyDescent="0.5">
      <c r="A319" s="82">
        <v>27</v>
      </c>
      <c r="B319" s="83">
        <v>100000285332</v>
      </c>
      <c r="C319" s="82">
        <v>0</v>
      </c>
      <c r="D319" s="84" t="s">
        <v>267</v>
      </c>
      <c r="E319" s="84" t="s">
        <v>2908</v>
      </c>
      <c r="F319" s="85">
        <v>59000</v>
      </c>
      <c r="G319" s="85">
        <v>-58999</v>
      </c>
      <c r="H319" s="84">
        <v>1</v>
      </c>
    </row>
    <row r="320" spans="1:8" x14ac:dyDescent="0.5">
      <c r="A320" s="82">
        <v>28</v>
      </c>
      <c r="B320" s="83">
        <v>100000285333</v>
      </c>
      <c r="C320" s="82">
        <v>0</v>
      </c>
      <c r="D320" s="84" t="s">
        <v>267</v>
      </c>
      <c r="E320" s="84" t="s">
        <v>2909</v>
      </c>
      <c r="F320" s="85">
        <v>59000</v>
      </c>
      <c r="G320" s="85">
        <v>-58999</v>
      </c>
      <c r="H320" s="84">
        <v>1</v>
      </c>
    </row>
    <row r="321" spans="1:8" x14ac:dyDescent="0.5">
      <c r="A321" s="82">
        <v>29</v>
      </c>
      <c r="B321" s="83">
        <v>100000285334</v>
      </c>
      <c r="C321" s="82">
        <v>0</v>
      </c>
      <c r="D321" s="84" t="s">
        <v>267</v>
      </c>
      <c r="E321" s="84" t="s">
        <v>2910</v>
      </c>
      <c r="F321" s="85">
        <v>59000</v>
      </c>
      <c r="G321" s="85">
        <v>-58999</v>
      </c>
      <c r="H321" s="84">
        <v>1</v>
      </c>
    </row>
    <row r="322" spans="1:8" x14ac:dyDescent="0.5">
      <c r="A322" s="82">
        <v>30</v>
      </c>
      <c r="B322" s="83">
        <v>100000285335</v>
      </c>
      <c r="C322" s="82">
        <v>0</v>
      </c>
      <c r="D322" s="84" t="s">
        <v>267</v>
      </c>
      <c r="E322" s="84" t="s">
        <v>2911</v>
      </c>
      <c r="F322" s="85">
        <v>59000</v>
      </c>
      <c r="G322" s="85">
        <v>-58999</v>
      </c>
      <c r="H322" s="84">
        <v>1</v>
      </c>
    </row>
    <row r="323" spans="1:8" x14ac:dyDescent="0.5">
      <c r="A323" s="82">
        <v>31</v>
      </c>
      <c r="B323" s="83">
        <v>100000285336</v>
      </c>
      <c r="C323" s="82">
        <v>0</v>
      </c>
      <c r="D323" s="84" t="s">
        <v>267</v>
      </c>
      <c r="E323" s="84" t="s">
        <v>2912</v>
      </c>
      <c r="F323" s="85">
        <v>59000</v>
      </c>
      <c r="G323" s="85">
        <v>-58999</v>
      </c>
      <c r="H323" s="84">
        <v>1</v>
      </c>
    </row>
    <row r="324" spans="1:8" x14ac:dyDescent="0.5">
      <c r="A324" s="82">
        <v>32</v>
      </c>
      <c r="B324" s="83">
        <v>100000285337</v>
      </c>
      <c r="C324" s="82">
        <v>0</v>
      </c>
      <c r="D324" s="84" t="s">
        <v>267</v>
      </c>
      <c r="E324" s="84" t="s">
        <v>2913</v>
      </c>
      <c r="F324" s="85">
        <v>59000</v>
      </c>
      <c r="G324" s="85">
        <v>-58999</v>
      </c>
      <c r="H324" s="84">
        <v>1</v>
      </c>
    </row>
    <row r="325" spans="1:8" x14ac:dyDescent="0.5">
      <c r="A325" s="82">
        <v>33</v>
      </c>
      <c r="B325" s="83">
        <v>100000285338</v>
      </c>
      <c r="C325" s="82">
        <v>0</v>
      </c>
      <c r="D325" s="84" t="s">
        <v>267</v>
      </c>
      <c r="E325" s="84" t="s">
        <v>2914</v>
      </c>
      <c r="F325" s="85">
        <v>59000</v>
      </c>
      <c r="G325" s="85">
        <v>-58999</v>
      </c>
      <c r="H325" s="84">
        <v>1</v>
      </c>
    </row>
    <row r="326" spans="1:8" x14ac:dyDescent="0.5">
      <c r="A326" s="82">
        <v>34</v>
      </c>
      <c r="B326" s="83">
        <v>100000285339</v>
      </c>
      <c r="C326" s="82">
        <v>0</v>
      </c>
      <c r="D326" s="84" t="s">
        <v>267</v>
      </c>
      <c r="E326" s="84" t="s">
        <v>2915</v>
      </c>
      <c r="F326" s="85">
        <v>59000</v>
      </c>
      <c r="G326" s="85">
        <v>-58999</v>
      </c>
      <c r="H326" s="84">
        <v>1</v>
      </c>
    </row>
    <row r="327" spans="1:8" x14ac:dyDescent="0.5">
      <c r="A327" s="82">
        <v>35</v>
      </c>
      <c r="B327" s="83">
        <v>100000285340</v>
      </c>
      <c r="C327" s="82">
        <v>0</v>
      </c>
      <c r="D327" s="84" t="s">
        <v>267</v>
      </c>
      <c r="E327" s="84" t="s">
        <v>2916</v>
      </c>
      <c r="F327" s="85">
        <v>59000</v>
      </c>
      <c r="G327" s="85">
        <v>-58999</v>
      </c>
      <c r="H327" s="84">
        <v>1</v>
      </c>
    </row>
    <row r="328" spans="1:8" x14ac:dyDescent="0.5">
      <c r="A328" s="82">
        <v>36</v>
      </c>
      <c r="B328" s="83">
        <v>100000285341</v>
      </c>
      <c r="C328" s="82">
        <v>0</v>
      </c>
      <c r="D328" s="84" t="s">
        <v>267</v>
      </c>
      <c r="E328" s="84" t="s">
        <v>2917</v>
      </c>
      <c r="F328" s="85">
        <v>59000</v>
      </c>
      <c r="G328" s="85">
        <v>-58999</v>
      </c>
      <c r="H328" s="84">
        <v>1</v>
      </c>
    </row>
    <row r="329" spans="1:8" x14ac:dyDescent="0.5">
      <c r="A329" s="82">
        <v>37</v>
      </c>
      <c r="B329" s="83">
        <v>100000285342</v>
      </c>
      <c r="C329" s="82">
        <v>0</v>
      </c>
      <c r="D329" s="84" t="s">
        <v>267</v>
      </c>
      <c r="E329" s="84" t="s">
        <v>2918</v>
      </c>
      <c r="F329" s="85">
        <v>59000</v>
      </c>
      <c r="G329" s="85">
        <v>-58999</v>
      </c>
      <c r="H329" s="84">
        <v>1</v>
      </c>
    </row>
    <row r="330" spans="1:8" x14ac:dyDescent="0.5">
      <c r="A330" s="82">
        <v>38</v>
      </c>
      <c r="B330" s="83">
        <v>100000285343</v>
      </c>
      <c r="C330" s="82">
        <v>0</v>
      </c>
      <c r="D330" s="84" t="s">
        <v>267</v>
      </c>
      <c r="E330" s="84" t="s">
        <v>2919</v>
      </c>
      <c r="F330" s="85">
        <v>59000</v>
      </c>
      <c r="G330" s="85">
        <v>-58999</v>
      </c>
      <c r="H330" s="84">
        <v>1</v>
      </c>
    </row>
    <row r="331" spans="1:8" x14ac:dyDescent="0.5">
      <c r="A331" s="82">
        <v>39</v>
      </c>
      <c r="B331" s="83">
        <v>100000285344</v>
      </c>
      <c r="C331" s="82">
        <v>0</v>
      </c>
      <c r="D331" s="84" t="s">
        <v>267</v>
      </c>
      <c r="E331" s="84" t="s">
        <v>2920</v>
      </c>
      <c r="F331" s="85">
        <v>59000</v>
      </c>
      <c r="G331" s="85">
        <v>-58999</v>
      </c>
      <c r="H331" s="84">
        <v>1</v>
      </c>
    </row>
    <row r="332" spans="1:8" x14ac:dyDescent="0.5">
      <c r="A332" s="82">
        <v>40</v>
      </c>
      <c r="B332" s="83">
        <v>100000285345</v>
      </c>
      <c r="C332" s="82">
        <v>0</v>
      </c>
      <c r="D332" s="84" t="s">
        <v>267</v>
      </c>
      <c r="E332" s="84" t="s">
        <v>2921</v>
      </c>
      <c r="F332" s="85">
        <v>59000</v>
      </c>
      <c r="G332" s="85">
        <v>-58999</v>
      </c>
      <c r="H332" s="84">
        <v>1</v>
      </c>
    </row>
    <row r="333" spans="1:8" x14ac:dyDescent="0.5">
      <c r="A333" s="82">
        <v>41</v>
      </c>
      <c r="B333" s="83">
        <v>100000285346</v>
      </c>
      <c r="C333" s="82">
        <v>0</v>
      </c>
      <c r="D333" s="84" t="s">
        <v>267</v>
      </c>
      <c r="E333" s="84" t="s">
        <v>2922</v>
      </c>
      <c r="F333" s="85">
        <v>59000</v>
      </c>
      <c r="G333" s="85">
        <v>-58999</v>
      </c>
      <c r="H333" s="84">
        <v>1</v>
      </c>
    </row>
    <row r="334" spans="1:8" x14ac:dyDescent="0.5">
      <c r="A334" s="82">
        <v>42</v>
      </c>
      <c r="B334" s="83">
        <v>100000285347</v>
      </c>
      <c r="C334" s="82">
        <v>0</v>
      </c>
      <c r="D334" s="84" t="s">
        <v>267</v>
      </c>
      <c r="E334" s="84" t="s">
        <v>2923</v>
      </c>
      <c r="F334" s="85">
        <v>59000</v>
      </c>
      <c r="G334" s="85">
        <v>-58999</v>
      </c>
      <c r="H334" s="84">
        <v>1</v>
      </c>
    </row>
    <row r="335" spans="1:8" x14ac:dyDescent="0.5">
      <c r="A335" s="82">
        <v>43</v>
      </c>
      <c r="B335" s="83">
        <v>100000285348</v>
      </c>
      <c r="C335" s="82">
        <v>0</v>
      </c>
      <c r="D335" s="84" t="s">
        <v>267</v>
      </c>
      <c r="E335" s="84" t="s">
        <v>2924</v>
      </c>
      <c r="F335" s="85">
        <v>59000</v>
      </c>
      <c r="G335" s="85">
        <v>-58999</v>
      </c>
      <c r="H335" s="84">
        <v>1</v>
      </c>
    </row>
    <row r="336" spans="1:8" x14ac:dyDescent="0.5">
      <c r="A336" s="82">
        <v>44</v>
      </c>
      <c r="B336" s="83">
        <v>100000285349</v>
      </c>
      <c r="C336" s="82">
        <v>0</v>
      </c>
      <c r="D336" s="84" t="s">
        <v>267</v>
      </c>
      <c r="E336" s="84" t="s">
        <v>2925</v>
      </c>
      <c r="F336" s="85">
        <v>59000</v>
      </c>
      <c r="G336" s="85">
        <v>-58999</v>
      </c>
      <c r="H336" s="84">
        <v>1</v>
      </c>
    </row>
    <row r="337" spans="1:8" x14ac:dyDescent="0.5">
      <c r="A337" s="82">
        <v>45</v>
      </c>
      <c r="B337" s="83">
        <v>100000285350</v>
      </c>
      <c r="C337" s="82">
        <v>0</v>
      </c>
      <c r="D337" s="84" t="s">
        <v>267</v>
      </c>
      <c r="E337" s="84" t="s">
        <v>2926</v>
      </c>
      <c r="F337" s="85">
        <v>59000</v>
      </c>
      <c r="G337" s="85">
        <v>-58999</v>
      </c>
      <c r="H337" s="84">
        <v>1</v>
      </c>
    </row>
    <row r="338" spans="1:8" x14ac:dyDescent="0.5">
      <c r="A338" s="82">
        <v>46</v>
      </c>
      <c r="B338" s="83">
        <v>100000285351</v>
      </c>
      <c r="C338" s="82">
        <v>0</v>
      </c>
      <c r="D338" s="84" t="s">
        <v>267</v>
      </c>
      <c r="E338" s="84" t="s">
        <v>2927</v>
      </c>
      <c r="F338" s="85">
        <v>59000</v>
      </c>
      <c r="G338" s="85">
        <v>-58999</v>
      </c>
      <c r="H338" s="84">
        <v>1</v>
      </c>
    </row>
    <row r="339" spans="1:8" x14ac:dyDescent="0.5">
      <c r="A339" s="82">
        <v>47</v>
      </c>
      <c r="B339" s="83">
        <v>100000285352</v>
      </c>
      <c r="C339" s="82">
        <v>0</v>
      </c>
      <c r="D339" s="84" t="s">
        <v>267</v>
      </c>
      <c r="E339" s="84" t="s">
        <v>2928</v>
      </c>
      <c r="F339" s="85">
        <v>59000</v>
      </c>
      <c r="G339" s="85">
        <v>-58999</v>
      </c>
      <c r="H339" s="84">
        <v>1</v>
      </c>
    </row>
    <row r="340" spans="1:8" x14ac:dyDescent="0.5">
      <c r="A340" s="82">
        <v>48</v>
      </c>
      <c r="B340" s="83">
        <v>100000285353</v>
      </c>
      <c r="C340" s="82">
        <v>0</v>
      </c>
      <c r="D340" s="84" t="s">
        <v>267</v>
      </c>
      <c r="E340" s="84" t="s">
        <v>2929</v>
      </c>
      <c r="F340" s="85">
        <v>59000</v>
      </c>
      <c r="G340" s="85">
        <v>-58999</v>
      </c>
      <c r="H340" s="84">
        <v>1</v>
      </c>
    </row>
    <row r="341" spans="1:8" x14ac:dyDescent="0.5">
      <c r="A341" s="82">
        <v>49</v>
      </c>
      <c r="B341" s="83">
        <v>100000285354</v>
      </c>
      <c r="C341" s="82">
        <v>0</v>
      </c>
      <c r="D341" s="84" t="s">
        <v>267</v>
      </c>
      <c r="E341" s="84" t="s">
        <v>2930</v>
      </c>
      <c r="F341" s="85">
        <v>59800</v>
      </c>
      <c r="G341" s="85">
        <v>-59799</v>
      </c>
      <c r="H341" s="84">
        <v>1</v>
      </c>
    </row>
    <row r="342" spans="1:8" x14ac:dyDescent="0.5">
      <c r="A342" s="82">
        <v>50</v>
      </c>
      <c r="B342" s="83">
        <v>100000285355</v>
      </c>
      <c r="C342" s="82">
        <v>0</v>
      </c>
      <c r="D342" s="84" t="s">
        <v>267</v>
      </c>
      <c r="E342" s="84" t="s">
        <v>2931</v>
      </c>
      <c r="F342" s="85">
        <v>59800</v>
      </c>
      <c r="G342" s="85">
        <v>-59799</v>
      </c>
      <c r="H342" s="84">
        <v>1</v>
      </c>
    </row>
    <row r="343" spans="1:8" x14ac:dyDescent="0.5">
      <c r="A343" s="82">
        <v>51</v>
      </c>
      <c r="B343" s="83">
        <v>100000285356</v>
      </c>
      <c r="C343" s="82">
        <v>0</v>
      </c>
      <c r="D343" s="84" t="s">
        <v>267</v>
      </c>
      <c r="E343" s="84" t="s">
        <v>2932</v>
      </c>
      <c r="F343" s="85">
        <v>59800</v>
      </c>
      <c r="G343" s="85">
        <v>-59799</v>
      </c>
      <c r="H343" s="84">
        <v>1</v>
      </c>
    </row>
    <row r="344" spans="1:8" x14ac:dyDescent="0.5">
      <c r="A344" s="82">
        <v>52</v>
      </c>
      <c r="B344" s="83">
        <v>100000285357</v>
      </c>
      <c r="C344" s="82">
        <v>0</v>
      </c>
      <c r="D344" s="84" t="s">
        <v>267</v>
      </c>
      <c r="E344" s="84" t="s">
        <v>2933</v>
      </c>
      <c r="F344" s="85">
        <v>59800</v>
      </c>
      <c r="G344" s="85">
        <v>-59799</v>
      </c>
      <c r="H344" s="84">
        <v>1</v>
      </c>
    </row>
    <row r="345" spans="1:8" x14ac:dyDescent="0.5">
      <c r="A345" s="82">
        <v>53</v>
      </c>
      <c r="B345" s="83">
        <v>100000285358</v>
      </c>
      <c r="C345" s="82">
        <v>0</v>
      </c>
      <c r="D345" s="84" t="s">
        <v>267</v>
      </c>
      <c r="E345" s="84" t="s">
        <v>2934</v>
      </c>
      <c r="F345" s="85">
        <v>59800</v>
      </c>
      <c r="G345" s="85">
        <v>-59799</v>
      </c>
      <c r="H345" s="84">
        <v>1</v>
      </c>
    </row>
    <row r="346" spans="1:8" x14ac:dyDescent="0.5">
      <c r="A346" s="82">
        <v>54</v>
      </c>
      <c r="B346" s="83">
        <v>100000285359</v>
      </c>
      <c r="C346" s="82">
        <v>0</v>
      </c>
      <c r="D346" s="84" t="s">
        <v>267</v>
      </c>
      <c r="E346" s="84" t="s">
        <v>2935</v>
      </c>
      <c r="F346" s="85">
        <v>59800</v>
      </c>
      <c r="G346" s="85">
        <v>-59799</v>
      </c>
      <c r="H346" s="84">
        <v>1</v>
      </c>
    </row>
    <row r="347" spans="1:8" x14ac:dyDescent="0.5">
      <c r="A347" s="82">
        <v>55</v>
      </c>
      <c r="B347" s="83">
        <v>100000285360</v>
      </c>
      <c r="C347" s="82">
        <v>0</v>
      </c>
      <c r="D347" s="84" t="s">
        <v>267</v>
      </c>
      <c r="E347" s="84" t="s">
        <v>2936</v>
      </c>
      <c r="F347" s="85">
        <v>59800</v>
      </c>
      <c r="G347" s="85">
        <v>-59799</v>
      </c>
      <c r="H347" s="84">
        <v>1</v>
      </c>
    </row>
    <row r="348" spans="1:8" x14ac:dyDescent="0.5">
      <c r="A348" s="82">
        <v>56</v>
      </c>
      <c r="B348" s="83">
        <v>100000285361</v>
      </c>
      <c r="C348" s="82">
        <v>0</v>
      </c>
      <c r="D348" s="84" t="s">
        <v>267</v>
      </c>
      <c r="E348" s="84" t="s">
        <v>2937</v>
      </c>
      <c r="F348" s="85">
        <v>59800</v>
      </c>
      <c r="G348" s="85">
        <v>-59799</v>
      </c>
      <c r="H348" s="84">
        <v>1</v>
      </c>
    </row>
    <row r="349" spans="1:8" x14ac:dyDescent="0.5">
      <c r="A349" s="82">
        <v>57</v>
      </c>
      <c r="B349" s="83">
        <v>100000285362</v>
      </c>
      <c r="C349" s="82">
        <v>0</v>
      </c>
      <c r="D349" s="84" t="s">
        <v>267</v>
      </c>
      <c r="E349" s="84" t="s">
        <v>2938</v>
      </c>
      <c r="F349" s="85">
        <v>59800</v>
      </c>
      <c r="G349" s="85">
        <v>-59799</v>
      </c>
      <c r="H349" s="84">
        <v>1</v>
      </c>
    </row>
    <row r="350" spans="1:8" x14ac:dyDescent="0.5">
      <c r="A350" s="82">
        <v>58</v>
      </c>
      <c r="B350" s="83">
        <v>100000285363</v>
      </c>
      <c r="C350" s="82">
        <v>0</v>
      </c>
      <c r="D350" s="84" t="s">
        <v>267</v>
      </c>
      <c r="E350" s="84" t="s">
        <v>2939</v>
      </c>
      <c r="F350" s="85">
        <v>59800</v>
      </c>
      <c r="G350" s="85">
        <v>-59799</v>
      </c>
      <c r="H350" s="84">
        <v>1</v>
      </c>
    </row>
    <row r="351" spans="1:8" x14ac:dyDescent="0.5">
      <c r="A351" s="82">
        <v>59</v>
      </c>
      <c r="B351" s="83">
        <v>100000285364</v>
      </c>
      <c r="C351" s="82">
        <v>0</v>
      </c>
      <c r="D351" s="84" t="s">
        <v>267</v>
      </c>
      <c r="E351" s="84" t="s">
        <v>2940</v>
      </c>
      <c r="F351" s="85">
        <v>59800</v>
      </c>
      <c r="G351" s="85">
        <v>-59799</v>
      </c>
      <c r="H351" s="84">
        <v>1</v>
      </c>
    </row>
    <row r="352" spans="1:8" x14ac:dyDescent="0.5">
      <c r="A352" s="82">
        <v>60</v>
      </c>
      <c r="B352" s="83">
        <v>100000285365</v>
      </c>
      <c r="C352" s="82">
        <v>0</v>
      </c>
      <c r="D352" s="84" t="s">
        <v>267</v>
      </c>
      <c r="E352" s="84" t="s">
        <v>2941</v>
      </c>
      <c r="F352" s="85">
        <v>59800</v>
      </c>
      <c r="G352" s="85">
        <v>-59799</v>
      </c>
      <c r="H352" s="84">
        <v>1</v>
      </c>
    </row>
    <row r="353" spans="1:8" x14ac:dyDescent="0.5">
      <c r="A353" s="82">
        <v>61</v>
      </c>
      <c r="B353" s="83">
        <v>100000285366</v>
      </c>
      <c r="C353" s="82">
        <v>0</v>
      </c>
      <c r="D353" s="84" t="s">
        <v>267</v>
      </c>
      <c r="E353" s="84" t="s">
        <v>2942</v>
      </c>
      <c r="F353" s="85">
        <v>59800</v>
      </c>
      <c r="G353" s="85">
        <v>-59799</v>
      </c>
      <c r="H353" s="84">
        <v>1</v>
      </c>
    </row>
    <row r="354" spans="1:8" x14ac:dyDescent="0.5">
      <c r="A354" s="82">
        <v>62</v>
      </c>
      <c r="B354" s="83">
        <v>100000285367</v>
      </c>
      <c r="C354" s="82">
        <v>0</v>
      </c>
      <c r="D354" s="84" t="s">
        <v>267</v>
      </c>
      <c r="E354" s="84" t="s">
        <v>2943</v>
      </c>
      <c r="F354" s="85">
        <v>59800</v>
      </c>
      <c r="G354" s="85">
        <v>-59799</v>
      </c>
      <c r="H354" s="84">
        <v>1</v>
      </c>
    </row>
    <row r="355" spans="1:8" x14ac:dyDescent="0.5">
      <c r="A355" s="82">
        <v>63</v>
      </c>
      <c r="B355" s="83">
        <v>100000285368</v>
      </c>
      <c r="C355" s="82">
        <v>0</v>
      </c>
      <c r="D355" s="84" t="s">
        <v>267</v>
      </c>
      <c r="E355" s="84" t="s">
        <v>2944</v>
      </c>
      <c r="F355" s="85">
        <v>59800</v>
      </c>
      <c r="G355" s="85">
        <v>-59799</v>
      </c>
      <c r="H355" s="84">
        <v>1</v>
      </c>
    </row>
    <row r="356" spans="1:8" x14ac:dyDescent="0.5">
      <c r="A356" s="82">
        <v>64</v>
      </c>
      <c r="B356" s="83">
        <v>100000285369</v>
      </c>
      <c r="C356" s="82">
        <v>0</v>
      </c>
      <c r="D356" s="84" t="s">
        <v>267</v>
      </c>
      <c r="E356" s="84" t="s">
        <v>2945</v>
      </c>
      <c r="F356" s="85">
        <v>59800</v>
      </c>
      <c r="G356" s="85">
        <v>-59799</v>
      </c>
      <c r="H356" s="84">
        <v>1</v>
      </c>
    </row>
    <row r="357" spans="1:8" x14ac:dyDescent="0.5">
      <c r="A357" s="82">
        <v>65</v>
      </c>
      <c r="B357" s="83">
        <v>100000285370</v>
      </c>
      <c r="C357" s="82">
        <v>0</v>
      </c>
      <c r="D357" s="84" t="s">
        <v>267</v>
      </c>
      <c r="E357" s="84" t="s">
        <v>2946</v>
      </c>
      <c r="F357" s="85">
        <v>59800</v>
      </c>
      <c r="G357" s="85">
        <v>-59799</v>
      </c>
      <c r="H357" s="84">
        <v>1</v>
      </c>
    </row>
    <row r="358" spans="1:8" x14ac:dyDescent="0.5">
      <c r="A358" s="82">
        <v>66</v>
      </c>
      <c r="B358" s="83">
        <v>100000285371</v>
      </c>
      <c r="C358" s="82">
        <v>0</v>
      </c>
      <c r="D358" s="84" t="s">
        <v>267</v>
      </c>
      <c r="E358" s="84" t="s">
        <v>2947</v>
      </c>
      <c r="F358" s="85">
        <v>59800</v>
      </c>
      <c r="G358" s="85">
        <v>-59799</v>
      </c>
      <c r="H358" s="84">
        <v>1</v>
      </c>
    </row>
    <row r="359" spans="1:8" x14ac:dyDescent="0.5">
      <c r="A359" s="82">
        <v>67</v>
      </c>
      <c r="B359" s="83">
        <v>100000285372</v>
      </c>
      <c r="C359" s="82">
        <v>0</v>
      </c>
      <c r="D359" s="84" t="s">
        <v>267</v>
      </c>
      <c r="E359" s="84" t="s">
        <v>2948</v>
      </c>
      <c r="F359" s="85">
        <v>59800</v>
      </c>
      <c r="G359" s="85">
        <v>-59799</v>
      </c>
      <c r="H359" s="84">
        <v>1</v>
      </c>
    </row>
    <row r="360" spans="1:8" x14ac:dyDescent="0.5">
      <c r="A360" s="82">
        <v>68</v>
      </c>
      <c r="B360" s="83">
        <v>100000285373</v>
      </c>
      <c r="C360" s="82">
        <v>0</v>
      </c>
      <c r="D360" s="84" t="s">
        <v>267</v>
      </c>
      <c r="E360" s="84" t="s">
        <v>2949</v>
      </c>
      <c r="F360" s="85">
        <v>59800</v>
      </c>
      <c r="G360" s="85">
        <v>-59799</v>
      </c>
      <c r="H360" s="84">
        <v>1</v>
      </c>
    </row>
    <row r="361" spans="1:8" x14ac:dyDescent="0.5">
      <c r="A361" s="82">
        <v>69</v>
      </c>
      <c r="B361" s="83">
        <v>100000285374</v>
      </c>
      <c r="C361" s="82">
        <v>0</v>
      </c>
      <c r="D361" s="84" t="s">
        <v>267</v>
      </c>
      <c r="E361" s="84" t="s">
        <v>2950</v>
      </c>
      <c r="F361" s="85">
        <v>59800</v>
      </c>
      <c r="G361" s="85">
        <v>-59799</v>
      </c>
      <c r="H361" s="84">
        <v>1</v>
      </c>
    </row>
    <row r="362" spans="1:8" x14ac:dyDescent="0.5">
      <c r="A362" s="82">
        <v>70</v>
      </c>
      <c r="B362" s="83">
        <v>100000285375</v>
      </c>
      <c r="C362" s="82">
        <v>0</v>
      </c>
      <c r="D362" s="84" t="s">
        <v>267</v>
      </c>
      <c r="E362" s="84" t="s">
        <v>2951</v>
      </c>
      <c r="F362" s="85">
        <v>59800</v>
      </c>
      <c r="G362" s="85">
        <v>-59799</v>
      </c>
      <c r="H362" s="84">
        <v>1</v>
      </c>
    </row>
    <row r="363" spans="1:8" x14ac:dyDescent="0.5">
      <c r="A363" s="82">
        <v>71</v>
      </c>
      <c r="B363" s="83">
        <v>100000285376</v>
      </c>
      <c r="C363" s="82">
        <v>0</v>
      </c>
      <c r="D363" s="84" t="s">
        <v>267</v>
      </c>
      <c r="E363" s="84" t="s">
        <v>2952</v>
      </c>
      <c r="F363" s="85">
        <v>59800</v>
      </c>
      <c r="G363" s="85">
        <v>-59799</v>
      </c>
      <c r="H363" s="84">
        <v>1</v>
      </c>
    </row>
    <row r="364" spans="1:8" x14ac:dyDescent="0.5">
      <c r="A364" s="82">
        <v>72</v>
      </c>
      <c r="B364" s="83">
        <v>100000285377</v>
      </c>
      <c r="C364" s="82">
        <v>0</v>
      </c>
      <c r="D364" s="84" t="s">
        <v>267</v>
      </c>
      <c r="E364" s="84" t="s">
        <v>2953</v>
      </c>
      <c r="F364" s="85">
        <v>59800</v>
      </c>
      <c r="G364" s="85">
        <v>-59799</v>
      </c>
      <c r="H364" s="84">
        <v>1</v>
      </c>
    </row>
    <row r="365" spans="1:8" x14ac:dyDescent="0.5">
      <c r="A365" s="82">
        <v>73</v>
      </c>
      <c r="B365" s="83">
        <v>100000285378</v>
      </c>
      <c r="C365" s="82">
        <v>0</v>
      </c>
      <c r="D365" s="84" t="s">
        <v>267</v>
      </c>
      <c r="E365" s="84" t="s">
        <v>2954</v>
      </c>
      <c r="F365" s="85">
        <v>59800</v>
      </c>
      <c r="G365" s="85">
        <v>-59799</v>
      </c>
      <c r="H365" s="84">
        <v>1</v>
      </c>
    </row>
    <row r="366" spans="1:8" x14ac:dyDescent="0.5">
      <c r="A366" s="82">
        <v>74</v>
      </c>
      <c r="B366" s="83">
        <v>100000285379</v>
      </c>
      <c r="C366" s="82">
        <v>0</v>
      </c>
      <c r="D366" s="84" t="s">
        <v>267</v>
      </c>
      <c r="E366" s="84" t="s">
        <v>2955</v>
      </c>
      <c r="F366" s="85">
        <v>59800</v>
      </c>
      <c r="G366" s="85">
        <v>-59799</v>
      </c>
      <c r="H366" s="84">
        <v>1</v>
      </c>
    </row>
    <row r="367" spans="1:8" x14ac:dyDescent="0.5">
      <c r="A367" s="82">
        <v>75</v>
      </c>
      <c r="B367" s="83">
        <v>100000285380</v>
      </c>
      <c r="C367" s="82">
        <v>0</v>
      </c>
      <c r="D367" s="84" t="s">
        <v>267</v>
      </c>
      <c r="E367" s="84" t="s">
        <v>2956</v>
      </c>
      <c r="F367" s="85">
        <v>59800</v>
      </c>
      <c r="G367" s="85">
        <v>-59799</v>
      </c>
      <c r="H367" s="84">
        <v>1</v>
      </c>
    </row>
    <row r="368" spans="1:8" x14ac:dyDescent="0.5">
      <c r="A368" s="82">
        <v>76</v>
      </c>
      <c r="B368" s="83">
        <v>100000285381</v>
      </c>
      <c r="C368" s="82">
        <v>0</v>
      </c>
      <c r="D368" s="84" t="s">
        <v>267</v>
      </c>
      <c r="E368" s="84" t="s">
        <v>2957</v>
      </c>
      <c r="F368" s="85">
        <v>59800</v>
      </c>
      <c r="G368" s="85">
        <v>-59799</v>
      </c>
      <c r="H368" s="84">
        <v>1</v>
      </c>
    </row>
    <row r="369" spans="1:8" x14ac:dyDescent="0.5">
      <c r="A369" s="82">
        <v>77</v>
      </c>
      <c r="B369" s="83">
        <v>100000285382</v>
      </c>
      <c r="C369" s="82">
        <v>0</v>
      </c>
      <c r="D369" s="84" t="s">
        <v>267</v>
      </c>
      <c r="E369" s="84" t="s">
        <v>2958</v>
      </c>
      <c r="F369" s="85">
        <v>59800</v>
      </c>
      <c r="G369" s="85">
        <v>-59799</v>
      </c>
      <c r="H369" s="84">
        <v>1</v>
      </c>
    </row>
    <row r="370" spans="1:8" x14ac:dyDescent="0.5">
      <c r="A370" s="82">
        <v>78</v>
      </c>
      <c r="B370" s="83">
        <v>100000285383</v>
      </c>
      <c r="C370" s="82">
        <v>0</v>
      </c>
      <c r="D370" s="84" t="s">
        <v>267</v>
      </c>
      <c r="E370" s="84" t="s">
        <v>2959</v>
      </c>
      <c r="F370" s="85">
        <v>59800</v>
      </c>
      <c r="G370" s="85">
        <v>-59799</v>
      </c>
      <c r="H370" s="84">
        <v>1</v>
      </c>
    </row>
    <row r="371" spans="1:8" x14ac:dyDescent="0.5">
      <c r="A371" s="82">
        <v>79</v>
      </c>
      <c r="B371" s="83">
        <v>100000285384</v>
      </c>
      <c r="C371" s="82">
        <v>0</v>
      </c>
      <c r="D371" s="84" t="s">
        <v>267</v>
      </c>
      <c r="E371" s="84" t="s">
        <v>2960</v>
      </c>
      <c r="F371" s="85">
        <v>59800</v>
      </c>
      <c r="G371" s="85">
        <v>-59799</v>
      </c>
      <c r="H371" s="84">
        <v>1</v>
      </c>
    </row>
    <row r="372" spans="1:8" x14ac:dyDescent="0.5">
      <c r="A372" s="82">
        <v>80</v>
      </c>
      <c r="B372" s="83">
        <v>100000285385</v>
      </c>
      <c r="C372" s="82">
        <v>0</v>
      </c>
      <c r="D372" s="84" t="s">
        <v>267</v>
      </c>
      <c r="E372" s="84" t="s">
        <v>2961</v>
      </c>
      <c r="F372" s="85">
        <v>59800</v>
      </c>
      <c r="G372" s="85">
        <v>-59799</v>
      </c>
      <c r="H372" s="84">
        <v>1</v>
      </c>
    </row>
    <row r="373" spans="1:8" x14ac:dyDescent="0.5">
      <c r="A373" s="82">
        <v>81</v>
      </c>
      <c r="B373" s="83">
        <v>100000285386</v>
      </c>
      <c r="C373" s="82">
        <v>0</v>
      </c>
      <c r="D373" s="84" t="s">
        <v>267</v>
      </c>
      <c r="E373" s="84" t="s">
        <v>2962</v>
      </c>
      <c r="F373" s="85">
        <v>59800</v>
      </c>
      <c r="G373" s="85">
        <v>-59799</v>
      </c>
      <c r="H373" s="84">
        <v>1</v>
      </c>
    </row>
    <row r="374" spans="1:8" x14ac:dyDescent="0.5">
      <c r="A374" s="82">
        <v>82</v>
      </c>
      <c r="B374" s="83">
        <v>100000285387</v>
      </c>
      <c r="C374" s="82">
        <v>0</v>
      </c>
      <c r="D374" s="84" t="s">
        <v>267</v>
      </c>
      <c r="E374" s="84" t="s">
        <v>2963</v>
      </c>
      <c r="F374" s="85">
        <v>59800</v>
      </c>
      <c r="G374" s="85">
        <v>-59799</v>
      </c>
      <c r="H374" s="84">
        <v>1</v>
      </c>
    </row>
    <row r="375" spans="1:8" x14ac:dyDescent="0.5">
      <c r="A375" s="82">
        <v>83</v>
      </c>
      <c r="B375" s="83">
        <v>100000285388</v>
      </c>
      <c r="C375" s="82">
        <v>0</v>
      </c>
      <c r="D375" s="84" t="s">
        <v>267</v>
      </c>
      <c r="E375" s="84" t="s">
        <v>2964</v>
      </c>
      <c r="F375" s="85">
        <v>59800</v>
      </c>
      <c r="G375" s="85">
        <v>-59799</v>
      </c>
      <c r="H375" s="84">
        <v>1</v>
      </c>
    </row>
    <row r="376" spans="1:8" x14ac:dyDescent="0.5">
      <c r="A376" s="82">
        <v>84</v>
      </c>
      <c r="B376" s="83">
        <v>100000285389</v>
      </c>
      <c r="C376" s="82">
        <v>0</v>
      </c>
      <c r="D376" s="84" t="s">
        <v>267</v>
      </c>
      <c r="E376" s="84" t="s">
        <v>2965</v>
      </c>
      <c r="F376" s="85">
        <v>59800</v>
      </c>
      <c r="G376" s="85">
        <v>-59799</v>
      </c>
      <c r="H376" s="84">
        <v>1</v>
      </c>
    </row>
    <row r="377" spans="1:8" x14ac:dyDescent="0.5">
      <c r="A377" s="82">
        <v>85</v>
      </c>
      <c r="B377" s="83">
        <v>100000285390</v>
      </c>
      <c r="C377" s="82">
        <v>0</v>
      </c>
      <c r="D377" s="84" t="s">
        <v>267</v>
      </c>
      <c r="E377" s="84" t="s">
        <v>2966</v>
      </c>
      <c r="F377" s="85">
        <v>59800</v>
      </c>
      <c r="G377" s="85">
        <v>-59799</v>
      </c>
      <c r="H377" s="84">
        <v>1</v>
      </c>
    </row>
    <row r="378" spans="1:8" x14ac:dyDescent="0.5">
      <c r="A378" s="82">
        <v>86</v>
      </c>
      <c r="B378" s="83">
        <v>100000285391</v>
      </c>
      <c r="C378" s="82">
        <v>0</v>
      </c>
      <c r="D378" s="84" t="s">
        <v>267</v>
      </c>
      <c r="E378" s="84" t="s">
        <v>2967</v>
      </c>
      <c r="F378" s="85">
        <v>59800</v>
      </c>
      <c r="G378" s="85">
        <v>-59799</v>
      </c>
      <c r="H378" s="84">
        <v>1</v>
      </c>
    </row>
    <row r="379" spans="1:8" x14ac:dyDescent="0.5">
      <c r="A379" s="82">
        <v>87</v>
      </c>
      <c r="B379" s="83">
        <v>100000285392</v>
      </c>
      <c r="C379" s="82">
        <v>0</v>
      </c>
      <c r="D379" s="84" t="s">
        <v>267</v>
      </c>
      <c r="E379" s="84" t="s">
        <v>2968</v>
      </c>
      <c r="F379" s="85">
        <v>59800</v>
      </c>
      <c r="G379" s="85">
        <v>-59799</v>
      </c>
      <c r="H379" s="84">
        <v>1</v>
      </c>
    </row>
    <row r="380" spans="1:8" x14ac:dyDescent="0.5">
      <c r="A380" s="82">
        <v>88</v>
      </c>
      <c r="B380" s="83">
        <v>100000285393</v>
      </c>
      <c r="C380" s="82">
        <v>0</v>
      </c>
      <c r="D380" s="84" t="s">
        <v>267</v>
      </c>
      <c r="E380" s="84" t="s">
        <v>2969</v>
      </c>
      <c r="F380" s="85">
        <v>59800</v>
      </c>
      <c r="G380" s="85">
        <v>-59799</v>
      </c>
      <c r="H380" s="84">
        <v>1</v>
      </c>
    </row>
    <row r="381" spans="1:8" x14ac:dyDescent="0.5">
      <c r="A381" s="82">
        <v>89</v>
      </c>
      <c r="B381" s="83">
        <v>100000285394</v>
      </c>
      <c r="C381" s="82">
        <v>0</v>
      </c>
      <c r="D381" s="84" t="s">
        <v>267</v>
      </c>
      <c r="E381" s="84" t="s">
        <v>2970</v>
      </c>
      <c r="F381" s="85">
        <v>59800</v>
      </c>
      <c r="G381" s="85">
        <v>-59799</v>
      </c>
      <c r="H381" s="84">
        <v>1</v>
      </c>
    </row>
    <row r="382" spans="1:8" x14ac:dyDescent="0.5">
      <c r="A382" s="82">
        <v>90</v>
      </c>
      <c r="B382" s="83">
        <v>100000285395</v>
      </c>
      <c r="C382" s="82">
        <v>0</v>
      </c>
      <c r="D382" s="84" t="s">
        <v>267</v>
      </c>
      <c r="E382" s="84" t="s">
        <v>2971</v>
      </c>
      <c r="F382" s="85">
        <v>59800</v>
      </c>
      <c r="G382" s="85">
        <v>-59799</v>
      </c>
      <c r="H382" s="84">
        <v>1</v>
      </c>
    </row>
    <row r="383" spans="1:8" x14ac:dyDescent="0.5">
      <c r="A383" s="82">
        <v>91</v>
      </c>
      <c r="B383" s="83">
        <v>100000285396</v>
      </c>
      <c r="C383" s="82">
        <v>0</v>
      </c>
      <c r="D383" s="84" t="s">
        <v>267</v>
      </c>
      <c r="E383" s="84" t="s">
        <v>2972</v>
      </c>
      <c r="F383" s="85">
        <v>59800</v>
      </c>
      <c r="G383" s="85">
        <v>-59799</v>
      </c>
      <c r="H383" s="84">
        <v>1</v>
      </c>
    </row>
    <row r="384" spans="1:8" x14ac:dyDescent="0.5">
      <c r="A384" s="82">
        <v>92</v>
      </c>
      <c r="B384" s="83">
        <v>100000285397</v>
      </c>
      <c r="C384" s="82">
        <v>0</v>
      </c>
      <c r="D384" s="84" t="s">
        <v>267</v>
      </c>
      <c r="E384" s="84" t="s">
        <v>2973</v>
      </c>
      <c r="F384" s="85">
        <v>59800</v>
      </c>
      <c r="G384" s="85">
        <v>-59799</v>
      </c>
      <c r="H384" s="84">
        <v>1</v>
      </c>
    </row>
    <row r="385" spans="1:8" x14ac:dyDescent="0.5">
      <c r="A385" s="82">
        <v>93</v>
      </c>
      <c r="B385" s="83">
        <v>100000285398</v>
      </c>
      <c r="C385" s="82">
        <v>0</v>
      </c>
      <c r="D385" s="84" t="s">
        <v>267</v>
      </c>
      <c r="E385" s="84" t="s">
        <v>2974</v>
      </c>
      <c r="F385" s="85">
        <v>59800</v>
      </c>
      <c r="G385" s="85">
        <v>-59799</v>
      </c>
      <c r="H385" s="84">
        <v>1</v>
      </c>
    </row>
    <row r="386" spans="1:8" x14ac:dyDescent="0.5">
      <c r="A386" s="82">
        <v>94</v>
      </c>
      <c r="B386" s="83">
        <v>100000285399</v>
      </c>
      <c r="C386" s="82">
        <v>0</v>
      </c>
      <c r="D386" s="84" t="s">
        <v>267</v>
      </c>
      <c r="E386" s="84" t="s">
        <v>2975</v>
      </c>
      <c r="F386" s="85">
        <v>59800</v>
      </c>
      <c r="G386" s="85">
        <v>-59799</v>
      </c>
      <c r="H386" s="84">
        <v>1</v>
      </c>
    </row>
    <row r="387" spans="1:8" x14ac:dyDescent="0.5">
      <c r="A387" s="82">
        <v>95</v>
      </c>
      <c r="B387" s="83">
        <v>100000285400</v>
      </c>
      <c r="C387" s="82">
        <v>0</v>
      </c>
      <c r="D387" s="84" t="s">
        <v>267</v>
      </c>
      <c r="E387" s="84" t="s">
        <v>2976</v>
      </c>
      <c r="F387" s="85">
        <v>59800</v>
      </c>
      <c r="G387" s="85">
        <v>-59799</v>
      </c>
      <c r="H387" s="84">
        <v>1</v>
      </c>
    </row>
    <row r="388" spans="1:8" x14ac:dyDescent="0.5">
      <c r="A388" s="82">
        <v>96</v>
      </c>
      <c r="B388" s="83">
        <v>100000285401</v>
      </c>
      <c r="C388" s="82">
        <v>0</v>
      </c>
      <c r="D388" s="84" t="s">
        <v>267</v>
      </c>
      <c r="E388" s="84" t="s">
        <v>2977</v>
      </c>
      <c r="F388" s="85">
        <v>59800</v>
      </c>
      <c r="G388" s="85">
        <v>-59799</v>
      </c>
      <c r="H388" s="84">
        <v>1</v>
      </c>
    </row>
    <row r="389" spans="1:8" x14ac:dyDescent="0.5">
      <c r="A389" s="82">
        <v>97</v>
      </c>
      <c r="B389" s="83">
        <v>100000285402</v>
      </c>
      <c r="C389" s="82">
        <v>0</v>
      </c>
      <c r="D389" s="84" t="s">
        <v>267</v>
      </c>
      <c r="E389" s="84" t="s">
        <v>2978</v>
      </c>
      <c r="F389" s="85">
        <v>59800</v>
      </c>
      <c r="G389" s="85">
        <v>-59799</v>
      </c>
      <c r="H389" s="84">
        <v>1</v>
      </c>
    </row>
    <row r="390" spans="1:8" x14ac:dyDescent="0.5">
      <c r="A390" s="82">
        <v>98</v>
      </c>
      <c r="B390" s="83">
        <v>100000285403</v>
      </c>
      <c r="C390" s="82">
        <v>0</v>
      </c>
      <c r="D390" s="84" t="s">
        <v>267</v>
      </c>
      <c r="E390" s="84" t="s">
        <v>2979</v>
      </c>
      <c r="F390" s="85">
        <v>59800</v>
      </c>
      <c r="G390" s="85">
        <v>-59799</v>
      </c>
      <c r="H390" s="84">
        <v>1</v>
      </c>
    </row>
    <row r="391" spans="1:8" x14ac:dyDescent="0.5">
      <c r="A391" s="82">
        <v>99</v>
      </c>
      <c r="B391" s="83">
        <v>100000285404</v>
      </c>
      <c r="C391" s="82">
        <v>0</v>
      </c>
      <c r="D391" s="84" t="s">
        <v>267</v>
      </c>
      <c r="E391" s="84" t="s">
        <v>2980</v>
      </c>
      <c r="F391" s="85">
        <v>59800</v>
      </c>
      <c r="G391" s="85">
        <v>-59799</v>
      </c>
      <c r="H391" s="84">
        <v>1</v>
      </c>
    </row>
    <row r="392" spans="1:8" x14ac:dyDescent="0.5">
      <c r="A392" s="82">
        <v>100</v>
      </c>
      <c r="B392" s="83">
        <v>100000285405</v>
      </c>
      <c r="C392" s="82">
        <v>0</v>
      </c>
      <c r="D392" s="84" t="s">
        <v>267</v>
      </c>
      <c r="E392" s="84" t="s">
        <v>2981</v>
      </c>
      <c r="F392" s="85">
        <v>59800</v>
      </c>
      <c r="G392" s="85">
        <v>-59799</v>
      </c>
      <c r="H392" s="84">
        <v>1</v>
      </c>
    </row>
    <row r="393" spans="1:8" x14ac:dyDescent="0.5">
      <c r="A393" s="82">
        <v>101</v>
      </c>
      <c r="B393" s="83">
        <v>100000285406</v>
      </c>
      <c r="C393" s="82">
        <v>0</v>
      </c>
      <c r="D393" s="84" t="s">
        <v>267</v>
      </c>
      <c r="E393" s="84" t="s">
        <v>2982</v>
      </c>
      <c r="F393" s="85">
        <v>59800</v>
      </c>
      <c r="G393" s="85">
        <v>-59799</v>
      </c>
      <c r="H393" s="84">
        <v>1</v>
      </c>
    </row>
    <row r="394" spans="1:8" x14ac:dyDescent="0.5">
      <c r="A394" s="82">
        <v>102</v>
      </c>
      <c r="B394" s="83">
        <v>100000285407</v>
      </c>
      <c r="C394" s="82">
        <v>0</v>
      </c>
      <c r="D394" s="84" t="s">
        <v>267</v>
      </c>
      <c r="E394" s="84" t="s">
        <v>2983</v>
      </c>
      <c r="F394" s="85">
        <v>59800</v>
      </c>
      <c r="G394" s="85">
        <v>-59799</v>
      </c>
      <c r="H394" s="84">
        <v>1</v>
      </c>
    </row>
    <row r="395" spans="1:8" x14ac:dyDescent="0.5">
      <c r="A395" s="82">
        <v>103</v>
      </c>
      <c r="B395" s="83">
        <v>100000285408</v>
      </c>
      <c r="C395" s="82">
        <v>0</v>
      </c>
      <c r="D395" s="84" t="s">
        <v>267</v>
      </c>
      <c r="E395" s="84" t="s">
        <v>2984</v>
      </c>
      <c r="F395" s="85">
        <v>59800</v>
      </c>
      <c r="G395" s="85">
        <v>-59799</v>
      </c>
      <c r="H395" s="84">
        <v>1</v>
      </c>
    </row>
    <row r="396" spans="1:8" x14ac:dyDescent="0.5">
      <c r="A396" s="82">
        <v>104</v>
      </c>
      <c r="B396" s="83">
        <v>100000285409</v>
      </c>
      <c r="C396" s="82">
        <v>0</v>
      </c>
      <c r="D396" s="84" t="s">
        <v>267</v>
      </c>
      <c r="E396" s="84" t="s">
        <v>2985</v>
      </c>
      <c r="F396" s="85">
        <v>59800</v>
      </c>
      <c r="G396" s="85">
        <v>-59799</v>
      </c>
      <c r="H396" s="84">
        <v>1</v>
      </c>
    </row>
    <row r="397" spans="1:8" x14ac:dyDescent="0.5">
      <c r="A397" s="82">
        <v>105</v>
      </c>
      <c r="B397" s="83">
        <v>100000285410</v>
      </c>
      <c r="C397" s="82">
        <v>0</v>
      </c>
      <c r="D397" s="84" t="s">
        <v>267</v>
      </c>
      <c r="E397" s="84" t="s">
        <v>2986</v>
      </c>
      <c r="F397" s="85">
        <v>59800</v>
      </c>
      <c r="G397" s="85">
        <v>-59799</v>
      </c>
      <c r="H397" s="84">
        <v>1</v>
      </c>
    </row>
    <row r="398" spans="1:8" x14ac:dyDescent="0.5">
      <c r="A398" s="82">
        <v>106</v>
      </c>
      <c r="B398" s="83">
        <v>100000285411</v>
      </c>
      <c r="C398" s="82">
        <v>0</v>
      </c>
      <c r="D398" s="84" t="s">
        <v>267</v>
      </c>
      <c r="E398" s="84" t="s">
        <v>2987</v>
      </c>
      <c r="F398" s="85">
        <v>59800</v>
      </c>
      <c r="G398" s="85">
        <v>-59799</v>
      </c>
      <c r="H398" s="84">
        <v>1</v>
      </c>
    </row>
    <row r="399" spans="1:8" x14ac:dyDescent="0.5">
      <c r="A399" s="82">
        <v>107</v>
      </c>
      <c r="B399" s="83">
        <v>100000285412</v>
      </c>
      <c r="C399" s="82">
        <v>0</v>
      </c>
      <c r="D399" s="84" t="s">
        <v>267</v>
      </c>
      <c r="E399" s="84" t="s">
        <v>2988</v>
      </c>
      <c r="F399" s="85">
        <v>59800</v>
      </c>
      <c r="G399" s="85">
        <v>-59799</v>
      </c>
      <c r="H399" s="84">
        <v>1</v>
      </c>
    </row>
    <row r="400" spans="1:8" x14ac:dyDescent="0.5">
      <c r="A400" s="82">
        <v>108</v>
      </c>
      <c r="B400" s="83">
        <v>100000285413</v>
      </c>
      <c r="C400" s="82">
        <v>0</v>
      </c>
      <c r="D400" s="84" t="s">
        <v>267</v>
      </c>
      <c r="E400" s="84" t="s">
        <v>2989</v>
      </c>
      <c r="F400" s="85">
        <v>59800</v>
      </c>
      <c r="G400" s="85">
        <v>-59799</v>
      </c>
      <c r="H400" s="84">
        <v>1</v>
      </c>
    </row>
    <row r="401" spans="1:8" x14ac:dyDescent="0.5">
      <c r="A401" s="82">
        <v>109</v>
      </c>
      <c r="B401" s="83">
        <v>100000285414</v>
      </c>
      <c r="C401" s="82">
        <v>0</v>
      </c>
      <c r="D401" s="84" t="s">
        <v>267</v>
      </c>
      <c r="E401" s="84" t="s">
        <v>2990</v>
      </c>
      <c r="F401" s="85">
        <v>59800</v>
      </c>
      <c r="G401" s="85">
        <v>-59799</v>
      </c>
      <c r="H401" s="84">
        <v>1</v>
      </c>
    </row>
    <row r="402" spans="1:8" x14ac:dyDescent="0.5">
      <c r="A402" s="82">
        <v>110</v>
      </c>
      <c r="B402" s="83">
        <v>100000285415</v>
      </c>
      <c r="C402" s="82">
        <v>0</v>
      </c>
      <c r="D402" s="84" t="s">
        <v>267</v>
      </c>
      <c r="E402" s="84" t="s">
        <v>2991</v>
      </c>
      <c r="F402" s="85">
        <v>59800</v>
      </c>
      <c r="G402" s="85">
        <v>-59799</v>
      </c>
      <c r="H402" s="84">
        <v>1</v>
      </c>
    </row>
    <row r="403" spans="1:8" x14ac:dyDescent="0.5">
      <c r="A403" s="82">
        <v>111</v>
      </c>
      <c r="B403" s="83">
        <v>100000285416</v>
      </c>
      <c r="C403" s="82">
        <v>0</v>
      </c>
      <c r="D403" s="84" t="s">
        <v>267</v>
      </c>
      <c r="E403" s="84" t="s">
        <v>2992</v>
      </c>
      <c r="F403" s="85">
        <v>59800</v>
      </c>
      <c r="G403" s="85">
        <v>-59799</v>
      </c>
      <c r="H403" s="84">
        <v>1</v>
      </c>
    </row>
    <row r="404" spans="1:8" x14ac:dyDescent="0.5">
      <c r="A404" s="82">
        <v>112</v>
      </c>
      <c r="B404" s="83">
        <v>100000285417</v>
      </c>
      <c r="C404" s="82">
        <v>0</v>
      </c>
      <c r="D404" s="84" t="s">
        <v>267</v>
      </c>
      <c r="E404" s="84" t="s">
        <v>2993</v>
      </c>
      <c r="F404" s="85">
        <v>59800</v>
      </c>
      <c r="G404" s="85">
        <v>-59799</v>
      </c>
      <c r="H404" s="84">
        <v>1</v>
      </c>
    </row>
    <row r="405" spans="1:8" x14ac:dyDescent="0.5">
      <c r="A405" s="82">
        <v>113</v>
      </c>
      <c r="B405" s="83">
        <v>100000285418</v>
      </c>
      <c r="C405" s="82">
        <v>0</v>
      </c>
      <c r="D405" s="84" t="s">
        <v>267</v>
      </c>
      <c r="E405" s="84" t="s">
        <v>2994</v>
      </c>
      <c r="F405" s="85">
        <v>59800</v>
      </c>
      <c r="G405" s="85">
        <v>-59799</v>
      </c>
      <c r="H405" s="84">
        <v>1</v>
      </c>
    </row>
    <row r="406" spans="1:8" x14ac:dyDescent="0.5">
      <c r="A406" s="82">
        <v>114</v>
      </c>
      <c r="B406" s="83">
        <v>100000285419</v>
      </c>
      <c r="C406" s="82">
        <v>0</v>
      </c>
      <c r="D406" s="84" t="s">
        <v>267</v>
      </c>
      <c r="E406" s="84" t="s">
        <v>2995</v>
      </c>
      <c r="F406" s="85">
        <v>59800</v>
      </c>
      <c r="G406" s="85">
        <v>-59799</v>
      </c>
      <c r="H406" s="84">
        <v>1</v>
      </c>
    </row>
    <row r="407" spans="1:8" x14ac:dyDescent="0.5">
      <c r="A407" s="82">
        <v>115</v>
      </c>
      <c r="B407" s="83">
        <v>100000285420</v>
      </c>
      <c r="C407" s="82">
        <v>0</v>
      </c>
      <c r="D407" s="84" t="s">
        <v>267</v>
      </c>
      <c r="E407" s="84" t="s">
        <v>2996</v>
      </c>
      <c r="F407" s="85">
        <v>59800</v>
      </c>
      <c r="G407" s="85">
        <v>-59799</v>
      </c>
      <c r="H407" s="84">
        <v>1</v>
      </c>
    </row>
    <row r="408" spans="1:8" x14ac:dyDescent="0.5">
      <c r="A408" s="82">
        <v>116</v>
      </c>
      <c r="B408" s="83">
        <v>100000285421</v>
      </c>
      <c r="C408" s="82">
        <v>0</v>
      </c>
      <c r="D408" s="84" t="s">
        <v>267</v>
      </c>
      <c r="E408" s="84" t="s">
        <v>2997</v>
      </c>
      <c r="F408" s="85">
        <v>59800</v>
      </c>
      <c r="G408" s="85">
        <v>-59799</v>
      </c>
      <c r="H408" s="84">
        <v>1</v>
      </c>
    </row>
    <row r="409" spans="1:8" x14ac:dyDescent="0.5">
      <c r="A409" s="82">
        <v>117</v>
      </c>
      <c r="B409" s="83">
        <v>100000285422</v>
      </c>
      <c r="C409" s="82">
        <v>0</v>
      </c>
      <c r="D409" s="84" t="s">
        <v>267</v>
      </c>
      <c r="E409" s="84" t="s">
        <v>2998</v>
      </c>
      <c r="F409" s="85">
        <v>59800</v>
      </c>
      <c r="G409" s="85">
        <v>-59799</v>
      </c>
      <c r="H409" s="84">
        <v>1</v>
      </c>
    </row>
    <row r="410" spans="1:8" x14ac:dyDescent="0.5">
      <c r="A410" s="82">
        <v>118</v>
      </c>
      <c r="B410" s="83">
        <v>100000285423</v>
      </c>
      <c r="C410" s="82">
        <v>0</v>
      </c>
      <c r="D410" s="84" t="s">
        <v>267</v>
      </c>
      <c r="E410" s="84" t="s">
        <v>2999</v>
      </c>
      <c r="F410" s="85">
        <v>59800</v>
      </c>
      <c r="G410" s="85">
        <v>-59799</v>
      </c>
      <c r="H410" s="84">
        <v>1</v>
      </c>
    </row>
    <row r="411" spans="1:8" x14ac:dyDescent="0.5">
      <c r="A411" s="82">
        <v>119</v>
      </c>
      <c r="B411" s="83">
        <v>100000285424</v>
      </c>
      <c r="C411" s="82">
        <v>0</v>
      </c>
      <c r="D411" s="84" t="s">
        <v>267</v>
      </c>
      <c r="E411" s="84" t="s">
        <v>3000</v>
      </c>
      <c r="F411" s="85">
        <v>59800</v>
      </c>
      <c r="G411" s="85">
        <v>-59799</v>
      </c>
      <c r="H411" s="84">
        <v>1</v>
      </c>
    </row>
    <row r="412" spans="1:8" x14ac:dyDescent="0.5">
      <c r="A412" s="82">
        <v>120</v>
      </c>
      <c r="B412" s="83">
        <v>100000285425</v>
      </c>
      <c r="C412" s="82">
        <v>0</v>
      </c>
      <c r="D412" s="84" t="s">
        <v>267</v>
      </c>
      <c r="E412" s="84" t="s">
        <v>3001</v>
      </c>
      <c r="F412" s="85">
        <v>59800</v>
      </c>
      <c r="G412" s="85">
        <v>-59799</v>
      </c>
      <c r="H412" s="84">
        <v>1</v>
      </c>
    </row>
    <row r="413" spans="1:8" x14ac:dyDescent="0.5">
      <c r="A413" s="82">
        <v>121</v>
      </c>
      <c r="B413" s="83">
        <v>100000285426</v>
      </c>
      <c r="C413" s="82">
        <v>0</v>
      </c>
      <c r="D413" s="84" t="s">
        <v>267</v>
      </c>
      <c r="E413" s="84" t="s">
        <v>3002</v>
      </c>
      <c r="F413" s="85">
        <v>59800</v>
      </c>
      <c r="G413" s="85">
        <v>-59799</v>
      </c>
      <c r="H413" s="84">
        <v>1</v>
      </c>
    </row>
    <row r="414" spans="1:8" x14ac:dyDescent="0.5">
      <c r="A414" s="82">
        <v>122</v>
      </c>
      <c r="B414" s="83">
        <v>100000285427</v>
      </c>
      <c r="C414" s="82">
        <v>0</v>
      </c>
      <c r="D414" s="84" t="s">
        <v>267</v>
      </c>
      <c r="E414" s="84" t="s">
        <v>3003</v>
      </c>
      <c r="F414" s="85">
        <v>59800</v>
      </c>
      <c r="G414" s="85">
        <v>-59799</v>
      </c>
      <c r="H414" s="84">
        <v>1</v>
      </c>
    </row>
    <row r="415" spans="1:8" x14ac:dyDescent="0.5">
      <c r="A415" s="82">
        <v>123</v>
      </c>
      <c r="B415" s="83">
        <v>100000285428</v>
      </c>
      <c r="C415" s="82">
        <v>0</v>
      </c>
      <c r="D415" s="84" t="s">
        <v>267</v>
      </c>
      <c r="E415" s="84" t="s">
        <v>3004</v>
      </c>
      <c r="F415" s="85">
        <v>59800</v>
      </c>
      <c r="G415" s="85">
        <v>-59799</v>
      </c>
      <c r="H415" s="84">
        <v>1</v>
      </c>
    </row>
    <row r="416" spans="1:8" x14ac:dyDescent="0.5">
      <c r="A416" s="82">
        <v>124</v>
      </c>
      <c r="B416" s="83">
        <v>100000285429</v>
      </c>
      <c r="C416" s="82">
        <v>0</v>
      </c>
      <c r="D416" s="84" t="s">
        <v>267</v>
      </c>
      <c r="E416" s="84" t="s">
        <v>3005</v>
      </c>
      <c r="F416" s="85">
        <v>59800</v>
      </c>
      <c r="G416" s="85">
        <v>-59799</v>
      </c>
      <c r="H416" s="84">
        <v>1</v>
      </c>
    </row>
    <row r="417" spans="1:8" x14ac:dyDescent="0.5">
      <c r="A417" s="82">
        <v>125</v>
      </c>
      <c r="B417" s="83">
        <v>100000285430</v>
      </c>
      <c r="C417" s="82">
        <v>0</v>
      </c>
      <c r="D417" s="84" t="s">
        <v>267</v>
      </c>
      <c r="E417" s="84" t="s">
        <v>3006</v>
      </c>
      <c r="F417" s="85">
        <v>59800</v>
      </c>
      <c r="G417" s="85">
        <v>-59799</v>
      </c>
      <c r="H417" s="84">
        <v>1</v>
      </c>
    </row>
    <row r="418" spans="1:8" x14ac:dyDescent="0.5">
      <c r="A418" s="82">
        <v>126</v>
      </c>
      <c r="B418" s="83">
        <v>100000285431</v>
      </c>
      <c r="C418" s="82">
        <v>0</v>
      </c>
      <c r="D418" s="84" t="s">
        <v>267</v>
      </c>
      <c r="E418" s="84" t="s">
        <v>3007</v>
      </c>
      <c r="F418" s="85">
        <v>59800</v>
      </c>
      <c r="G418" s="85">
        <v>-59799</v>
      </c>
      <c r="H418" s="84">
        <v>1</v>
      </c>
    </row>
    <row r="419" spans="1:8" x14ac:dyDescent="0.5">
      <c r="A419" s="82">
        <v>127</v>
      </c>
      <c r="B419" s="83">
        <v>100000285432</v>
      </c>
      <c r="C419" s="82">
        <v>0</v>
      </c>
      <c r="D419" s="84" t="s">
        <v>267</v>
      </c>
      <c r="E419" s="84" t="s">
        <v>3008</v>
      </c>
      <c r="F419" s="85">
        <v>59800</v>
      </c>
      <c r="G419" s="85">
        <v>-59799</v>
      </c>
      <c r="H419" s="84">
        <v>1</v>
      </c>
    </row>
    <row r="420" spans="1:8" x14ac:dyDescent="0.5">
      <c r="A420" s="82">
        <v>128</v>
      </c>
      <c r="B420" s="83">
        <v>100000285433</v>
      </c>
      <c r="C420" s="82">
        <v>0</v>
      </c>
      <c r="D420" s="84" t="s">
        <v>267</v>
      </c>
      <c r="E420" s="84" t="s">
        <v>3009</v>
      </c>
      <c r="F420" s="85">
        <v>59800</v>
      </c>
      <c r="G420" s="85">
        <v>-59799</v>
      </c>
      <c r="H420" s="84">
        <v>1</v>
      </c>
    </row>
    <row r="421" spans="1:8" x14ac:dyDescent="0.5">
      <c r="A421" s="82">
        <v>129</v>
      </c>
      <c r="B421" s="83">
        <v>100000285434</v>
      </c>
      <c r="C421" s="82">
        <v>0</v>
      </c>
      <c r="D421" s="84" t="s">
        <v>267</v>
      </c>
      <c r="E421" s="84" t="s">
        <v>3010</v>
      </c>
      <c r="F421" s="85">
        <v>59800</v>
      </c>
      <c r="G421" s="85">
        <v>-59799</v>
      </c>
      <c r="H421" s="84">
        <v>1</v>
      </c>
    </row>
    <row r="422" spans="1:8" x14ac:dyDescent="0.5">
      <c r="A422" s="82">
        <v>130</v>
      </c>
      <c r="B422" s="83">
        <v>100000285435</v>
      </c>
      <c r="C422" s="82">
        <v>0</v>
      </c>
      <c r="D422" s="84" t="s">
        <v>267</v>
      </c>
      <c r="E422" s="84" t="s">
        <v>3011</v>
      </c>
      <c r="F422" s="85">
        <v>59800</v>
      </c>
      <c r="G422" s="85">
        <v>-59799</v>
      </c>
      <c r="H422" s="84">
        <v>1</v>
      </c>
    </row>
    <row r="423" spans="1:8" x14ac:dyDescent="0.5">
      <c r="A423" s="82">
        <v>131</v>
      </c>
      <c r="B423" s="83">
        <v>100000285436</v>
      </c>
      <c r="C423" s="82">
        <v>0</v>
      </c>
      <c r="D423" s="84" t="s">
        <v>267</v>
      </c>
      <c r="E423" s="84" t="s">
        <v>3012</v>
      </c>
      <c r="F423" s="85">
        <v>59800</v>
      </c>
      <c r="G423" s="85">
        <v>-59799</v>
      </c>
      <c r="H423" s="84">
        <v>1</v>
      </c>
    </row>
    <row r="424" spans="1:8" x14ac:dyDescent="0.5">
      <c r="A424" s="82">
        <v>132</v>
      </c>
      <c r="B424" s="83">
        <v>100000285437</v>
      </c>
      <c r="C424" s="82">
        <v>0</v>
      </c>
      <c r="D424" s="84" t="s">
        <v>267</v>
      </c>
      <c r="E424" s="84" t="s">
        <v>3013</v>
      </c>
      <c r="F424" s="85">
        <v>59800</v>
      </c>
      <c r="G424" s="85">
        <v>-59799</v>
      </c>
      <c r="H424" s="84">
        <v>1</v>
      </c>
    </row>
    <row r="425" spans="1:8" x14ac:dyDescent="0.5">
      <c r="A425" s="82">
        <v>133</v>
      </c>
      <c r="B425" s="83">
        <v>100000285438</v>
      </c>
      <c r="C425" s="82">
        <v>0</v>
      </c>
      <c r="D425" s="84" t="s">
        <v>267</v>
      </c>
      <c r="E425" s="84" t="s">
        <v>3014</v>
      </c>
      <c r="F425" s="85">
        <v>59800</v>
      </c>
      <c r="G425" s="85">
        <v>-59799</v>
      </c>
      <c r="H425" s="84">
        <v>1</v>
      </c>
    </row>
    <row r="426" spans="1:8" x14ac:dyDescent="0.5">
      <c r="A426" s="82">
        <v>134</v>
      </c>
      <c r="B426" s="83">
        <v>100000285439</v>
      </c>
      <c r="C426" s="82">
        <v>0</v>
      </c>
      <c r="D426" s="84" t="s">
        <v>267</v>
      </c>
      <c r="E426" s="84" t="s">
        <v>3015</v>
      </c>
      <c r="F426" s="85">
        <v>59800</v>
      </c>
      <c r="G426" s="85">
        <v>-59799</v>
      </c>
      <c r="H426" s="84">
        <v>1</v>
      </c>
    </row>
    <row r="427" spans="1:8" x14ac:dyDescent="0.5">
      <c r="A427" s="82">
        <v>135</v>
      </c>
      <c r="B427" s="83">
        <v>100000285440</v>
      </c>
      <c r="C427" s="82">
        <v>0</v>
      </c>
      <c r="D427" s="84" t="s">
        <v>267</v>
      </c>
      <c r="E427" s="84" t="s">
        <v>3016</v>
      </c>
      <c r="F427" s="85">
        <v>59800</v>
      </c>
      <c r="G427" s="85">
        <v>-59799</v>
      </c>
      <c r="H427" s="84">
        <v>1</v>
      </c>
    </row>
    <row r="428" spans="1:8" x14ac:dyDescent="0.5">
      <c r="A428" s="82">
        <v>136</v>
      </c>
      <c r="B428" s="83">
        <v>100000285441</v>
      </c>
      <c r="C428" s="82">
        <v>0</v>
      </c>
      <c r="D428" s="84" t="s">
        <v>267</v>
      </c>
      <c r="E428" s="84" t="s">
        <v>3017</v>
      </c>
      <c r="F428" s="85">
        <v>59800</v>
      </c>
      <c r="G428" s="85">
        <v>-59799</v>
      </c>
      <c r="H428" s="84">
        <v>1</v>
      </c>
    </row>
    <row r="429" spans="1:8" x14ac:dyDescent="0.5">
      <c r="A429" s="82">
        <v>137</v>
      </c>
      <c r="B429" s="83">
        <v>100000492917</v>
      </c>
      <c r="C429" s="82">
        <v>0</v>
      </c>
      <c r="D429" s="84" t="s">
        <v>197</v>
      </c>
      <c r="E429" s="84" t="s">
        <v>1808</v>
      </c>
      <c r="F429" s="85">
        <v>9804945</v>
      </c>
      <c r="G429" s="85">
        <v>-9804944</v>
      </c>
      <c r="H429" s="84">
        <v>1</v>
      </c>
    </row>
    <row r="430" spans="1:8" x14ac:dyDescent="0.5">
      <c r="A430" s="82"/>
      <c r="B430" s="158" t="s">
        <v>2805</v>
      </c>
      <c r="C430" s="158"/>
      <c r="D430" s="158"/>
      <c r="E430" s="158"/>
      <c r="F430" s="86">
        <f>SUM(F293:F429)</f>
        <v>19245905</v>
      </c>
      <c r="G430" s="86">
        <f>SUM(G293:G429)</f>
        <v>-19245768</v>
      </c>
      <c r="H430" s="86">
        <f>SUM(H293:H429)</f>
        <v>137</v>
      </c>
    </row>
    <row r="431" spans="1:8" x14ac:dyDescent="0.5">
      <c r="A431" s="82"/>
      <c r="B431" s="158" t="s">
        <v>88</v>
      </c>
      <c r="C431" s="158"/>
      <c r="D431" s="158"/>
      <c r="E431" s="158"/>
      <c r="F431" s="86">
        <f>SUM(F289+F430)</f>
        <v>60400037</v>
      </c>
      <c r="G431" s="86">
        <f>SUM(G289+G430)</f>
        <v>-38330720.139999986</v>
      </c>
      <c r="H431" s="86">
        <f>SUM(H289+H430)</f>
        <v>22069316.859999973</v>
      </c>
    </row>
    <row r="434" spans="1:8" x14ac:dyDescent="0.5">
      <c r="A434" s="127" t="s">
        <v>3018</v>
      </c>
      <c r="B434" s="127"/>
      <c r="C434" s="92"/>
      <c r="D434" s="92"/>
      <c r="E434" s="81"/>
      <c r="H434" s="128"/>
    </row>
    <row r="435" spans="1:8" x14ac:dyDescent="0.5">
      <c r="A435" s="78" t="s">
        <v>0</v>
      </c>
      <c r="B435" s="91" t="s">
        <v>58</v>
      </c>
      <c r="C435" s="78" t="s">
        <v>59</v>
      </c>
      <c r="D435" s="78" t="s">
        <v>60</v>
      </c>
      <c r="E435" s="78" t="s">
        <v>61</v>
      </c>
      <c r="F435" s="78" t="s">
        <v>62</v>
      </c>
      <c r="G435" s="78" t="s">
        <v>63</v>
      </c>
      <c r="H435" s="129" t="s">
        <v>7</v>
      </c>
    </row>
    <row r="436" spans="1:8" x14ac:dyDescent="0.5">
      <c r="A436" s="82">
        <v>1</v>
      </c>
      <c r="B436" s="83">
        <v>100000510628</v>
      </c>
      <c r="C436" s="82">
        <v>0</v>
      </c>
      <c r="D436" s="84" t="s">
        <v>518</v>
      </c>
      <c r="E436" s="84" t="s">
        <v>3019</v>
      </c>
      <c r="F436" s="85">
        <v>1599293.33</v>
      </c>
      <c r="G436" s="85">
        <v>-380670.09</v>
      </c>
      <c r="H436" s="85">
        <v>1218623.24</v>
      </c>
    </row>
    <row r="437" spans="1:8" x14ac:dyDescent="0.5">
      <c r="A437" s="82">
        <v>2</v>
      </c>
      <c r="B437" s="83">
        <v>100000557357</v>
      </c>
      <c r="C437" s="82">
        <v>0</v>
      </c>
      <c r="D437" s="84" t="s">
        <v>306</v>
      </c>
      <c r="E437" s="84" t="s">
        <v>2326</v>
      </c>
      <c r="F437" s="85">
        <v>59920</v>
      </c>
      <c r="G437" s="85">
        <v>-5920.89</v>
      </c>
      <c r="H437" s="85">
        <v>53999.11</v>
      </c>
    </row>
    <row r="438" spans="1:8" x14ac:dyDescent="0.5">
      <c r="A438" s="82"/>
      <c r="B438" s="158" t="s">
        <v>3018</v>
      </c>
      <c r="C438" s="158"/>
      <c r="D438" s="158"/>
      <c r="E438" s="158"/>
      <c r="F438" s="130">
        <f>SUM(F436:F437)</f>
        <v>1659213.33</v>
      </c>
      <c r="G438" s="130">
        <f>SUM(G436:G437)</f>
        <v>-386590.98000000004</v>
      </c>
      <c r="H438" s="130">
        <f>SUM(H436:H437)</f>
        <v>1272622.3500000001</v>
      </c>
    </row>
    <row r="440" spans="1:8" x14ac:dyDescent="0.5">
      <c r="A440" s="127" t="s">
        <v>311</v>
      </c>
      <c r="B440" s="127"/>
      <c r="C440" s="92"/>
      <c r="D440" s="92"/>
      <c r="E440" s="81"/>
      <c r="H440" s="128"/>
    </row>
    <row r="441" spans="1:8" x14ac:dyDescent="0.5">
      <c r="A441" s="78" t="s">
        <v>0</v>
      </c>
      <c r="B441" s="91" t="s">
        <v>58</v>
      </c>
      <c r="C441" s="78" t="s">
        <v>59</v>
      </c>
      <c r="D441" s="78" t="s">
        <v>60</v>
      </c>
      <c r="E441" s="78" t="s">
        <v>61</v>
      </c>
      <c r="F441" s="78" t="s">
        <v>62</v>
      </c>
      <c r="G441" s="78" t="s">
        <v>63</v>
      </c>
      <c r="H441" s="129" t="s">
        <v>7</v>
      </c>
    </row>
    <row r="442" spans="1:8" x14ac:dyDescent="0.5">
      <c r="A442" s="82">
        <v>1</v>
      </c>
      <c r="B442" s="83">
        <v>100000102960</v>
      </c>
      <c r="C442" s="82">
        <v>0</v>
      </c>
      <c r="D442" s="84" t="s">
        <v>2801</v>
      </c>
      <c r="E442" s="84" t="s">
        <v>3020</v>
      </c>
      <c r="F442" s="85">
        <v>17000</v>
      </c>
      <c r="G442" s="85">
        <v>-16999</v>
      </c>
      <c r="H442" s="84">
        <v>1</v>
      </c>
    </row>
    <row r="443" spans="1:8" x14ac:dyDescent="0.5">
      <c r="A443" s="82">
        <v>2</v>
      </c>
      <c r="B443" s="83">
        <v>100000103036</v>
      </c>
      <c r="C443" s="82">
        <v>0</v>
      </c>
      <c r="D443" s="84" t="s">
        <v>2801</v>
      </c>
      <c r="E443" s="84" t="s">
        <v>3021</v>
      </c>
      <c r="F443" s="85">
        <v>28335</v>
      </c>
      <c r="G443" s="85">
        <v>-28334</v>
      </c>
      <c r="H443" s="84">
        <v>1</v>
      </c>
    </row>
    <row r="444" spans="1:8" x14ac:dyDescent="0.5">
      <c r="A444" s="82">
        <v>3</v>
      </c>
      <c r="B444" s="83">
        <v>100000103061</v>
      </c>
      <c r="C444" s="82">
        <v>0</v>
      </c>
      <c r="D444" s="84" t="s">
        <v>2801</v>
      </c>
      <c r="E444" s="84" t="s">
        <v>3022</v>
      </c>
      <c r="F444" s="85">
        <v>46335</v>
      </c>
      <c r="G444" s="85">
        <v>-46334</v>
      </c>
      <c r="H444" s="84">
        <v>1</v>
      </c>
    </row>
    <row r="445" spans="1:8" x14ac:dyDescent="0.5">
      <c r="A445" s="82">
        <v>4</v>
      </c>
      <c r="B445" s="83">
        <v>100000103062</v>
      </c>
      <c r="C445" s="82">
        <v>0</v>
      </c>
      <c r="D445" s="84" t="s">
        <v>2801</v>
      </c>
      <c r="E445" s="84" t="s">
        <v>3023</v>
      </c>
      <c r="F445" s="85">
        <v>7513</v>
      </c>
      <c r="G445" s="85">
        <v>-7512</v>
      </c>
      <c r="H445" s="84">
        <v>1</v>
      </c>
    </row>
    <row r="446" spans="1:8" x14ac:dyDescent="0.5">
      <c r="A446" s="82">
        <v>5</v>
      </c>
      <c r="B446" s="83">
        <v>100000103063</v>
      </c>
      <c r="C446" s="82">
        <v>0</v>
      </c>
      <c r="D446" s="84" t="s">
        <v>2801</v>
      </c>
      <c r="E446" s="84" t="s">
        <v>3023</v>
      </c>
      <c r="F446" s="85">
        <v>7513</v>
      </c>
      <c r="G446" s="85">
        <v>-7512</v>
      </c>
      <c r="H446" s="84">
        <v>1</v>
      </c>
    </row>
    <row r="447" spans="1:8" x14ac:dyDescent="0.5">
      <c r="A447" s="82">
        <v>6</v>
      </c>
      <c r="B447" s="83">
        <v>100000103064</v>
      </c>
      <c r="C447" s="82">
        <v>0</v>
      </c>
      <c r="D447" s="84" t="s">
        <v>2801</v>
      </c>
      <c r="E447" s="84" t="s">
        <v>3023</v>
      </c>
      <c r="F447" s="85">
        <v>7513</v>
      </c>
      <c r="G447" s="85">
        <v>-7512</v>
      </c>
      <c r="H447" s="84">
        <v>1</v>
      </c>
    </row>
    <row r="448" spans="1:8" x14ac:dyDescent="0.5">
      <c r="A448" s="82">
        <v>7</v>
      </c>
      <c r="B448" s="83">
        <v>100000224768</v>
      </c>
      <c r="C448" s="82">
        <v>0</v>
      </c>
      <c r="D448" s="84" t="s">
        <v>1829</v>
      </c>
      <c r="E448" s="84" t="s">
        <v>1830</v>
      </c>
      <c r="F448" s="85">
        <v>4497.5</v>
      </c>
      <c r="G448" s="85">
        <v>-4496.5</v>
      </c>
      <c r="H448" s="84">
        <v>1</v>
      </c>
    </row>
    <row r="449" spans="1:8" x14ac:dyDescent="0.5">
      <c r="A449" s="82"/>
      <c r="B449" s="83">
        <v>100000224768</v>
      </c>
      <c r="C449" s="82">
        <v>1</v>
      </c>
      <c r="D449" s="84" t="s">
        <v>1829</v>
      </c>
      <c r="E449" s="84" t="s">
        <v>1830</v>
      </c>
      <c r="F449" s="85">
        <v>4497.5</v>
      </c>
      <c r="G449" s="85">
        <v>-4496.5</v>
      </c>
      <c r="H449" s="84">
        <v>1</v>
      </c>
    </row>
    <row r="450" spans="1:8" x14ac:dyDescent="0.5">
      <c r="A450" s="82">
        <v>8</v>
      </c>
      <c r="B450" s="83">
        <v>100000224769</v>
      </c>
      <c r="C450" s="82">
        <v>0</v>
      </c>
      <c r="D450" s="84" t="s">
        <v>1829</v>
      </c>
      <c r="E450" s="84" t="s">
        <v>1830</v>
      </c>
      <c r="F450" s="85">
        <v>4497.5</v>
      </c>
      <c r="G450" s="85">
        <v>-4496.5</v>
      </c>
      <c r="H450" s="84">
        <v>1</v>
      </c>
    </row>
    <row r="451" spans="1:8" x14ac:dyDescent="0.5">
      <c r="A451" s="82"/>
      <c r="B451" s="83">
        <v>100000224769</v>
      </c>
      <c r="C451" s="82">
        <v>1</v>
      </c>
      <c r="D451" s="84" t="s">
        <v>1829</v>
      </c>
      <c r="E451" s="84" t="s">
        <v>1830</v>
      </c>
      <c r="F451" s="85">
        <v>4497.5</v>
      </c>
      <c r="G451" s="85">
        <v>-4496.5</v>
      </c>
      <c r="H451" s="84">
        <v>1</v>
      </c>
    </row>
    <row r="452" spans="1:8" x14ac:dyDescent="0.5">
      <c r="A452" s="82">
        <v>9</v>
      </c>
      <c r="B452" s="83">
        <v>100000224770</v>
      </c>
      <c r="C452" s="82">
        <v>0</v>
      </c>
      <c r="D452" s="84" t="s">
        <v>1829</v>
      </c>
      <c r="E452" s="84" t="s">
        <v>1830</v>
      </c>
      <c r="F452" s="85">
        <v>4497.5</v>
      </c>
      <c r="G452" s="85">
        <v>-4496.5</v>
      </c>
      <c r="H452" s="84">
        <v>1</v>
      </c>
    </row>
    <row r="453" spans="1:8" x14ac:dyDescent="0.5">
      <c r="A453" s="82"/>
      <c r="B453" s="83">
        <v>100000224770</v>
      </c>
      <c r="C453" s="82">
        <v>1</v>
      </c>
      <c r="D453" s="84" t="s">
        <v>1829</v>
      </c>
      <c r="E453" s="84" t="s">
        <v>1830</v>
      </c>
      <c r="F453" s="85">
        <v>4497.5</v>
      </c>
      <c r="G453" s="85">
        <v>-4496.5</v>
      </c>
      <c r="H453" s="84">
        <v>1</v>
      </c>
    </row>
    <row r="454" spans="1:8" x14ac:dyDescent="0.5">
      <c r="A454" s="82">
        <v>10</v>
      </c>
      <c r="B454" s="83">
        <v>100000224771</v>
      </c>
      <c r="C454" s="82">
        <v>0</v>
      </c>
      <c r="D454" s="84" t="s">
        <v>1829</v>
      </c>
      <c r="E454" s="84" t="s">
        <v>1830</v>
      </c>
      <c r="F454" s="85">
        <v>4497.5</v>
      </c>
      <c r="G454" s="85">
        <v>-4496.5</v>
      </c>
      <c r="H454" s="84">
        <v>1</v>
      </c>
    </row>
    <row r="455" spans="1:8" x14ac:dyDescent="0.5">
      <c r="A455" s="82"/>
      <c r="B455" s="83">
        <v>100000224771</v>
      </c>
      <c r="C455" s="82">
        <v>1</v>
      </c>
      <c r="D455" s="84" t="s">
        <v>1829</v>
      </c>
      <c r="E455" s="84" t="s">
        <v>1830</v>
      </c>
      <c r="F455" s="85">
        <v>4497.5</v>
      </c>
      <c r="G455" s="85">
        <v>-4496.5</v>
      </c>
      <c r="H455" s="84">
        <v>1</v>
      </c>
    </row>
    <row r="456" spans="1:8" x14ac:dyDescent="0.5">
      <c r="A456" s="82">
        <v>11</v>
      </c>
      <c r="B456" s="83">
        <v>100000303249</v>
      </c>
      <c r="C456" s="82">
        <v>0</v>
      </c>
      <c r="D456" s="84" t="s">
        <v>326</v>
      </c>
      <c r="E456" s="84" t="s">
        <v>327</v>
      </c>
      <c r="F456" s="85">
        <v>808492</v>
      </c>
      <c r="G456" s="85">
        <v>-808491</v>
      </c>
      <c r="H456" s="84">
        <v>1</v>
      </c>
    </row>
    <row r="457" spans="1:8" x14ac:dyDescent="0.5">
      <c r="A457" s="82">
        <v>12</v>
      </c>
      <c r="B457" s="83">
        <v>100000309980</v>
      </c>
      <c r="C457" s="82">
        <v>0</v>
      </c>
      <c r="D457" s="84" t="s">
        <v>294</v>
      </c>
      <c r="E457" s="84" t="s">
        <v>1831</v>
      </c>
      <c r="F457" s="85">
        <v>743008</v>
      </c>
      <c r="G457" s="85">
        <v>-743007</v>
      </c>
      <c r="H457" s="84">
        <v>1</v>
      </c>
    </row>
    <row r="458" spans="1:8" x14ac:dyDescent="0.5">
      <c r="A458" s="82">
        <v>13</v>
      </c>
      <c r="B458" s="83">
        <v>100000309981</v>
      </c>
      <c r="C458" s="82">
        <v>0</v>
      </c>
      <c r="D458" s="84" t="s">
        <v>294</v>
      </c>
      <c r="E458" s="84" t="s">
        <v>1831</v>
      </c>
      <c r="F458" s="85">
        <v>743008</v>
      </c>
      <c r="G458" s="85">
        <v>-743007</v>
      </c>
      <c r="H458" s="84">
        <v>1</v>
      </c>
    </row>
    <row r="459" spans="1:8" x14ac:dyDescent="0.5">
      <c r="A459" s="82"/>
      <c r="B459" s="158" t="s">
        <v>3018</v>
      </c>
      <c r="C459" s="158"/>
      <c r="D459" s="158"/>
      <c r="E459" s="158"/>
      <c r="F459" s="86">
        <f>SUM(F442:F458)</f>
        <v>2444697</v>
      </c>
      <c r="G459" s="86">
        <f>SUM(G442:G458)</f>
        <v>-2444680</v>
      </c>
      <c r="H459" s="86">
        <f>SUM(H442:H458)</f>
        <v>17</v>
      </c>
    </row>
    <row r="460" spans="1:8" x14ac:dyDescent="0.5">
      <c r="A460" s="82"/>
      <c r="B460" s="158" t="s">
        <v>88</v>
      </c>
      <c r="C460" s="158"/>
      <c r="D460" s="158"/>
      <c r="E460" s="158"/>
      <c r="F460" s="86">
        <f>SUM(F438+F459)</f>
        <v>4103910.33</v>
      </c>
      <c r="G460" s="86">
        <f>SUM(G438+G459)</f>
        <v>-2831270.98</v>
      </c>
      <c r="H460" s="86">
        <f>SUM(H438+H459)</f>
        <v>1272639.3500000001</v>
      </c>
    </row>
    <row r="461" spans="1:8" x14ac:dyDescent="0.5">
      <c r="C461" s="76"/>
      <c r="F461" s="87"/>
      <c r="G461" s="87"/>
      <c r="H461" s="87"/>
    </row>
    <row r="463" spans="1:8" x14ac:dyDescent="0.5">
      <c r="A463" s="127" t="s">
        <v>3024</v>
      </c>
      <c r="B463" s="127"/>
      <c r="C463" s="92"/>
      <c r="D463" s="92"/>
      <c r="E463" s="81"/>
      <c r="H463" s="128"/>
    </row>
    <row r="464" spans="1:8" x14ac:dyDescent="0.5">
      <c r="A464" s="78" t="s">
        <v>0</v>
      </c>
      <c r="B464" s="91" t="s">
        <v>58</v>
      </c>
      <c r="C464" s="78" t="s">
        <v>59</v>
      </c>
      <c r="D464" s="78" t="s">
        <v>60</v>
      </c>
      <c r="E464" s="78" t="s">
        <v>61</v>
      </c>
      <c r="F464" s="78" t="s">
        <v>62</v>
      </c>
      <c r="G464" s="78" t="s">
        <v>63</v>
      </c>
      <c r="H464" s="129" t="s">
        <v>7</v>
      </c>
    </row>
    <row r="465" spans="1:8" x14ac:dyDescent="0.5">
      <c r="A465" s="82">
        <v>1</v>
      </c>
      <c r="B465" s="83">
        <v>100000254913</v>
      </c>
      <c r="C465" s="82">
        <v>0</v>
      </c>
      <c r="D465" s="84" t="s">
        <v>1832</v>
      </c>
      <c r="E465" s="84" t="s">
        <v>1833</v>
      </c>
      <c r="F465" s="85">
        <v>9000</v>
      </c>
      <c r="G465" s="85">
        <v>-7214.79</v>
      </c>
      <c r="H465" s="85">
        <v>1785.21</v>
      </c>
    </row>
    <row r="466" spans="1:8" x14ac:dyDescent="0.5">
      <c r="A466" s="82"/>
      <c r="B466" s="158" t="s">
        <v>3024</v>
      </c>
      <c r="C466" s="158"/>
      <c r="D466" s="158"/>
      <c r="E466" s="158"/>
      <c r="F466" s="130">
        <f>SUM(F465)</f>
        <v>9000</v>
      </c>
      <c r="G466" s="130">
        <f>SUM(G465)</f>
        <v>-7214.79</v>
      </c>
      <c r="H466" s="130">
        <f>SUM(H465)</f>
        <v>1785.21</v>
      </c>
    </row>
    <row r="468" spans="1:8" x14ac:dyDescent="0.5">
      <c r="A468" s="127" t="s">
        <v>344</v>
      </c>
      <c r="B468" s="127"/>
      <c r="C468" s="92"/>
      <c r="D468" s="92"/>
      <c r="E468" s="81"/>
      <c r="H468" s="128"/>
    </row>
    <row r="469" spans="1:8" x14ac:dyDescent="0.5">
      <c r="A469" s="78" t="s">
        <v>0</v>
      </c>
      <c r="B469" s="91" t="s">
        <v>58</v>
      </c>
      <c r="C469" s="78" t="s">
        <v>59</v>
      </c>
      <c r="D469" s="78" t="s">
        <v>60</v>
      </c>
      <c r="E469" s="78" t="s">
        <v>61</v>
      </c>
      <c r="F469" s="78" t="s">
        <v>62</v>
      </c>
      <c r="G469" s="78" t="s">
        <v>63</v>
      </c>
      <c r="H469" s="129" t="s">
        <v>7</v>
      </c>
    </row>
    <row r="470" spans="1:8" x14ac:dyDescent="0.5">
      <c r="A470" s="82">
        <v>1</v>
      </c>
      <c r="B470" s="83">
        <v>100000043148</v>
      </c>
      <c r="C470" s="82">
        <v>0</v>
      </c>
      <c r="D470" s="84" t="s">
        <v>741</v>
      </c>
      <c r="E470" s="84" t="s">
        <v>3025</v>
      </c>
      <c r="F470" s="85">
        <v>148000</v>
      </c>
      <c r="G470" s="85">
        <v>-147999</v>
      </c>
      <c r="H470" s="84">
        <v>1</v>
      </c>
    </row>
    <row r="471" spans="1:8" x14ac:dyDescent="0.5">
      <c r="A471" s="82">
        <v>2</v>
      </c>
      <c r="B471" s="83">
        <v>100000043150</v>
      </c>
      <c r="C471" s="82">
        <v>0</v>
      </c>
      <c r="D471" s="84" t="s">
        <v>3026</v>
      </c>
      <c r="E471" s="84" t="s">
        <v>3027</v>
      </c>
      <c r="F471" s="85">
        <v>37000</v>
      </c>
      <c r="G471" s="85">
        <v>-36999</v>
      </c>
      <c r="H471" s="84">
        <v>1</v>
      </c>
    </row>
    <row r="472" spans="1:8" x14ac:dyDescent="0.5">
      <c r="A472" s="82">
        <v>3</v>
      </c>
      <c r="B472" s="83">
        <v>100000043151</v>
      </c>
      <c r="C472" s="82">
        <v>0</v>
      </c>
      <c r="D472" s="84" t="s">
        <v>3026</v>
      </c>
      <c r="E472" s="84" t="s">
        <v>3028</v>
      </c>
      <c r="F472" s="85">
        <v>55600</v>
      </c>
      <c r="G472" s="85">
        <v>-55599</v>
      </c>
      <c r="H472" s="84">
        <v>1</v>
      </c>
    </row>
    <row r="473" spans="1:8" x14ac:dyDescent="0.5">
      <c r="A473" s="82">
        <v>4</v>
      </c>
      <c r="B473" s="83">
        <v>100000103005</v>
      </c>
      <c r="C473" s="82">
        <v>0</v>
      </c>
      <c r="D473" s="84" t="s">
        <v>2801</v>
      </c>
      <c r="E473" s="84" t="s">
        <v>3029</v>
      </c>
      <c r="F473" s="85">
        <v>6000</v>
      </c>
      <c r="G473" s="85">
        <v>-5999</v>
      </c>
      <c r="H473" s="84">
        <v>1</v>
      </c>
    </row>
    <row r="474" spans="1:8" x14ac:dyDescent="0.5">
      <c r="A474" s="82">
        <v>5</v>
      </c>
      <c r="B474" s="83">
        <v>100000103035</v>
      </c>
      <c r="C474" s="82">
        <v>0</v>
      </c>
      <c r="D474" s="84" t="s">
        <v>2801</v>
      </c>
      <c r="E474" s="84" t="s">
        <v>3030</v>
      </c>
      <c r="F474" s="85">
        <v>5400</v>
      </c>
      <c r="G474" s="85">
        <v>-5399</v>
      </c>
      <c r="H474" s="84">
        <v>1</v>
      </c>
    </row>
    <row r="475" spans="1:8" x14ac:dyDescent="0.5">
      <c r="A475" s="82">
        <v>6</v>
      </c>
      <c r="B475" s="83">
        <v>100000172278</v>
      </c>
      <c r="C475" s="82">
        <v>0</v>
      </c>
      <c r="D475" s="84" t="s">
        <v>1311</v>
      </c>
      <c r="E475" s="84" t="s">
        <v>3031</v>
      </c>
      <c r="F475" s="85">
        <v>23910000</v>
      </c>
      <c r="G475" s="85">
        <v>-23909999</v>
      </c>
      <c r="H475" s="84">
        <v>1</v>
      </c>
    </row>
    <row r="476" spans="1:8" x14ac:dyDescent="0.5">
      <c r="A476" s="82"/>
      <c r="B476" s="158" t="s">
        <v>3024</v>
      </c>
      <c r="C476" s="158"/>
      <c r="D476" s="158"/>
      <c r="E476" s="158"/>
      <c r="F476" s="86">
        <f>SUM(F470:F475)</f>
        <v>24162000</v>
      </c>
      <c r="G476" s="86">
        <f>SUM(G470:G475)</f>
        <v>-24161994</v>
      </c>
      <c r="H476" s="86">
        <f>SUM(H470:H475)</f>
        <v>6</v>
      </c>
    </row>
    <row r="477" spans="1:8" x14ac:dyDescent="0.5">
      <c r="A477" s="82"/>
      <c r="B477" s="158" t="s">
        <v>88</v>
      </c>
      <c r="C477" s="158"/>
      <c r="D477" s="158"/>
      <c r="E477" s="158"/>
      <c r="F477" s="86">
        <f>SUM(F466+F476)</f>
        <v>24171000</v>
      </c>
      <c r="G477" s="86">
        <f>SUM(G466+G476)</f>
        <v>-24169208.789999999</v>
      </c>
      <c r="H477" s="86">
        <f>SUM(H466+H476)</f>
        <v>1791.21</v>
      </c>
    </row>
    <row r="479" spans="1:8" x14ac:dyDescent="0.5">
      <c r="C479" s="76"/>
      <c r="F479" s="87"/>
      <c r="G479" s="87"/>
      <c r="H479" s="87"/>
    </row>
    <row r="480" spans="1:8" x14ac:dyDescent="0.5">
      <c r="A480" s="127" t="s">
        <v>2356</v>
      </c>
      <c r="B480" s="127"/>
      <c r="C480" s="92"/>
      <c r="D480" s="92"/>
      <c r="E480" s="81"/>
      <c r="H480" s="128"/>
    </row>
    <row r="481" spans="1:8" x14ac:dyDescent="0.5">
      <c r="A481" s="78" t="s">
        <v>0</v>
      </c>
      <c r="B481" s="91" t="s">
        <v>58</v>
      </c>
      <c r="C481" s="78" t="s">
        <v>59</v>
      </c>
      <c r="D481" s="78" t="s">
        <v>60</v>
      </c>
      <c r="E481" s="78" t="s">
        <v>61</v>
      </c>
      <c r="F481" s="78" t="s">
        <v>62</v>
      </c>
      <c r="G481" s="78" t="s">
        <v>63</v>
      </c>
      <c r="H481" s="129" t="s">
        <v>7</v>
      </c>
    </row>
    <row r="482" spans="1:8" x14ac:dyDescent="0.5">
      <c r="A482" s="82">
        <v>1</v>
      </c>
      <c r="B482" s="83">
        <v>100000043173</v>
      </c>
      <c r="C482" s="82">
        <v>0</v>
      </c>
      <c r="D482" s="84" t="s">
        <v>741</v>
      </c>
      <c r="E482" s="84" t="s">
        <v>3032</v>
      </c>
      <c r="F482" s="85">
        <v>147000</v>
      </c>
      <c r="G482" s="85">
        <v>-146999</v>
      </c>
      <c r="H482" s="84">
        <v>1</v>
      </c>
    </row>
    <row r="483" spans="1:8" x14ac:dyDescent="0.5">
      <c r="A483" s="82"/>
      <c r="B483" s="158" t="s">
        <v>2358</v>
      </c>
      <c r="C483" s="158"/>
      <c r="D483" s="158"/>
      <c r="E483" s="158"/>
      <c r="F483" s="86">
        <f t="shared" ref="F483:H484" si="1">SUM(F482)</f>
        <v>147000</v>
      </c>
      <c r="G483" s="86">
        <f t="shared" si="1"/>
        <v>-146999</v>
      </c>
      <c r="H483" s="86">
        <f t="shared" si="1"/>
        <v>1</v>
      </c>
    </row>
    <row r="484" spans="1:8" x14ac:dyDescent="0.5">
      <c r="A484" s="82"/>
      <c r="B484" s="158" t="s">
        <v>88</v>
      </c>
      <c r="C484" s="158"/>
      <c r="D484" s="158"/>
      <c r="E484" s="158"/>
      <c r="F484" s="86">
        <f t="shared" si="1"/>
        <v>147000</v>
      </c>
      <c r="G484" s="86">
        <f t="shared" si="1"/>
        <v>-146999</v>
      </c>
      <c r="H484" s="86">
        <f t="shared" si="1"/>
        <v>1</v>
      </c>
    </row>
    <row r="487" spans="1:8" x14ac:dyDescent="0.5">
      <c r="A487" s="127" t="s">
        <v>394</v>
      </c>
      <c r="B487" s="127"/>
      <c r="C487" s="92"/>
      <c r="D487" s="92"/>
      <c r="E487" s="81"/>
      <c r="H487" s="128"/>
    </row>
    <row r="488" spans="1:8" x14ac:dyDescent="0.5">
      <c r="A488" s="78" t="s">
        <v>0</v>
      </c>
      <c r="B488" s="91" t="s">
        <v>58</v>
      </c>
      <c r="C488" s="78" t="s">
        <v>59</v>
      </c>
      <c r="D488" s="78" t="s">
        <v>60</v>
      </c>
      <c r="E488" s="78" t="s">
        <v>61</v>
      </c>
      <c r="F488" s="78" t="s">
        <v>62</v>
      </c>
      <c r="G488" s="78" t="s">
        <v>63</v>
      </c>
      <c r="H488" s="129" t="s">
        <v>7</v>
      </c>
    </row>
    <row r="489" spans="1:8" x14ac:dyDescent="0.5">
      <c r="A489" s="82">
        <v>1</v>
      </c>
      <c r="B489" s="83">
        <v>100000575239</v>
      </c>
      <c r="C489" s="82">
        <v>0</v>
      </c>
      <c r="D489" s="84" t="s">
        <v>131</v>
      </c>
      <c r="E489" s="84" t="s">
        <v>1877</v>
      </c>
      <c r="F489" s="85">
        <v>51216</v>
      </c>
      <c r="G489" s="85">
        <v>-51215</v>
      </c>
      <c r="H489" s="84">
        <v>1</v>
      </c>
    </row>
    <row r="490" spans="1:8" x14ac:dyDescent="0.5">
      <c r="A490" s="82"/>
      <c r="B490" s="158" t="s">
        <v>3033</v>
      </c>
      <c r="C490" s="158"/>
      <c r="D490" s="158"/>
      <c r="E490" s="158"/>
      <c r="F490" s="86">
        <f t="shared" ref="F490:H491" si="2">SUM(F489)</f>
        <v>51216</v>
      </c>
      <c r="G490" s="86">
        <f t="shared" si="2"/>
        <v>-51215</v>
      </c>
      <c r="H490" s="86">
        <f t="shared" si="2"/>
        <v>1</v>
      </c>
    </row>
    <row r="491" spans="1:8" x14ac:dyDescent="0.5">
      <c r="A491" s="82"/>
      <c r="B491" s="158" t="s">
        <v>88</v>
      </c>
      <c r="C491" s="158"/>
      <c r="D491" s="158"/>
      <c r="E491" s="158"/>
      <c r="F491" s="86">
        <f t="shared" si="2"/>
        <v>51216</v>
      </c>
      <c r="G491" s="86">
        <f t="shared" si="2"/>
        <v>-51215</v>
      </c>
      <c r="H491" s="86">
        <f t="shared" si="2"/>
        <v>1</v>
      </c>
    </row>
    <row r="494" spans="1:8" x14ac:dyDescent="0.5">
      <c r="A494" s="127" t="s">
        <v>3034</v>
      </c>
      <c r="B494" s="127"/>
      <c r="C494" s="92"/>
      <c r="D494" s="92"/>
      <c r="E494" s="81"/>
      <c r="H494" s="128"/>
    </row>
    <row r="495" spans="1:8" x14ac:dyDescent="0.5">
      <c r="A495" s="78" t="s">
        <v>0</v>
      </c>
      <c r="B495" s="91" t="s">
        <v>58</v>
      </c>
      <c r="C495" s="78" t="s">
        <v>59</v>
      </c>
      <c r="D495" s="78" t="s">
        <v>60</v>
      </c>
      <c r="E495" s="78" t="s">
        <v>61</v>
      </c>
      <c r="F495" s="78" t="s">
        <v>62</v>
      </c>
      <c r="G495" s="78" t="s">
        <v>63</v>
      </c>
      <c r="H495" s="129" t="s">
        <v>7</v>
      </c>
    </row>
    <row r="496" spans="1:8" x14ac:dyDescent="0.5">
      <c r="A496" s="82">
        <v>1</v>
      </c>
      <c r="B496" s="83">
        <v>100000231251</v>
      </c>
      <c r="C496" s="82">
        <v>0</v>
      </c>
      <c r="D496" s="84" t="s">
        <v>2792</v>
      </c>
      <c r="E496" s="84" t="s">
        <v>3035</v>
      </c>
      <c r="F496" s="85">
        <v>23000</v>
      </c>
      <c r="G496" s="85">
        <v>-21953.45</v>
      </c>
      <c r="H496" s="85">
        <v>1046.55</v>
      </c>
    </row>
    <row r="497" spans="1:8" x14ac:dyDescent="0.5">
      <c r="A497" s="82">
        <v>2</v>
      </c>
      <c r="B497" s="83">
        <v>100000255338</v>
      </c>
      <c r="C497" s="82">
        <v>0</v>
      </c>
      <c r="D497" s="84" t="s">
        <v>2795</v>
      </c>
      <c r="E497" s="84" t="s">
        <v>3036</v>
      </c>
      <c r="F497" s="85">
        <v>27480</v>
      </c>
      <c r="G497" s="85">
        <v>-22059.24</v>
      </c>
      <c r="H497" s="85">
        <v>5420.76</v>
      </c>
    </row>
    <row r="498" spans="1:8" x14ac:dyDescent="0.5">
      <c r="A498" s="82">
        <v>3</v>
      </c>
      <c r="B498" s="83">
        <v>100000494893</v>
      </c>
      <c r="C498" s="82">
        <v>0</v>
      </c>
      <c r="D498" s="84" t="s">
        <v>1880</v>
      </c>
      <c r="E498" s="84" t="s">
        <v>1881</v>
      </c>
      <c r="F498" s="85">
        <v>646000</v>
      </c>
      <c r="G498" s="85">
        <v>-132965.39000000001</v>
      </c>
      <c r="H498" s="85">
        <v>513034.61</v>
      </c>
    </row>
    <row r="499" spans="1:8" x14ac:dyDescent="0.5">
      <c r="A499" s="82"/>
      <c r="B499" s="158" t="s">
        <v>3034</v>
      </c>
      <c r="C499" s="158"/>
      <c r="D499" s="158"/>
      <c r="E499" s="158"/>
      <c r="F499" s="86">
        <f>SUM(F496:F498)</f>
        <v>696480</v>
      </c>
      <c r="G499" s="86">
        <f>SUM(G496:G498)</f>
        <v>-176978.08000000002</v>
      </c>
      <c r="H499" s="86">
        <f>SUM(H496:H498)</f>
        <v>519501.92</v>
      </c>
    </row>
    <row r="501" spans="1:8" x14ac:dyDescent="0.5">
      <c r="A501" s="127" t="s">
        <v>413</v>
      </c>
      <c r="B501" s="127"/>
      <c r="C501" s="92"/>
      <c r="D501" s="92"/>
      <c r="E501" s="81"/>
      <c r="H501" s="128"/>
    </row>
    <row r="502" spans="1:8" x14ac:dyDescent="0.5">
      <c r="A502" s="78" t="s">
        <v>0</v>
      </c>
      <c r="B502" s="91" t="s">
        <v>58</v>
      </c>
      <c r="C502" s="78" t="s">
        <v>59</v>
      </c>
      <c r="D502" s="78" t="s">
        <v>60</v>
      </c>
      <c r="E502" s="78" t="s">
        <v>61</v>
      </c>
      <c r="F502" s="78" t="s">
        <v>62</v>
      </c>
      <c r="G502" s="78" t="s">
        <v>63</v>
      </c>
      <c r="H502" s="129" t="s">
        <v>7</v>
      </c>
    </row>
    <row r="503" spans="1:8" x14ac:dyDescent="0.5">
      <c r="A503" s="82">
        <v>1</v>
      </c>
      <c r="B503" s="83">
        <v>100000079314</v>
      </c>
      <c r="C503" s="82">
        <v>0</v>
      </c>
      <c r="D503" s="84" t="s">
        <v>2141</v>
      </c>
      <c r="E503" s="84" t="s">
        <v>3037</v>
      </c>
      <c r="F503" s="85">
        <v>32370</v>
      </c>
      <c r="G503" s="85">
        <v>-32369</v>
      </c>
      <c r="H503" s="84">
        <v>1</v>
      </c>
    </row>
    <row r="504" spans="1:8" x14ac:dyDescent="0.5">
      <c r="A504" s="82">
        <v>2</v>
      </c>
      <c r="B504" s="83">
        <v>100000092581</v>
      </c>
      <c r="C504" s="82">
        <v>0</v>
      </c>
      <c r="D504" s="84" t="s">
        <v>2144</v>
      </c>
      <c r="E504" s="84" t="s">
        <v>448</v>
      </c>
      <c r="F504" s="85">
        <v>21350</v>
      </c>
      <c r="G504" s="85">
        <v>-21349</v>
      </c>
      <c r="H504" s="84">
        <v>1</v>
      </c>
    </row>
    <row r="505" spans="1:8" x14ac:dyDescent="0.5">
      <c r="A505" s="82">
        <v>3</v>
      </c>
      <c r="B505" s="83">
        <v>100000092582</v>
      </c>
      <c r="C505" s="82">
        <v>0</v>
      </c>
      <c r="D505" s="84" t="s">
        <v>2144</v>
      </c>
      <c r="E505" s="84" t="s">
        <v>448</v>
      </c>
      <c r="F505" s="85">
        <v>21350</v>
      </c>
      <c r="G505" s="85">
        <v>-21349</v>
      </c>
      <c r="H505" s="84">
        <v>1</v>
      </c>
    </row>
    <row r="506" spans="1:8" x14ac:dyDescent="0.5">
      <c r="A506" s="82">
        <v>4</v>
      </c>
      <c r="B506" s="83">
        <v>100000092583</v>
      </c>
      <c r="C506" s="82">
        <v>0</v>
      </c>
      <c r="D506" s="84" t="s">
        <v>3038</v>
      </c>
      <c r="E506" s="84" t="s">
        <v>469</v>
      </c>
      <c r="F506" s="85">
        <v>5500</v>
      </c>
      <c r="G506" s="85">
        <v>-5499</v>
      </c>
      <c r="H506" s="84">
        <v>1</v>
      </c>
    </row>
    <row r="507" spans="1:8" x14ac:dyDescent="0.5">
      <c r="A507" s="82">
        <v>5</v>
      </c>
      <c r="B507" s="83">
        <v>100000092584</v>
      </c>
      <c r="C507" s="82">
        <v>0</v>
      </c>
      <c r="D507" s="84" t="s">
        <v>3038</v>
      </c>
      <c r="E507" s="84" t="s">
        <v>469</v>
      </c>
      <c r="F507" s="85">
        <v>5500</v>
      </c>
      <c r="G507" s="85">
        <v>-5499</v>
      </c>
      <c r="H507" s="84">
        <v>1</v>
      </c>
    </row>
    <row r="508" spans="1:8" x14ac:dyDescent="0.5">
      <c r="A508" s="82">
        <v>6</v>
      </c>
      <c r="B508" s="83">
        <v>100000102977</v>
      </c>
      <c r="C508" s="82">
        <v>0</v>
      </c>
      <c r="D508" s="84" t="s">
        <v>2801</v>
      </c>
      <c r="E508" s="84" t="s">
        <v>3039</v>
      </c>
      <c r="F508" s="85">
        <v>19676</v>
      </c>
      <c r="G508" s="85">
        <v>-19675</v>
      </c>
      <c r="H508" s="84">
        <v>1</v>
      </c>
    </row>
    <row r="509" spans="1:8" x14ac:dyDescent="0.5">
      <c r="A509" s="82">
        <v>7</v>
      </c>
      <c r="B509" s="83">
        <v>100000103000</v>
      </c>
      <c r="C509" s="82">
        <v>0</v>
      </c>
      <c r="D509" s="84" t="s">
        <v>2801</v>
      </c>
      <c r="E509" s="84" t="s">
        <v>3040</v>
      </c>
      <c r="F509" s="85">
        <v>11770</v>
      </c>
      <c r="G509" s="85">
        <v>-11769</v>
      </c>
      <c r="H509" s="84">
        <v>1</v>
      </c>
    </row>
    <row r="510" spans="1:8" x14ac:dyDescent="0.5">
      <c r="A510" s="82">
        <v>8</v>
      </c>
      <c r="B510" s="83">
        <v>100000212774</v>
      </c>
      <c r="C510" s="82">
        <v>0</v>
      </c>
      <c r="D510" s="84" t="s">
        <v>476</v>
      </c>
      <c r="E510" s="84" t="s">
        <v>477</v>
      </c>
      <c r="F510" s="85">
        <v>34882.199999999997</v>
      </c>
      <c r="G510" s="85">
        <v>-34881.199999999997</v>
      </c>
      <c r="H510" s="84">
        <v>1</v>
      </c>
    </row>
    <row r="511" spans="1:8" x14ac:dyDescent="0.5">
      <c r="A511" s="82">
        <v>9</v>
      </c>
      <c r="B511" s="83">
        <v>100000234940</v>
      </c>
      <c r="C511" s="82">
        <v>0</v>
      </c>
      <c r="D511" s="84" t="s">
        <v>3041</v>
      </c>
      <c r="E511" s="84" t="s">
        <v>3042</v>
      </c>
      <c r="F511" s="85">
        <v>1519400</v>
      </c>
      <c r="G511" s="85">
        <v>-1519399</v>
      </c>
      <c r="H511" s="84">
        <v>1</v>
      </c>
    </row>
    <row r="512" spans="1:8" x14ac:dyDescent="0.5">
      <c r="A512" s="82">
        <v>10</v>
      </c>
      <c r="B512" s="83">
        <v>100000254912</v>
      </c>
      <c r="C512" s="82">
        <v>0</v>
      </c>
      <c r="D512" s="84" t="s">
        <v>1832</v>
      </c>
      <c r="E512" s="84" t="s">
        <v>1927</v>
      </c>
      <c r="F512" s="85">
        <v>28000</v>
      </c>
      <c r="G512" s="85">
        <v>-27999</v>
      </c>
      <c r="H512" s="84">
        <v>1</v>
      </c>
    </row>
    <row r="513" spans="1:8" x14ac:dyDescent="0.5">
      <c r="A513" s="82">
        <v>11</v>
      </c>
      <c r="B513" s="83">
        <v>100000302111</v>
      </c>
      <c r="C513" s="82">
        <v>0</v>
      </c>
      <c r="D513" s="84" t="s">
        <v>680</v>
      </c>
      <c r="E513" s="84" t="s">
        <v>1928</v>
      </c>
      <c r="F513" s="85">
        <v>12918.19</v>
      </c>
      <c r="G513" s="85">
        <v>-12917.19</v>
      </c>
      <c r="H513" s="84">
        <v>1</v>
      </c>
    </row>
    <row r="514" spans="1:8" x14ac:dyDescent="0.5">
      <c r="A514" s="82">
        <v>12</v>
      </c>
      <c r="B514" s="83">
        <v>100000302112</v>
      </c>
      <c r="C514" s="82">
        <v>0</v>
      </c>
      <c r="D514" s="84" t="s">
        <v>680</v>
      </c>
      <c r="E514" s="84" t="s">
        <v>1928</v>
      </c>
      <c r="F514" s="85">
        <v>12918.19</v>
      </c>
      <c r="G514" s="85">
        <v>-12917.19</v>
      </c>
      <c r="H514" s="84">
        <v>1</v>
      </c>
    </row>
    <row r="515" spans="1:8" x14ac:dyDescent="0.5">
      <c r="A515" s="82">
        <v>13</v>
      </c>
      <c r="B515" s="83">
        <v>100000322065</v>
      </c>
      <c r="C515" s="82">
        <v>0</v>
      </c>
      <c r="D515" s="84" t="s">
        <v>123</v>
      </c>
      <c r="E515" s="84" t="s">
        <v>483</v>
      </c>
      <c r="F515" s="85">
        <v>495000</v>
      </c>
      <c r="G515" s="85">
        <v>-494999</v>
      </c>
      <c r="H515" s="84">
        <v>1</v>
      </c>
    </row>
    <row r="516" spans="1:8" x14ac:dyDescent="0.5">
      <c r="A516" s="82"/>
      <c r="B516" s="158" t="s">
        <v>3034</v>
      </c>
      <c r="C516" s="158"/>
      <c r="D516" s="158"/>
      <c r="E516" s="158"/>
      <c r="F516" s="86">
        <f>SUM(F503:F515)</f>
        <v>2220634.58</v>
      </c>
      <c r="G516" s="86">
        <f>SUM(G503:G515)</f>
        <v>-2220621.58</v>
      </c>
      <c r="H516" s="86">
        <f>SUM(H503:H515)</f>
        <v>13</v>
      </c>
    </row>
    <row r="517" spans="1:8" x14ac:dyDescent="0.5">
      <c r="A517" s="82"/>
      <c r="B517" s="158" t="s">
        <v>88</v>
      </c>
      <c r="C517" s="158"/>
      <c r="D517" s="158"/>
      <c r="E517" s="158"/>
      <c r="F517" s="86">
        <f>SUM(F516+F499)</f>
        <v>2917114.58</v>
      </c>
      <c r="G517" s="86">
        <f>SUM(G516+G499)</f>
        <v>-2397599.66</v>
      </c>
      <c r="H517" s="86">
        <f>SUM(H516+H499)</f>
        <v>519514.92</v>
      </c>
    </row>
    <row r="519" spans="1:8" x14ac:dyDescent="0.5">
      <c r="C519" s="76"/>
      <c r="F519" s="87"/>
      <c r="G519" s="87"/>
      <c r="H519" s="87"/>
    </row>
    <row r="520" spans="1:8" x14ac:dyDescent="0.5">
      <c r="A520" s="127" t="s">
        <v>3043</v>
      </c>
      <c r="B520" s="127"/>
      <c r="C520" s="92"/>
      <c r="D520" s="92"/>
      <c r="E520" s="81"/>
      <c r="H520" s="128"/>
    </row>
    <row r="521" spans="1:8" x14ac:dyDescent="0.5">
      <c r="A521" s="78" t="s">
        <v>0</v>
      </c>
      <c r="B521" s="91" t="s">
        <v>58</v>
      </c>
      <c r="C521" s="78" t="s">
        <v>59</v>
      </c>
      <c r="D521" s="78" t="s">
        <v>60</v>
      </c>
      <c r="E521" s="78" t="s">
        <v>61</v>
      </c>
      <c r="F521" s="78" t="s">
        <v>62</v>
      </c>
      <c r="G521" s="78" t="s">
        <v>63</v>
      </c>
      <c r="H521" s="129" t="s">
        <v>7</v>
      </c>
    </row>
    <row r="522" spans="1:8" x14ac:dyDescent="0.5">
      <c r="A522" s="82">
        <v>1</v>
      </c>
      <c r="B522" s="83">
        <v>100000103042</v>
      </c>
      <c r="C522" s="82">
        <v>0</v>
      </c>
      <c r="D522" s="84" t="s">
        <v>2801</v>
      </c>
      <c r="E522" s="84" t="s">
        <v>3044</v>
      </c>
      <c r="F522" s="85">
        <v>6000</v>
      </c>
      <c r="G522" s="85">
        <v>-5999</v>
      </c>
      <c r="H522" s="84">
        <v>1</v>
      </c>
    </row>
    <row r="523" spans="1:8" x14ac:dyDescent="0.5">
      <c r="A523" s="82"/>
      <c r="B523" s="158" t="s">
        <v>3045</v>
      </c>
      <c r="C523" s="158"/>
      <c r="D523" s="158"/>
      <c r="E523" s="158"/>
      <c r="F523" s="86">
        <f t="shared" ref="F523:H524" si="3">SUM(F522)</f>
        <v>6000</v>
      </c>
      <c r="G523" s="86">
        <f t="shared" si="3"/>
        <v>-5999</v>
      </c>
      <c r="H523" s="86">
        <f t="shared" si="3"/>
        <v>1</v>
      </c>
    </row>
    <row r="524" spans="1:8" x14ac:dyDescent="0.5">
      <c r="A524" s="82"/>
      <c r="B524" s="158" t="s">
        <v>88</v>
      </c>
      <c r="C524" s="158"/>
      <c r="D524" s="158"/>
      <c r="E524" s="158"/>
      <c r="F524" s="86">
        <f t="shared" si="3"/>
        <v>6000</v>
      </c>
      <c r="G524" s="86">
        <f t="shared" si="3"/>
        <v>-5999</v>
      </c>
      <c r="H524" s="86">
        <f t="shared" si="3"/>
        <v>1</v>
      </c>
    </row>
    <row r="526" spans="1:8" x14ac:dyDescent="0.5">
      <c r="F526" s="87"/>
      <c r="G526" s="87"/>
    </row>
    <row r="527" spans="1:8" x14ac:dyDescent="0.5">
      <c r="A527" s="127" t="s">
        <v>495</v>
      </c>
      <c r="B527" s="127"/>
      <c r="C527" s="92"/>
      <c r="D527" s="92"/>
      <c r="E527" s="81"/>
      <c r="H527" s="128"/>
    </row>
    <row r="528" spans="1:8" x14ac:dyDescent="0.5">
      <c r="A528" s="78" t="s">
        <v>0</v>
      </c>
      <c r="B528" s="91" t="s">
        <v>58</v>
      </c>
      <c r="C528" s="78" t="s">
        <v>59</v>
      </c>
      <c r="D528" s="78" t="s">
        <v>60</v>
      </c>
      <c r="E528" s="78" t="s">
        <v>61</v>
      </c>
      <c r="F528" s="78" t="s">
        <v>62</v>
      </c>
      <c r="G528" s="78" t="s">
        <v>63</v>
      </c>
      <c r="H528" s="129" t="s">
        <v>7</v>
      </c>
    </row>
    <row r="529" spans="1:8" x14ac:dyDescent="0.5">
      <c r="A529" s="82">
        <v>1</v>
      </c>
      <c r="B529" s="83">
        <v>100000223878</v>
      </c>
      <c r="C529" s="82">
        <v>0</v>
      </c>
      <c r="D529" s="84" t="s">
        <v>1829</v>
      </c>
      <c r="E529" s="84" t="s">
        <v>3046</v>
      </c>
      <c r="F529" s="85">
        <v>13375</v>
      </c>
      <c r="G529" s="85">
        <v>-12935.03</v>
      </c>
      <c r="H529" s="84">
        <v>439.97</v>
      </c>
    </row>
    <row r="530" spans="1:8" x14ac:dyDescent="0.5">
      <c r="A530" s="82"/>
      <c r="B530" s="83">
        <v>100000223878</v>
      </c>
      <c r="C530" s="82">
        <v>1</v>
      </c>
      <c r="D530" s="84" t="s">
        <v>1829</v>
      </c>
      <c r="E530" s="84" t="s">
        <v>3046</v>
      </c>
      <c r="F530" s="85">
        <v>8025</v>
      </c>
      <c r="G530" s="85">
        <v>-8024</v>
      </c>
      <c r="H530" s="84">
        <v>1</v>
      </c>
    </row>
    <row r="531" spans="1:8" x14ac:dyDescent="0.5">
      <c r="A531" s="82">
        <v>2</v>
      </c>
      <c r="B531" s="83">
        <v>100000223879</v>
      </c>
      <c r="C531" s="82">
        <v>0</v>
      </c>
      <c r="D531" s="84" t="s">
        <v>1829</v>
      </c>
      <c r="E531" s="84" t="s">
        <v>3046</v>
      </c>
      <c r="F531" s="85">
        <v>13375</v>
      </c>
      <c r="G531" s="85">
        <v>-12935.03</v>
      </c>
      <c r="H531" s="84">
        <v>439.97</v>
      </c>
    </row>
    <row r="532" spans="1:8" x14ac:dyDescent="0.5">
      <c r="A532" s="82"/>
      <c r="B532" s="83">
        <v>100000223879</v>
      </c>
      <c r="C532" s="82">
        <v>1</v>
      </c>
      <c r="D532" s="84" t="s">
        <v>1829</v>
      </c>
      <c r="E532" s="84" t="s">
        <v>3046</v>
      </c>
      <c r="F532" s="85">
        <v>8025</v>
      </c>
      <c r="G532" s="85">
        <v>-8024</v>
      </c>
      <c r="H532" s="84">
        <v>1</v>
      </c>
    </row>
    <row r="533" spans="1:8" x14ac:dyDescent="0.5">
      <c r="A533" s="82">
        <v>3</v>
      </c>
      <c r="B533" s="83">
        <v>100000223880</v>
      </c>
      <c r="C533" s="82">
        <v>0</v>
      </c>
      <c r="D533" s="84" t="s">
        <v>1829</v>
      </c>
      <c r="E533" s="84" t="s">
        <v>3046</v>
      </c>
      <c r="F533" s="85">
        <v>13375</v>
      </c>
      <c r="G533" s="85">
        <v>-12935.03</v>
      </c>
      <c r="H533" s="84">
        <v>439.97</v>
      </c>
    </row>
    <row r="534" spans="1:8" x14ac:dyDescent="0.5">
      <c r="A534" s="82"/>
      <c r="B534" s="83">
        <v>100000223880</v>
      </c>
      <c r="C534" s="82">
        <v>1</v>
      </c>
      <c r="D534" s="84" t="s">
        <v>1829</v>
      </c>
      <c r="E534" s="84" t="s">
        <v>3046</v>
      </c>
      <c r="F534" s="85">
        <v>8025</v>
      </c>
      <c r="G534" s="85">
        <v>-8024</v>
      </c>
      <c r="H534" s="84">
        <v>1</v>
      </c>
    </row>
    <row r="535" spans="1:8" x14ac:dyDescent="0.5">
      <c r="A535" s="82">
        <v>4</v>
      </c>
      <c r="B535" s="83">
        <v>100000302232</v>
      </c>
      <c r="C535" s="82">
        <v>0</v>
      </c>
      <c r="D535" s="84" t="s">
        <v>680</v>
      </c>
      <c r="E535" s="84" t="s">
        <v>1948</v>
      </c>
      <c r="F535" s="85">
        <v>48900</v>
      </c>
      <c r="G535" s="85">
        <v>-27230.17</v>
      </c>
      <c r="H535" s="85">
        <v>21669.83</v>
      </c>
    </row>
    <row r="536" spans="1:8" x14ac:dyDescent="0.5">
      <c r="A536" s="82">
        <v>5</v>
      </c>
      <c r="B536" s="83">
        <v>100000302288</v>
      </c>
      <c r="C536" s="82">
        <v>0</v>
      </c>
      <c r="D536" s="84" t="s">
        <v>680</v>
      </c>
      <c r="E536" s="84" t="s">
        <v>1949</v>
      </c>
      <c r="F536" s="85">
        <v>20254.939999999999</v>
      </c>
      <c r="G536" s="85">
        <v>-9955.5499999999993</v>
      </c>
      <c r="H536" s="85">
        <v>10299.39</v>
      </c>
    </row>
    <row r="537" spans="1:8" x14ac:dyDescent="0.5">
      <c r="A537" s="82">
        <v>6</v>
      </c>
      <c r="B537" s="83">
        <v>100000302289</v>
      </c>
      <c r="C537" s="82">
        <v>0</v>
      </c>
      <c r="D537" s="84" t="s">
        <v>680</v>
      </c>
      <c r="E537" s="84" t="s">
        <v>1949</v>
      </c>
      <c r="F537" s="85">
        <v>20254.939999999999</v>
      </c>
      <c r="G537" s="85">
        <v>-9955.5499999999993</v>
      </c>
      <c r="H537" s="85">
        <v>10299.39</v>
      </c>
    </row>
    <row r="538" spans="1:8" x14ac:dyDescent="0.5">
      <c r="A538" s="82">
        <v>7</v>
      </c>
      <c r="B538" s="83">
        <v>100000302290</v>
      </c>
      <c r="C538" s="82">
        <v>0</v>
      </c>
      <c r="D538" s="84" t="s">
        <v>680</v>
      </c>
      <c r="E538" s="84" t="s">
        <v>1949</v>
      </c>
      <c r="F538" s="85">
        <v>20254.939999999999</v>
      </c>
      <c r="G538" s="85">
        <v>-9955.5499999999993</v>
      </c>
      <c r="H538" s="85">
        <v>10299.39</v>
      </c>
    </row>
    <row r="539" spans="1:8" x14ac:dyDescent="0.5">
      <c r="A539" s="82">
        <v>8</v>
      </c>
      <c r="B539" s="83">
        <v>100000302291</v>
      </c>
      <c r="C539" s="82">
        <v>0</v>
      </c>
      <c r="D539" s="84" t="s">
        <v>680</v>
      </c>
      <c r="E539" s="84" t="s">
        <v>1949</v>
      </c>
      <c r="F539" s="85">
        <v>20254.939999999999</v>
      </c>
      <c r="G539" s="85">
        <v>-9955.5499999999993</v>
      </c>
      <c r="H539" s="85">
        <v>10299.39</v>
      </c>
    </row>
    <row r="540" spans="1:8" x14ac:dyDescent="0.5">
      <c r="A540" s="82">
        <v>9</v>
      </c>
      <c r="B540" s="83">
        <v>100000302292</v>
      </c>
      <c r="C540" s="82">
        <v>0</v>
      </c>
      <c r="D540" s="84" t="s">
        <v>680</v>
      </c>
      <c r="E540" s="84" t="s">
        <v>1949</v>
      </c>
      <c r="F540" s="85">
        <v>20254.939999999999</v>
      </c>
      <c r="G540" s="85">
        <v>-9955.5499999999993</v>
      </c>
      <c r="H540" s="85">
        <v>10299.39</v>
      </c>
    </row>
    <row r="541" spans="1:8" x14ac:dyDescent="0.5">
      <c r="A541" s="82">
        <v>10</v>
      </c>
      <c r="B541" s="83">
        <v>100000302293</v>
      </c>
      <c r="C541" s="82">
        <v>0</v>
      </c>
      <c r="D541" s="84" t="s">
        <v>680</v>
      </c>
      <c r="E541" s="84" t="s">
        <v>1949</v>
      </c>
      <c r="F541" s="85">
        <v>20254.939999999999</v>
      </c>
      <c r="G541" s="85">
        <v>-9955.5499999999993</v>
      </c>
      <c r="H541" s="85">
        <v>10299.39</v>
      </c>
    </row>
    <row r="542" spans="1:8" x14ac:dyDescent="0.5">
      <c r="A542" s="82">
        <v>11</v>
      </c>
      <c r="B542" s="83">
        <v>100000302294</v>
      </c>
      <c r="C542" s="82">
        <v>0</v>
      </c>
      <c r="D542" s="84" t="s">
        <v>680</v>
      </c>
      <c r="E542" s="84" t="s">
        <v>1949</v>
      </c>
      <c r="F542" s="85">
        <v>20254.939999999999</v>
      </c>
      <c r="G542" s="85">
        <v>-9955.5499999999993</v>
      </c>
      <c r="H542" s="85">
        <v>10299.39</v>
      </c>
    </row>
    <row r="543" spans="1:8" x14ac:dyDescent="0.5">
      <c r="A543" s="82">
        <v>12</v>
      </c>
      <c r="B543" s="83">
        <v>100000302295</v>
      </c>
      <c r="C543" s="82">
        <v>0</v>
      </c>
      <c r="D543" s="84" t="s">
        <v>680</v>
      </c>
      <c r="E543" s="84" t="s">
        <v>1949</v>
      </c>
      <c r="F543" s="85">
        <v>20254.939999999999</v>
      </c>
      <c r="G543" s="85">
        <v>-9955.5499999999993</v>
      </c>
      <c r="H543" s="85">
        <v>10299.39</v>
      </c>
    </row>
    <row r="544" spans="1:8" x14ac:dyDescent="0.5">
      <c r="A544" s="82">
        <v>13</v>
      </c>
      <c r="B544" s="83">
        <v>100000302296</v>
      </c>
      <c r="C544" s="82">
        <v>0</v>
      </c>
      <c r="D544" s="84" t="s">
        <v>680</v>
      </c>
      <c r="E544" s="84" t="s">
        <v>1949</v>
      </c>
      <c r="F544" s="85">
        <v>20254.939999999999</v>
      </c>
      <c r="G544" s="85">
        <v>-9955.5499999999993</v>
      </c>
      <c r="H544" s="85">
        <v>10299.39</v>
      </c>
    </row>
    <row r="545" spans="1:8" x14ac:dyDescent="0.5">
      <c r="A545" s="82">
        <v>14</v>
      </c>
      <c r="B545" s="83">
        <v>100000302297</v>
      </c>
      <c r="C545" s="82">
        <v>0</v>
      </c>
      <c r="D545" s="84" t="s">
        <v>680</v>
      </c>
      <c r="E545" s="84" t="s">
        <v>1949</v>
      </c>
      <c r="F545" s="85">
        <v>20254.939999999999</v>
      </c>
      <c r="G545" s="85">
        <v>-9955.5499999999993</v>
      </c>
      <c r="H545" s="85">
        <v>10299.39</v>
      </c>
    </row>
    <row r="546" spans="1:8" x14ac:dyDescent="0.5">
      <c r="A546" s="82">
        <v>15</v>
      </c>
      <c r="B546" s="83">
        <v>100000302298</v>
      </c>
      <c r="C546" s="82">
        <v>0</v>
      </c>
      <c r="D546" s="84" t="s">
        <v>680</v>
      </c>
      <c r="E546" s="84" t="s">
        <v>1949</v>
      </c>
      <c r="F546" s="85">
        <v>20254.939999999999</v>
      </c>
      <c r="G546" s="85">
        <v>-9955.5499999999993</v>
      </c>
      <c r="H546" s="85">
        <v>10299.39</v>
      </c>
    </row>
    <row r="547" spans="1:8" x14ac:dyDescent="0.5">
      <c r="A547" s="82">
        <v>16</v>
      </c>
      <c r="B547" s="83">
        <v>100000404981</v>
      </c>
      <c r="C547" s="82">
        <v>0</v>
      </c>
      <c r="D547" s="84" t="s">
        <v>188</v>
      </c>
      <c r="E547" s="84" t="s">
        <v>1950</v>
      </c>
      <c r="F547" s="85">
        <v>292000</v>
      </c>
      <c r="G547" s="85">
        <v>-108838.94</v>
      </c>
      <c r="H547" s="85">
        <v>183161.06</v>
      </c>
    </row>
    <row r="548" spans="1:8" x14ac:dyDescent="0.5">
      <c r="A548" s="82">
        <v>17</v>
      </c>
      <c r="B548" s="83">
        <v>100000481013</v>
      </c>
      <c r="C548" s="82">
        <v>0</v>
      </c>
      <c r="D548" s="84" t="s">
        <v>1953</v>
      </c>
      <c r="E548" s="84" t="s">
        <v>1954</v>
      </c>
      <c r="F548" s="85">
        <v>43290</v>
      </c>
      <c r="G548" s="85">
        <v>-6787.45</v>
      </c>
      <c r="H548" s="85">
        <v>36502.550000000003</v>
      </c>
    </row>
    <row r="549" spans="1:8" x14ac:dyDescent="0.5">
      <c r="A549" s="82">
        <v>18</v>
      </c>
      <c r="B549" s="83">
        <v>100000481014</v>
      </c>
      <c r="C549" s="82">
        <v>0</v>
      </c>
      <c r="D549" s="84" t="s">
        <v>1953</v>
      </c>
      <c r="E549" s="84" t="s">
        <v>1954</v>
      </c>
      <c r="F549" s="85">
        <v>43290</v>
      </c>
      <c r="G549" s="85">
        <v>-6787.44</v>
      </c>
      <c r="H549" s="85">
        <v>36502.559999999998</v>
      </c>
    </row>
    <row r="550" spans="1:8" x14ac:dyDescent="0.5">
      <c r="A550" s="82">
        <v>19</v>
      </c>
      <c r="B550" s="83">
        <v>100000481247</v>
      </c>
      <c r="C550" s="82">
        <v>0</v>
      </c>
      <c r="D550" s="84" t="s">
        <v>1953</v>
      </c>
      <c r="E550" s="84" t="s">
        <v>1955</v>
      </c>
      <c r="F550" s="85">
        <v>1459500</v>
      </c>
      <c r="G550" s="85">
        <v>-385158.96</v>
      </c>
      <c r="H550" s="85">
        <v>1074341.04</v>
      </c>
    </row>
    <row r="551" spans="1:8" x14ac:dyDescent="0.5">
      <c r="A551" s="82">
        <v>20</v>
      </c>
      <c r="B551" s="83">
        <v>100000490010</v>
      </c>
      <c r="C551" s="82">
        <v>0</v>
      </c>
      <c r="D551" s="84" t="s">
        <v>197</v>
      </c>
      <c r="E551" s="84" t="s">
        <v>1956</v>
      </c>
      <c r="F551" s="85">
        <v>456500</v>
      </c>
      <c r="G551" s="85">
        <v>-110520.67</v>
      </c>
      <c r="H551" s="85">
        <v>345979.33</v>
      </c>
    </row>
    <row r="552" spans="1:8" x14ac:dyDescent="0.5">
      <c r="A552" s="82">
        <v>21</v>
      </c>
      <c r="B552" s="83">
        <v>100000490011</v>
      </c>
      <c r="C552" s="82">
        <v>0</v>
      </c>
      <c r="D552" s="84" t="s">
        <v>197</v>
      </c>
      <c r="E552" s="84" t="s">
        <v>1956</v>
      </c>
      <c r="F552" s="85">
        <v>456500</v>
      </c>
      <c r="G552" s="85">
        <v>-110520.69</v>
      </c>
      <c r="H552" s="85">
        <v>345979.31</v>
      </c>
    </row>
    <row r="553" spans="1:8" x14ac:dyDescent="0.5">
      <c r="A553" s="82">
        <v>22</v>
      </c>
      <c r="B553" s="83">
        <v>100000490012</v>
      </c>
      <c r="C553" s="82">
        <v>0</v>
      </c>
      <c r="D553" s="84" t="s">
        <v>197</v>
      </c>
      <c r="E553" s="84" t="s">
        <v>1956</v>
      </c>
      <c r="F553" s="85">
        <v>456500</v>
      </c>
      <c r="G553" s="85">
        <v>-110520.69</v>
      </c>
      <c r="H553" s="85">
        <v>345979.31</v>
      </c>
    </row>
    <row r="554" spans="1:8" x14ac:dyDescent="0.5">
      <c r="A554" s="82">
        <v>23</v>
      </c>
      <c r="B554" s="83">
        <v>100000490013</v>
      </c>
      <c r="C554" s="82">
        <v>0</v>
      </c>
      <c r="D554" s="84" t="s">
        <v>197</v>
      </c>
      <c r="E554" s="84" t="s">
        <v>1956</v>
      </c>
      <c r="F554" s="85">
        <v>456500</v>
      </c>
      <c r="G554" s="85">
        <v>-110520.67</v>
      </c>
      <c r="H554" s="85">
        <v>345979.33</v>
      </c>
    </row>
    <row r="555" spans="1:8" x14ac:dyDescent="0.5">
      <c r="A555" s="82">
        <v>24</v>
      </c>
      <c r="B555" s="83">
        <v>100000532406</v>
      </c>
      <c r="C555" s="82">
        <v>0</v>
      </c>
      <c r="D555" s="84" t="s">
        <v>200</v>
      </c>
      <c r="E555" s="84" t="s">
        <v>501</v>
      </c>
      <c r="F555" s="85">
        <v>1075000</v>
      </c>
      <c r="G555" s="85">
        <v>-212631.51</v>
      </c>
      <c r="H555" s="85">
        <v>862368.49</v>
      </c>
    </row>
    <row r="556" spans="1:8" x14ac:dyDescent="0.5">
      <c r="A556" s="82"/>
      <c r="B556" s="158" t="s">
        <v>3047</v>
      </c>
      <c r="C556" s="158"/>
      <c r="D556" s="158"/>
      <c r="E556" s="158"/>
      <c r="F556" s="130">
        <f>SUM(F529:F555)</f>
        <v>5074984.34</v>
      </c>
      <c r="G556" s="130">
        <f>SUM(G529:G555)</f>
        <v>-1361905.3299999998</v>
      </c>
      <c r="H556" s="130">
        <f>SUM(H529:H555)</f>
        <v>3713079.01</v>
      </c>
    </row>
    <row r="558" spans="1:8" x14ac:dyDescent="0.5">
      <c r="A558" s="127" t="s">
        <v>528</v>
      </c>
      <c r="B558" s="127"/>
      <c r="C558" s="92"/>
      <c r="D558" s="92"/>
      <c r="E558" s="81"/>
      <c r="H558" s="128"/>
    </row>
    <row r="559" spans="1:8" x14ac:dyDescent="0.5">
      <c r="A559" s="78" t="s">
        <v>0</v>
      </c>
      <c r="B559" s="91" t="s">
        <v>58</v>
      </c>
      <c r="C559" s="78" t="s">
        <v>59</v>
      </c>
      <c r="D559" s="78" t="s">
        <v>60</v>
      </c>
      <c r="E559" s="78" t="s">
        <v>61</v>
      </c>
      <c r="F559" s="78" t="s">
        <v>62</v>
      </c>
      <c r="G559" s="78" t="s">
        <v>63</v>
      </c>
      <c r="H559" s="129" t="s">
        <v>7</v>
      </c>
    </row>
    <row r="560" spans="1:8" x14ac:dyDescent="0.5">
      <c r="A560" s="82">
        <v>1</v>
      </c>
      <c r="B560" s="83">
        <v>100000103060</v>
      </c>
      <c r="C560" s="82">
        <v>0</v>
      </c>
      <c r="D560" s="84" t="s">
        <v>2801</v>
      </c>
      <c r="E560" s="84" t="s">
        <v>3048</v>
      </c>
      <c r="F560" s="85">
        <v>218144</v>
      </c>
      <c r="G560" s="85">
        <v>-218143</v>
      </c>
      <c r="H560" s="84">
        <v>1</v>
      </c>
    </row>
    <row r="561" spans="1:9" x14ac:dyDescent="0.5">
      <c r="A561" s="82"/>
      <c r="B561" s="158" t="s">
        <v>3047</v>
      </c>
      <c r="C561" s="158"/>
      <c r="D561" s="158"/>
      <c r="E561" s="158"/>
      <c r="F561" s="86">
        <f>SUM(F560)</f>
        <v>218144</v>
      </c>
      <c r="G561" s="86">
        <f>SUM(G560)</f>
        <v>-218143</v>
      </c>
      <c r="H561" s="86">
        <f>SUM(H560)</f>
        <v>1</v>
      </c>
    </row>
    <row r="562" spans="1:9" x14ac:dyDescent="0.5">
      <c r="A562" s="82"/>
      <c r="B562" s="158" t="s">
        <v>88</v>
      </c>
      <c r="C562" s="158"/>
      <c r="D562" s="158"/>
      <c r="E562" s="158"/>
      <c r="F562" s="86">
        <f>SUM(F561+F556)</f>
        <v>5293128.34</v>
      </c>
      <c r="G562" s="86">
        <f>SUM(G561+G556)</f>
        <v>-1580048.3299999998</v>
      </c>
      <c r="H562" s="86">
        <f>SUM(H561+H556)</f>
        <v>3713080.01</v>
      </c>
    </row>
    <row r="564" spans="1:9" x14ac:dyDescent="0.5">
      <c r="A564" s="76" t="s">
        <v>576</v>
      </c>
      <c r="B564" s="77" t="s">
        <v>3049</v>
      </c>
      <c r="C564" s="92"/>
      <c r="D564" s="81"/>
      <c r="E564" s="81"/>
      <c r="F564" s="115">
        <f>F112+F152+F159+F183+F431+F460+F477+F484+F491+F517+F524+F562</f>
        <v>350643062.81999993</v>
      </c>
      <c r="G564" s="115">
        <f>G112+G152+G159+G183+G431+G460+G477+G484+G491+G517+G524+G562</f>
        <v>-190475097.73999998</v>
      </c>
      <c r="H564" s="115">
        <f>H112+H152+H159+H183+H431+H460+H477+H484+H491+H517+H524+H562</f>
        <v>160167965.07999995</v>
      </c>
      <c r="I564" s="81"/>
    </row>
    <row r="565" spans="1:9" x14ac:dyDescent="0.5">
      <c r="B565" s="77"/>
      <c r="C565" s="92"/>
      <c r="D565" s="81"/>
      <c r="E565" s="81"/>
      <c r="F565" s="81"/>
      <c r="G565" s="81"/>
      <c r="H565" s="81"/>
      <c r="I565" s="81"/>
    </row>
    <row r="566" spans="1:9" x14ac:dyDescent="0.5">
      <c r="B566" s="81"/>
      <c r="C566" s="81"/>
      <c r="D566" s="81"/>
      <c r="E566" s="81"/>
      <c r="F566" s="81"/>
      <c r="G566" s="81"/>
      <c r="H566" s="81"/>
      <c r="I566" s="81"/>
    </row>
  </sheetData>
  <mergeCells count="33">
    <mergeCell ref="B556:E556"/>
    <mergeCell ref="B561:E561"/>
    <mergeCell ref="B562:E562"/>
    <mergeCell ref="B491:E491"/>
    <mergeCell ref="B499:E499"/>
    <mergeCell ref="B516:E516"/>
    <mergeCell ref="B517:E517"/>
    <mergeCell ref="B523:E523"/>
    <mergeCell ref="B524:E524"/>
    <mergeCell ref="B490:E490"/>
    <mergeCell ref="B289:E289"/>
    <mergeCell ref="B430:E430"/>
    <mergeCell ref="B431:E431"/>
    <mergeCell ref="B438:E438"/>
    <mergeCell ref="B459:E459"/>
    <mergeCell ref="B460:E460"/>
    <mergeCell ref="B466:E466"/>
    <mergeCell ref="B476:E476"/>
    <mergeCell ref="B477:E477"/>
    <mergeCell ref="B483:E483"/>
    <mergeCell ref="B484:E484"/>
    <mergeCell ref="B183:E183"/>
    <mergeCell ref="A1:H1"/>
    <mergeCell ref="B86:E86"/>
    <mergeCell ref="B111:E111"/>
    <mergeCell ref="B112:E112"/>
    <mergeCell ref="B142:E142"/>
    <mergeCell ref="B151:E151"/>
    <mergeCell ref="B152:E152"/>
    <mergeCell ref="B158:E158"/>
    <mergeCell ref="B159:E159"/>
    <mergeCell ref="B169:E169"/>
    <mergeCell ref="B182:E182"/>
  </mergeCells>
  <conditionalFormatting sqref="B1:B65536">
    <cfRule type="duplicateValues" dxfId="6" priority="1" stopIfTrue="1"/>
  </conditionalFormatting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1"/>
  <sheetViews>
    <sheetView workbookViewId="0">
      <selection activeCell="G10" sqref="G10"/>
    </sheetView>
  </sheetViews>
  <sheetFormatPr defaultRowHeight="23.25" x14ac:dyDescent="0.5"/>
  <cols>
    <col min="1" max="1" width="9.125" style="21" bestFit="1" customWidth="1"/>
    <col min="2" max="2" width="9.625" style="21" customWidth="1"/>
    <col min="3" max="3" width="25.875" style="21" customWidth="1"/>
    <col min="4" max="4" width="7.75" style="42" customWidth="1"/>
    <col min="5" max="5" width="10.75" style="42" bestFit="1" customWidth="1"/>
    <col min="6" max="6" width="10.375" style="42" bestFit="1" customWidth="1"/>
    <col min="7" max="9" width="13" style="21" bestFit="1" customWidth="1"/>
    <col min="10" max="256" width="9.125" style="21"/>
    <col min="257" max="257" width="4.375" style="21" customWidth="1"/>
    <col min="258" max="258" width="8.75" style="21" customWidth="1"/>
    <col min="259" max="259" width="18" style="21" customWidth="1"/>
    <col min="260" max="260" width="5.375" style="21" customWidth="1"/>
    <col min="261" max="261" width="11.125" style="21" customWidth="1"/>
    <col min="262" max="262" width="12.75" style="21" customWidth="1"/>
    <col min="263" max="263" width="13.375" style="21" customWidth="1"/>
    <col min="264" max="264" width="14.125" style="21" customWidth="1"/>
    <col min="265" max="512" width="9.125" style="21"/>
    <col min="513" max="513" width="4.375" style="21" customWidth="1"/>
    <col min="514" max="514" width="8.75" style="21" customWidth="1"/>
    <col min="515" max="515" width="18" style="21" customWidth="1"/>
    <col min="516" max="516" width="5.375" style="21" customWidth="1"/>
    <col min="517" max="517" width="11.125" style="21" customWidth="1"/>
    <col min="518" max="518" width="12.75" style="21" customWidth="1"/>
    <col min="519" max="519" width="13.375" style="21" customWidth="1"/>
    <col min="520" max="520" width="14.125" style="21" customWidth="1"/>
    <col min="521" max="768" width="9.125" style="21"/>
    <col min="769" max="769" width="4.375" style="21" customWidth="1"/>
    <col min="770" max="770" width="8.75" style="21" customWidth="1"/>
    <col min="771" max="771" width="18" style="21" customWidth="1"/>
    <col min="772" max="772" width="5.375" style="21" customWidth="1"/>
    <col min="773" max="773" width="11.125" style="21" customWidth="1"/>
    <col min="774" max="774" width="12.75" style="21" customWidth="1"/>
    <col min="775" max="775" width="13.375" style="21" customWidth="1"/>
    <col min="776" max="776" width="14.125" style="21" customWidth="1"/>
    <col min="777" max="1024" width="9.125" style="21"/>
    <col min="1025" max="1025" width="4.375" style="21" customWidth="1"/>
    <col min="1026" max="1026" width="8.75" style="21" customWidth="1"/>
    <col min="1027" max="1027" width="18" style="21" customWidth="1"/>
    <col min="1028" max="1028" width="5.375" style="21" customWidth="1"/>
    <col min="1029" max="1029" width="11.125" style="21" customWidth="1"/>
    <col min="1030" max="1030" width="12.75" style="21" customWidth="1"/>
    <col min="1031" max="1031" width="13.375" style="21" customWidth="1"/>
    <col min="1032" max="1032" width="14.125" style="21" customWidth="1"/>
    <col min="1033" max="1280" width="9.125" style="21"/>
    <col min="1281" max="1281" width="4.375" style="21" customWidth="1"/>
    <col min="1282" max="1282" width="8.75" style="21" customWidth="1"/>
    <col min="1283" max="1283" width="18" style="21" customWidth="1"/>
    <col min="1284" max="1284" width="5.375" style="21" customWidth="1"/>
    <col min="1285" max="1285" width="11.125" style="21" customWidth="1"/>
    <col min="1286" max="1286" width="12.75" style="21" customWidth="1"/>
    <col min="1287" max="1287" width="13.375" style="21" customWidth="1"/>
    <col min="1288" max="1288" width="14.125" style="21" customWidth="1"/>
    <col min="1289" max="1536" width="9.125" style="21"/>
    <col min="1537" max="1537" width="4.375" style="21" customWidth="1"/>
    <col min="1538" max="1538" width="8.75" style="21" customWidth="1"/>
    <col min="1539" max="1539" width="18" style="21" customWidth="1"/>
    <col min="1540" max="1540" width="5.375" style="21" customWidth="1"/>
    <col min="1541" max="1541" width="11.125" style="21" customWidth="1"/>
    <col min="1542" max="1542" width="12.75" style="21" customWidth="1"/>
    <col min="1543" max="1543" width="13.375" style="21" customWidth="1"/>
    <col min="1544" max="1544" width="14.125" style="21" customWidth="1"/>
    <col min="1545" max="1792" width="9.125" style="21"/>
    <col min="1793" max="1793" width="4.375" style="21" customWidth="1"/>
    <col min="1794" max="1794" width="8.75" style="21" customWidth="1"/>
    <col min="1795" max="1795" width="18" style="21" customWidth="1"/>
    <col min="1796" max="1796" width="5.375" style="21" customWidth="1"/>
    <col min="1797" max="1797" width="11.125" style="21" customWidth="1"/>
    <col min="1798" max="1798" width="12.75" style="21" customWidth="1"/>
    <col min="1799" max="1799" width="13.375" style="21" customWidth="1"/>
    <col min="1800" max="1800" width="14.125" style="21" customWidth="1"/>
    <col min="1801" max="2048" width="9.125" style="21"/>
    <col min="2049" max="2049" width="4.375" style="21" customWidth="1"/>
    <col min="2050" max="2050" width="8.75" style="21" customWidth="1"/>
    <col min="2051" max="2051" width="18" style="21" customWidth="1"/>
    <col min="2052" max="2052" width="5.375" style="21" customWidth="1"/>
    <col min="2053" max="2053" width="11.125" style="21" customWidth="1"/>
    <col min="2054" max="2054" width="12.75" style="21" customWidth="1"/>
    <col min="2055" max="2055" width="13.375" style="21" customWidth="1"/>
    <col min="2056" max="2056" width="14.125" style="21" customWidth="1"/>
    <col min="2057" max="2304" width="9.125" style="21"/>
    <col min="2305" max="2305" width="4.375" style="21" customWidth="1"/>
    <col min="2306" max="2306" width="8.75" style="21" customWidth="1"/>
    <col min="2307" max="2307" width="18" style="21" customWidth="1"/>
    <col min="2308" max="2308" width="5.375" style="21" customWidth="1"/>
    <col min="2309" max="2309" width="11.125" style="21" customWidth="1"/>
    <col min="2310" max="2310" width="12.75" style="21" customWidth="1"/>
    <col min="2311" max="2311" width="13.375" style="21" customWidth="1"/>
    <col min="2312" max="2312" width="14.125" style="21" customWidth="1"/>
    <col min="2313" max="2560" width="9.125" style="21"/>
    <col min="2561" max="2561" width="4.375" style="21" customWidth="1"/>
    <col min="2562" max="2562" width="8.75" style="21" customWidth="1"/>
    <col min="2563" max="2563" width="18" style="21" customWidth="1"/>
    <col min="2564" max="2564" width="5.375" style="21" customWidth="1"/>
    <col min="2565" max="2565" width="11.125" style="21" customWidth="1"/>
    <col min="2566" max="2566" width="12.75" style="21" customWidth="1"/>
    <col min="2567" max="2567" width="13.375" style="21" customWidth="1"/>
    <col min="2568" max="2568" width="14.125" style="21" customWidth="1"/>
    <col min="2569" max="2816" width="9.125" style="21"/>
    <col min="2817" max="2817" width="4.375" style="21" customWidth="1"/>
    <col min="2818" max="2818" width="8.75" style="21" customWidth="1"/>
    <col min="2819" max="2819" width="18" style="21" customWidth="1"/>
    <col min="2820" max="2820" width="5.375" style="21" customWidth="1"/>
    <col min="2821" max="2821" width="11.125" style="21" customWidth="1"/>
    <col min="2822" max="2822" width="12.75" style="21" customWidth="1"/>
    <col min="2823" max="2823" width="13.375" style="21" customWidth="1"/>
    <col min="2824" max="2824" width="14.125" style="21" customWidth="1"/>
    <col min="2825" max="3072" width="9.125" style="21"/>
    <col min="3073" max="3073" width="4.375" style="21" customWidth="1"/>
    <col min="3074" max="3074" width="8.75" style="21" customWidth="1"/>
    <col min="3075" max="3075" width="18" style="21" customWidth="1"/>
    <col min="3076" max="3076" width="5.375" style="21" customWidth="1"/>
    <col min="3077" max="3077" width="11.125" style="21" customWidth="1"/>
    <col min="3078" max="3078" width="12.75" style="21" customWidth="1"/>
    <col min="3079" max="3079" width="13.375" style="21" customWidth="1"/>
    <col min="3080" max="3080" width="14.125" style="21" customWidth="1"/>
    <col min="3081" max="3328" width="9.125" style="21"/>
    <col min="3329" max="3329" width="4.375" style="21" customWidth="1"/>
    <col min="3330" max="3330" width="8.75" style="21" customWidth="1"/>
    <col min="3331" max="3331" width="18" style="21" customWidth="1"/>
    <col min="3332" max="3332" width="5.375" style="21" customWidth="1"/>
    <col min="3333" max="3333" width="11.125" style="21" customWidth="1"/>
    <col min="3334" max="3334" width="12.75" style="21" customWidth="1"/>
    <col min="3335" max="3335" width="13.375" style="21" customWidth="1"/>
    <col min="3336" max="3336" width="14.125" style="21" customWidth="1"/>
    <col min="3337" max="3584" width="9.125" style="21"/>
    <col min="3585" max="3585" width="4.375" style="21" customWidth="1"/>
    <col min="3586" max="3586" width="8.75" style="21" customWidth="1"/>
    <col min="3587" max="3587" width="18" style="21" customWidth="1"/>
    <col min="3588" max="3588" width="5.375" style="21" customWidth="1"/>
    <col min="3589" max="3589" width="11.125" style="21" customWidth="1"/>
    <col min="3590" max="3590" width="12.75" style="21" customWidth="1"/>
    <col min="3591" max="3591" width="13.375" style="21" customWidth="1"/>
    <col min="3592" max="3592" width="14.125" style="21" customWidth="1"/>
    <col min="3593" max="3840" width="9.125" style="21"/>
    <col min="3841" max="3841" width="4.375" style="21" customWidth="1"/>
    <col min="3842" max="3842" width="8.75" style="21" customWidth="1"/>
    <col min="3843" max="3843" width="18" style="21" customWidth="1"/>
    <col min="3844" max="3844" width="5.375" style="21" customWidth="1"/>
    <col min="3845" max="3845" width="11.125" style="21" customWidth="1"/>
    <col min="3846" max="3846" width="12.75" style="21" customWidth="1"/>
    <col min="3847" max="3847" width="13.375" style="21" customWidth="1"/>
    <col min="3848" max="3848" width="14.125" style="21" customWidth="1"/>
    <col min="3849" max="4096" width="9.125" style="21"/>
    <col min="4097" max="4097" width="4.375" style="21" customWidth="1"/>
    <col min="4098" max="4098" width="8.75" style="21" customWidth="1"/>
    <col min="4099" max="4099" width="18" style="21" customWidth="1"/>
    <col min="4100" max="4100" width="5.375" style="21" customWidth="1"/>
    <col min="4101" max="4101" width="11.125" style="21" customWidth="1"/>
    <col min="4102" max="4102" width="12.75" style="21" customWidth="1"/>
    <col min="4103" max="4103" width="13.375" style="21" customWidth="1"/>
    <col min="4104" max="4104" width="14.125" style="21" customWidth="1"/>
    <col min="4105" max="4352" width="9.125" style="21"/>
    <col min="4353" max="4353" width="4.375" style="21" customWidth="1"/>
    <col min="4354" max="4354" width="8.75" style="21" customWidth="1"/>
    <col min="4355" max="4355" width="18" style="21" customWidth="1"/>
    <col min="4356" max="4356" width="5.375" style="21" customWidth="1"/>
    <col min="4357" max="4357" width="11.125" style="21" customWidth="1"/>
    <col min="4358" max="4358" width="12.75" style="21" customWidth="1"/>
    <col min="4359" max="4359" width="13.375" style="21" customWidth="1"/>
    <col min="4360" max="4360" width="14.125" style="21" customWidth="1"/>
    <col min="4361" max="4608" width="9.125" style="21"/>
    <col min="4609" max="4609" width="4.375" style="21" customWidth="1"/>
    <col min="4610" max="4610" width="8.75" style="21" customWidth="1"/>
    <col min="4611" max="4611" width="18" style="21" customWidth="1"/>
    <col min="4612" max="4612" width="5.375" style="21" customWidth="1"/>
    <col min="4613" max="4613" width="11.125" style="21" customWidth="1"/>
    <col min="4614" max="4614" width="12.75" style="21" customWidth="1"/>
    <col min="4615" max="4615" width="13.375" style="21" customWidth="1"/>
    <col min="4616" max="4616" width="14.125" style="21" customWidth="1"/>
    <col min="4617" max="4864" width="9.125" style="21"/>
    <col min="4865" max="4865" width="4.375" style="21" customWidth="1"/>
    <col min="4866" max="4866" width="8.75" style="21" customWidth="1"/>
    <col min="4867" max="4867" width="18" style="21" customWidth="1"/>
    <col min="4868" max="4868" width="5.375" style="21" customWidth="1"/>
    <col min="4869" max="4869" width="11.125" style="21" customWidth="1"/>
    <col min="4870" max="4870" width="12.75" style="21" customWidth="1"/>
    <col min="4871" max="4871" width="13.375" style="21" customWidth="1"/>
    <col min="4872" max="4872" width="14.125" style="21" customWidth="1"/>
    <col min="4873" max="5120" width="9.125" style="21"/>
    <col min="5121" max="5121" width="4.375" style="21" customWidth="1"/>
    <col min="5122" max="5122" width="8.75" style="21" customWidth="1"/>
    <col min="5123" max="5123" width="18" style="21" customWidth="1"/>
    <col min="5124" max="5124" width="5.375" style="21" customWidth="1"/>
    <col min="5125" max="5125" width="11.125" style="21" customWidth="1"/>
    <col min="5126" max="5126" width="12.75" style="21" customWidth="1"/>
    <col min="5127" max="5127" width="13.375" style="21" customWidth="1"/>
    <col min="5128" max="5128" width="14.125" style="21" customWidth="1"/>
    <col min="5129" max="5376" width="9.125" style="21"/>
    <col min="5377" max="5377" width="4.375" style="21" customWidth="1"/>
    <col min="5378" max="5378" width="8.75" style="21" customWidth="1"/>
    <col min="5379" max="5379" width="18" style="21" customWidth="1"/>
    <col min="5380" max="5380" width="5.375" style="21" customWidth="1"/>
    <col min="5381" max="5381" width="11.125" style="21" customWidth="1"/>
    <col min="5382" max="5382" width="12.75" style="21" customWidth="1"/>
    <col min="5383" max="5383" width="13.375" style="21" customWidth="1"/>
    <col min="5384" max="5384" width="14.125" style="21" customWidth="1"/>
    <col min="5385" max="5632" width="9.125" style="21"/>
    <col min="5633" max="5633" width="4.375" style="21" customWidth="1"/>
    <col min="5634" max="5634" width="8.75" style="21" customWidth="1"/>
    <col min="5635" max="5635" width="18" style="21" customWidth="1"/>
    <col min="5636" max="5636" width="5.375" style="21" customWidth="1"/>
    <col min="5637" max="5637" width="11.125" style="21" customWidth="1"/>
    <col min="5638" max="5638" width="12.75" style="21" customWidth="1"/>
    <col min="5639" max="5639" width="13.375" style="21" customWidth="1"/>
    <col min="5640" max="5640" width="14.125" style="21" customWidth="1"/>
    <col min="5641" max="5888" width="9.125" style="21"/>
    <col min="5889" max="5889" width="4.375" style="21" customWidth="1"/>
    <col min="5890" max="5890" width="8.75" style="21" customWidth="1"/>
    <col min="5891" max="5891" width="18" style="21" customWidth="1"/>
    <col min="5892" max="5892" width="5.375" style="21" customWidth="1"/>
    <col min="5893" max="5893" width="11.125" style="21" customWidth="1"/>
    <col min="5894" max="5894" width="12.75" style="21" customWidth="1"/>
    <col min="5895" max="5895" width="13.375" style="21" customWidth="1"/>
    <col min="5896" max="5896" width="14.125" style="21" customWidth="1"/>
    <col min="5897" max="6144" width="9.125" style="21"/>
    <col min="6145" max="6145" width="4.375" style="21" customWidth="1"/>
    <col min="6146" max="6146" width="8.75" style="21" customWidth="1"/>
    <col min="6147" max="6147" width="18" style="21" customWidth="1"/>
    <col min="6148" max="6148" width="5.375" style="21" customWidth="1"/>
    <col min="6149" max="6149" width="11.125" style="21" customWidth="1"/>
    <col min="6150" max="6150" width="12.75" style="21" customWidth="1"/>
    <col min="6151" max="6151" width="13.375" style="21" customWidth="1"/>
    <col min="6152" max="6152" width="14.125" style="21" customWidth="1"/>
    <col min="6153" max="6400" width="9.125" style="21"/>
    <col min="6401" max="6401" width="4.375" style="21" customWidth="1"/>
    <col min="6402" max="6402" width="8.75" style="21" customWidth="1"/>
    <col min="6403" max="6403" width="18" style="21" customWidth="1"/>
    <col min="6404" max="6404" width="5.375" style="21" customWidth="1"/>
    <col min="6405" max="6405" width="11.125" style="21" customWidth="1"/>
    <col min="6406" max="6406" width="12.75" style="21" customWidth="1"/>
    <col min="6407" max="6407" width="13.375" style="21" customWidth="1"/>
    <col min="6408" max="6408" width="14.125" style="21" customWidth="1"/>
    <col min="6409" max="6656" width="9.125" style="21"/>
    <col min="6657" max="6657" width="4.375" style="21" customWidth="1"/>
    <col min="6658" max="6658" width="8.75" style="21" customWidth="1"/>
    <col min="6659" max="6659" width="18" style="21" customWidth="1"/>
    <col min="6660" max="6660" width="5.375" style="21" customWidth="1"/>
    <col min="6661" max="6661" width="11.125" style="21" customWidth="1"/>
    <col min="6662" max="6662" width="12.75" style="21" customWidth="1"/>
    <col min="6663" max="6663" width="13.375" style="21" customWidth="1"/>
    <col min="6664" max="6664" width="14.125" style="21" customWidth="1"/>
    <col min="6665" max="6912" width="9.125" style="21"/>
    <col min="6913" max="6913" width="4.375" style="21" customWidth="1"/>
    <col min="6914" max="6914" width="8.75" style="21" customWidth="1"/>
    <col min="6915" max="6915" width="18" style="21" customWidth="1"/>
    <col min="6916" max="6916" width="5.375" style="21" customWidth="1"/>
    <col min="6917" max="6917" width="11.125" style="21" customWidth="1"/>
    <col min="6918" max="6918" width="12.75" style="21" customWidth="1"/>
    <col min="6919" max="6919" width="13.375" style="21" customWidth="1"/>
    <col min="6920" max="6920" width="14.125" style="21" customWidth="1"/>
    <col min="6921" max="7168" width="9.125" style="21"/>
    <col min="7169" max="7169" width="4.375" style="21" customWidth="1"/>
    <col min="7170" max="7170" width="8.75" style="21" customWidth="1"/>
    <col min="7171" max="7171" width="18" style="21" customWidth="1"/>
    <col min="7172" max="7172" width="5.375" style="21" customWidth="1"/>
    <col min="7173" max="7173" width="11.125" style="21" customWidth="1"/>
    <col min="7174" max="7174" width="12.75" style="21" customWidth="1"/>
    <col min="7175" max="7175" width="13.375" style="21" customWidth="1"/>
    <col min="7176" max="7176" width="14.125" style="21" customWidth="1"/>
    <col min="7177" max="7424" width="9.125" style="21"/>
    <col min="7425" max="7425" width="4.375" style="21" customWidth="1"/>
    <col min="7426" max="7426" width="8.75" style="21" customWidth="1"/>
    <col min="7427" max="7427" width="18" style="21" customWidth="1"/>
    <col min="7428" max="7428" width="5.375" style="21" customWidth="1"/>
    <col min="7429" max="7429" width="11.125" style="21" customWidth="1"/>
    <col min="7430" max="7430" width="12.75" style="21" customWidth="1"/>
    <col min="7431" max="7431" width="13.375" style="21" customWidth="1"/>
    <col min="7432" max="7432" width="14.125" style="21" customWidth="1"/>
    <col min="7433" max="7680" width="9.125" style="21"/>
    <col min="7681" max="7681" width="4.375" style="21" customWidth="1"/>
    <col min="7682" max="7682" width="8.75" style="21" customWidth="1"/>
    <col min="7683" max="7683" width="18" style="21" customWidth="1"/>
    <col min="7684" max="7684" width="5.375" style="21" customWidth="1"/>
    <col min="7685" max="7685" width="11.125" style="21" customWidth="1"/>
    <col min="7686" max="7686" width="12.75" style="21" customWidth="1"/>
    <col min="7687" max="7687" width="13.375" style="21" customWidth="1"/>
    <col min="7688" max="7688" width="14.125" style="21" customWidth="1"/>
    <col min="7689" max="7936" width="9.125" style="21"/>
    <col min="7937" max="7937" width="4.375" style="21" customWidth="1"/>
    <col min="7938" max="7938" width="8.75" style="21" customWidth="1"/>
    <col min="7939" max="7939" width="18" style="21" customWidth="1"/>
    <col min="7940" max="7940" width="5.375" style="21" customWidth="1"/>
    <col min="7941" max="7941" width="11.125" style="21" customWidth="1"/>
    <col min="7942" max="7942" width="12.75" style="21" customWidth="1"/>
    <col min="7943" max="7943" width="13.375" style="21" customWidth="1"/>
    <col min="7944" max="7944" width="14.125" style="21" customWidth="1"/>
    <col min="7945" max="8192" width="9.125" style="21"/>
    <col min="8193" max="8193" width="4.375" style="21" customWidth="1"/>
    <col min="8194" max="8194" width="8.75" style="21" customWidth="1"/>
    <col min="8195" max="8195" width="18" style="21" customWidth="1"/>
    <col min="8196" max="8196" width="5.375" style="21" customWidth="1"/>
    <col min="8197" max="8197" width="11.125" style="21" customWidth="1"/>
    <col min="8198" max="8198" width="12.75" style="21" customWidth="1"/>
    <col min="8199" max="8199" width="13.375" style="21" customWidth="1"/>
    <col min="8200" max="8200" width="14.125" style="21" customWidth="1"/>
    <col min="8201" max="8448" width="9.125" style="21"/>
    <col min="8449" max="8449" width="4.375" style="21" customWidth="1"/>
    <col min="8450" max="8450" width="8.75" style="21" customWidth="1"/>
    <col min="8451" max="8451" width="18" style="21" customWidth="1"/>
    <col min="8452" max="8452" width="5.375" style="21" customWidth="1"/>
    <col min="8453" max="8453" width="11.125" style="21" customWidth="1"/>
    <col min="8454" max="8454" width="12.75" style="21" customWidth="1"/>
    <col min="8455" max="8455" width="13.375" style="21" customWidth="1"/>
    <col min="8456" max="8456" width="14.125" style="21" customWidth="1"/>
    <col min="8457" max="8704" width="9.125" style="21"/>
    <col min="8705" max="8705" width="4.375" style="21" customWidth="1"/>
    <col min="8706" max="8706" width="8.75" style="21" customWidth="1"/>
    <col min="8707" max="8707" width="18" style="21" customWidth="1"/>
    <col min="8708" max="8708" width="5.375" style="21" customWidth="1"/>
    <col min="8709" max="8709" width="11.125" style="21" customWidth="1"/>
    <col min="8710" max="8710" width="12.75" style="21" customWidth="1"/>
    <col min="8711" max="8711" width="13.375" style="21" customWidth="1"/>
    <col min="8712" max="8712" width="14.125" style="21" customWidth="1"/>
    <col min="8713" max="8960" width="9.125" style="21"/>
    <col min="8961" max="8961" width="4.375" style="21" customWidth="1"/>
    <col min="8962" max="8962" width="8.75" style="21" customWidth="1"/>
    <col min="8963" max="8963" width="18" style="21" customWidth="1"/>
    <col min="8964" max="8964" width="5.375" style="21" customWidth="1"/>
    <col min="8965" max="8965" width="11.125" style="21" customWidth="1"/>
    <col min="8966" max="8966" width="12.75" style="21" customWidth="1"/>
    <col min="8967" max="8967" width="13.375" style="21" customWidth="1"/>
    <col min="8968" max="8968" width="14.125" style="21" customWidth="1"/>
    <col min="8969" max="9216" width="9.125" style="21"/>
    <col min="9217" max="9217" width="4.375" style="21" customWidth="1"/>
    <col min="9218" max="9218" width="8.75" style="21" customWidth="1"/>
    <col min="9219" max="9219" width="18" style="21" customWidth="1"/>
    <col min="9220" max="9220" width="5.375" style="21" customWidth="1"/>
    <col min="9221" max="9221" width="11.125" style="21" customWidth="1"/>
    <col min="9222" max="9222" width="12.75" style="21" customWidth="1"/>
    <col min="9223" max="9223" width="13.375" style="21" customWidth="1"/>
    <col min="9224" max="9224" width="14.125" style="21" customWidth="1"/>
    <col min="9225" max="9472" width="9.125" style="21"/>
    <col min="9473" max="9473" width="4.375" style="21" customWidth="1"/>
    <col min="9474" max="9474" width="8.75" style="21" customWidth="1"/>
    <col min="9475" max="9475" width="18" style="21" customWidth="1"/>
    <col min="9476" max="9476" width="5.375" style="21" customWidth="1"/>
    <col min="9477" max="9477" width="11.125" style="21" customWidth="1"/>
    <col min="9478" max="9478" width="12.75" style="21" customWidth="1"/>
    <col min="9479" max="9479" width="13.375" style="21" customWidth="1"/>
    <col min="9480" max="9480" width="14.125" style="21" customWidth="1"/>
    <col min="9481" max="9728" width="9.125" style="21"/>
    <col min="9729" max="9729" width="4.375" style="21" customWidth="1"/>
    <col min="9730" max="9730" width="8.75" style="21" customWidth="1"/>
    <col min="9731" max="9731" width="18" style="21" customWidth="1"/>
    <col min="9732" max="9732" width="5.375" style="21" customWidth="1"/>
    <col min="9733" max="9733" width="11.125" style="21" customWidth="1"/>
    <col min="9734" max="9734" width="12.75" style="21" customWidth="1"/>
    <col min="9735" max="9735" width="13.375" style="21" customWidth="1"/>
    <col min="9736" max="9736" width="14.125" style="21" customWidth="1"/>
    <col min="9737" max="9984" width="9.125" style="21"/>
    <col min="9985" max="9985" width="4.375" style="21" customWidth="1"/>
    <col min="9986" max="9986" width="8.75" style="21" customWidth="1"/>
    <col min="9987" max="9987" width="18" style="21" customWidth="1"/>
    <col min="9988" max="9988" width="5.375" style="21" customWidth="1"/>
    <col min="9989" max="9989" width="11.125" style="21" customWidth="1"/>
    <col min="9990" max="9990" width="12.75" style="21" customWidth="1"/>
    <col min="9991" max="9991" width="13.375" style="21" customWidth="1"/>
    <col min="9992" max="9992" width="14.125" style="21" customWidth="1"/>
    <col min="9993" max="10240" width="9.125" style="21"/>
    <col min="10241" max="10241" width="4.375" style="21" customWidth="1"/>
    <col min="10242" max="10242" width="8.75" style="21" customWidth="1"/>
    <col min="10243" max="10243" width="18" style="21" customWidth="1"/>
    <col min="10244" max="10244" width="5.375" style="21" customWidth="1"/>
    <col min="10245" max="10245" width="11.125" style="21" customWidth="1"/>
    <col min="10246" max="10246" width="12.75" style="21" customWidth="1"/>
    <col min="10247" max="10247" width="13.375" style="21" customWidth="1"/>
    <col min="10248" max="10248" width="14.125" style="21" customWidth="1"/>
    <col min="10249" max="10496" width="9.125" style="21"/>
    <col min="10497" max="10497" width="4.375" style="21" customWidth="1"/>
    <col min="10498" max="10498" width="8.75" style="21" customWidth="1"/>
    <col min="10499" max="10499" width="18" style="21" customWidth="1"/>
    <col min="10500" max="10500" width="5.375" style="21" customWidth="1"/>
    <col min="10501" max="10501" width="11.125" style="21" customWidth="1"/>
    <col min="10502" max="10502" width="12.75" style="21" customWidth="1"/>
    <col min="10503" max="10503" width="13.375" style="21" customWidth="1"/>
    <col min="10504" max="10504" width="14.125" style="21" customWidth="1"/>
    <col min="10505" max="10752" width="9.125" style="21"/>
    <col min="10753" max="10753" width="4.375" style="21" customWidth="1"/>
    <col min="10754" max="10754" width="8.75" style="21" customWidth="1"/>
    <col min="10755" max="10755" width="18" style="21" customWidth="1"/>
    <col min="10756" max="10756" width="5.375" style="21" customWidth="1"/>
    <col min="10757" max="10757" width="11.125" style="21" customWidth="1"/>
    <col min="10758" max="10758" width="12.75" style="21" customWidth="1"/>
    <col min="10759" max="10759" width="13.375" style="21" customWidth="1"/>
    <col min="10760" max="10760" width="14.125" style="21" customWidth="1"/>
    <col min="10761" max="11008" width="9.125" style="21"/>
    <col min="11009" max="11009" width="4.375" style="21" customWidth="1"/>
    <col min="11010" max="11010" width="8.75" style="21" customWidth="1"/>
    <col min="11011" max="11011" width="18" style="21" customWidth="1"/>
    <col min="11012" max="11012" width="5.375" style="21" customWidth="1"/>
    <col min="11013" max="11013" width="11.125" style="21" customWidth="1"/>
    <col min="11014" max="11014" width="12.75" style="21" customWidth="1"/>
    <col min="11015" max="11015" width="13.375" style="21" customWidth="1"/>
    <col min="11016" max="11016" width="14.125" style="21" customWidth="1"/>
    <col min="11017" max="11264" width="9.125" style="21"/>
    <col min="11265" max="11265" width="4.375" style="21" customWidth="1"/>
    <col min="11266" max="11266" width="8.75" style="21" customWidth="1"/>
    <col min="11267" max="11267" width="18" style="21" customWidth="1"/>
    <col min="11268" max="11268" width="5.375" style="21" customWidth="1"/>
    <col min="11269" max="11269" width="11.125" style="21" customWidth="1"/>
    <col min="11270" max="11270" width="12.75" style="21" customWidth="1"/>
    <col min="11271" max="11271" width="13.375" style="21" customWidth="1"/>
    <col min="11272" max="11272" width="14.125" style="21" customWidth="1"/>
    <col min="11273" max="11520" width="9.125" style="21"/>
    <col min="11521" max="11521" width="4.375" style="21" customWidth="1"/>
    <col min="11522" max="11522" width="8.75" style="21" customWidth="1"/>
    <col min="11523" max="11523" width="18" style="21" customWidth="1"/>
    <col min="11524" max="11524" width="5.375" style="21" customWidth="1"/>
    <col min="11525" max="11525" width="11.125" style="21" customWidth="1"/>
    <col min="11526" max="11526" width="12.75" style="21" customWidth="1"/>
    <col min="11527" max="11527" width="13.375" style="21" customWidth="1"/>
    <col min="11528" max="11528" width="14.125" style="21" customWidth="1"/>
    <col min="11529" max="11776" width="9.125" style="21"/>
    <col min="11777" max="11777" width="4.375" style="21" customWidth="1"/>
    <col min="11778" max="11778" width="8.75" style="21" customWidth="1"/>
    <col min="11779" max="11779" width="18" style="21" customWidth="1"/>
    <col min="11780" max="11780" width="5.375" style="21" customWidth="1"/>
    <col min="11781" max="11781" width="11.125" style="21" customWidth="1"/>
    <col min="11782" max="11782" width="12.75" style="21" customWidth="1"/>
    <col min="11783" max="11783" width="13.375" style="21" customWidth="1"/>
    <col min="11784" max="11784" width="14.125" style="21" customWidth="1"/>
    <col min="11785" max="12032" width="9.125" style="21"/>
    <col min="12033" max="12033" width="4.375" style="21" customWidth="1"/>
    <col min="12034" max="12034" width="8.75" style="21" customWidth="1"/>
    <col min="12035" max="12035" width="18" style="21" customWidth="1"/>
    <col min="12036" max="12036" width="5.375" style="21" customWidth="1"/>
    <col min="12037" max="12037" width="11.125" style="21" customWidth="1"/>
    <col min="12038" max="12038" width="12.75" style="21" customWidth="1"/>
    <col min="12039" max="12039" width="13.375" style="21" customWidth="1"/>
    <col min="12040" max="12040" width="14.125" style="21" customWidth="1"/>
    <col min="12041" max="12288" width="9.125" style="21"/>
    <col min="12289" max="12289" width="4.375" style="21" customWidth="1"/>
    <col min="12290" max="12290" width="8.75" style="21" customWidth="1"/>
    <col min="12291" max="12291" width="18" style="21" customWidth="1"/>
    <col min="12292" max="12292" width="5.375" style="21" customWidth="1"/>
    <col min="12293" max="12293" width="11.125" style="21" customWidth="1"/>
    <col min="12294" max="12294" width="12.75" style="21" customWidth="1"/>
    <col min="12295" max="12295" width="13.375" style="21" customWidth="1"/>
    <col min="12296" max="12296" width="14.125" style="21" customWidth="1"/>
    <col min="12297" max="12544" width="9.125" style="21"/>
    <col min="12545" max="12545" width="4.375" style="21" customWidth="1"/>
    <col min="12546" max="12546" width="8.75" style="21" customWidth="1"/>
    <col min="12547" max="12547" width="18" style="21" customWidth="1"/>
    <col min="12548" max="12548" width="5.375" style="21" customWidth="1"/>
    <col min="12549" max="12549" width="11.125" style="21" customWidth="1"/>
    <col min="12550" max="12550" width="12.75" style="21" customWidth="1"/>
    <col min="12551" max="12551" width="13.375" style="21" customWidth="1"/>
    <col min="12552" max="12552" width="14.125" style="21" customWidth="1"/>
    <col min="12553" max="12800" width="9.125" style="21"/>
    <col min="12801" max="12801" width="4.375" style="21" customWidth="1"/>
    <col min="12802" max="12802" width="8.75" style="21" customWidth="1"/>
    <col min="12803" max="12803" width="18" style="21" customWidth="1"/>
    <col min="12804" max="12804" width="5.375" style="21" customWidth="1"/>
    <col min="12805" max="12805" width="11.125" style="21" customWidth="1"/>
    <col min="12806" max="12806" width="12.75" style="21" customWidth="1"/>
    <col min="12807" max="12807" width="13.375" style="21" customWidth="1"/>
    <col min="12808" max="12808" width="14.125" style="21" customWidth="1"/>
    <col min="12809" max="13056" width="9.125" style="21"/>
    <col min="13057" max="13057" width="4.375" style="21" customWidth="1"/>
    <col min="13058" max="13058" width="8.75" style="21" customWidth="1"/>
    <col min="13059" max="13059" width="18" style="21" customWidth="1"/>
    <col min="13060" max="13060" width="5.375" style="21" customWidth="1"/>
    <col min="13061" max="13061" width="11.125" style="21" customWidth="1"/>
    <col min="13062" max="13062" width="12.75" style="21" customWidth="1"/>
    <col min="13063" max="13063" width="13.375" style="21" customWidth="1"/>
    <col min="13064" max="13064" width="14.125" style="21" customWidth="1"/>
    <col min="13065" max="13312" width="9.125" style="21"/>
    <col min="13313" max="13313" width="4.375" style="21" customWidth="1"/>
    <col min="13314" max="13314" width="8.75" style="21" customWidth="1"/>
    <col min="13315" max="13315" width="18" style="21" customWidth="1"/>
    <col min="13316" max="13316" width="5.375" style="21" customWidth="1"/>
    <col min="13317" max="13317" width="11.125" style="21" customWidth="1"/>
    <col min="13318" max="13318" width="12.75" style="21" customWidth="1"/>
    <col min="13319" max="13319" width="13.375" style="21" customWidth="1"/>
    <col min="13320" max="13320" width="14.125" style="21" customWidth="1"/>
    <col min="13321" max="13568" width="9.125" style="21"/>
    <col min="13569" max="13569" width="4.375" style="21" customWidth="1"/>
    <col min="13570" max="13570" width="8.75" style="21" customWidth="1"/>
    <col min="13571" max="13571" width="18" style="21" customWidth="1"/>
    <col min="13572" max="13572" width="5.375" style="21" customWidth="1"/>
    <col min="13573" max="13573" width="11.125" style="21" customWidth="1"/>
    <col min="13574" max="13574" width="12.75" style="21" customWidth="1"/>
    <col min="13575" max="13575" width="13.375" style="21" customWidth="1"/>
    <col min="13576" max="13576" width="14.125" style="21" customWidth="1"/>
    <col min="13577" max="13824" width="9.125" style="21"/>
    <col min="13825" max="13825" width="4.375" style="21" customWidth="1"/>
    <col min="13826" max="13826" width="8.75" style="21" customWidth="1"/>
    <col min="13827" max="13827" width="18" style="21" customWidth="1"/>
    <col min="13828" max="13828" width="5.375" style="21" customWidth="1"/>
    <col min="13829" max="13829" width="11.125" style="21" customWidth="1"/>
    <col min="13830" max="13830" width="12.75" style="21" customWidth="1"/>
    <col min="13831" max="13831" width="13.375" style="21" customWidth="1"/>
    <col min="13832" max="13832" width="14.125" style="21" customWidth="1"/>
    <col min="13833" max="14080" width="9.125" style="21"/>
    <col min="14081" max="14081" width="4.375" style="21" customWidth="1"/>
    <col min="14082" max="14082" width="8.75" style="21" customWidth="1"/>
    <col min="14083" max="14083" width="18" style="21" customWidth="1"/>
    <col min="14084" max="14084" width="5.375" style="21" customWidth="1"/>
    <col min="14085" max="14085" width="11.125" style="21" customWidth="1"/>
    <col min="14086" max="14086" width="12.75" style="21" customWidth="1"/>
    <col min="14087" max="14087" width="13.375" style="21" customWidth="1"/>
    <col min="14088" max="14088" width="14.125" style="21" customWidth="1"/>
    <col min="14089" max="14336" width="9.125" style="21"/>
    <col min="14337" max="14337" width="4.375" style="21" customWidth="1"/>
    <col min="14338" max="14338" width="8.75" style="21" customWidth="1"/>
    <col min="14339" max="14339" width="18" style="21" customWidth="1"/>
    <col min="14340" max="14340" width="5.375" style="21" customWidth="1"/>
    <col min="14341" max="14341" width="11.125" style="21" customWidth="1"/>
    <col min="14342" max="14342" width="12.75" style="21" customWidth="1"/>
    <col min="14343" max="14343" width="13.375" style="21" customWidth="1"/>
    <col min="14344" max="14344" width="14.125" style="21" customWidth="1"/>
    <col min="14345" max="14592" width="9.125" style="21"/>
    <col min="14593" max="14593" width="4.375" style="21" customWidth="1"/>
    <col min="14594" max="14594" width="8.75" style="21" customWidth="1"/>
    <col min="14595" max="14595" width="18" style="21" customWidth="1"/>
    <col min="14596" max="14596" width="5.375" style="21" customWidth="1"/>
    <col min="14597" max="14597" width="11.125" style="21" customWidth="1"/>
    <col min="14598" max="14598" width="12.75" style="21" customWidth="1"/>
    <col min="14599" max="14599" width="13.375" style="21" customWidth="1"/>
    <col min="14600" max="14600" width="14.125" style="21" customWidth="1"/>
    <col min="14601" max="14848" width="9.125" style="21"/>
    <col min="14849" max="14849" width="4.375" style="21" customWidth="1"/>
    <col min="14850" max="14850" width="8.75" style="21" customWidth="1"/>
    <col min="14851" max="14851" width="18" style="21" customWidth="1"/>
    <col min="14852" max="14852" width="5.375" style="21" customWidth="1"/>
    <col min="14853" max="14853" width="11.125" style="21" customWidth="1"/>
    <col min="14854" max="14854" width="12.75" style="21" customWidth="1"/>
    <col min="14855" max="14855" width="13.375" style="21" customWidth="1"/>
    <col min="14856" max="14856" width="14.125" style="21" customWidth="1"/>
    <col min="14857" max="15104" width="9.125" style="21"/>
    <col min="15105" max="15105" width="4.375" style="21" customWidth="1"/>
    <col min="15106" max="15106" width="8.75" style="21" customWidth="1"/>
    <col min="15107" max="15107" width="18" style="21" customWidth="1"/>
    <col min="15108" max="15108" width="5.375" style="21" customWidth="1"/>
    <col min="15109" max="15109" width="11.125" style="21" customWidth="1"/>
    <col min="15110" max="15110" width="12.75" style="21" customWidth="1"/>
    <col min="15111" max="15111" width="13.375" style="21" customWidth="1"/>
    <col min="15112" max="15112" width="14.125" style="21" customWidth="1"/>
    <col min="15113" max="15360" width="9.125" style="21"/>
    <col min="15361" max="15361" width="4.375" style="21" customWidth="1"/>
    <col min="15362" max="15362" width="8.75" style="21" customWidth="1"/>
    <col min="15363" max="15363" width="18" style="21" customWidth="1"/>
    <col min="15364" max="15364" width="5.375" style="21" customWidth="1"/>
    <col min="15365" max="15365" width="11.125" style="21" customWidth="1"/>
    <col min="15366" max="15366" width="12.75" style="21" customWidth="1"/>
    <col min="15367" max="15367" width="13.375" style="21" customWidth="1"/>
    <col min="15368" max="15368" width="14.125" style="21" customWidth="1"/>
    <col min="15369" max="15616" width="9.125" style="21"/>
    <col min="15617" max="15617" width="4.375" style="21" customWidth="1"/>
    <col min="15618" max="15618" width="8.75" style="21" customWidth="1"/>
    <col min="15619" max="15619" width="18" style="21" customWidth="1"/>
    <col min="15620" max="15620" width="5.375" style="21" customWidth="1"/>
    <col min="15621" max="15621" width="11.125" style="21" customWidth="1"/>
    <col min="15622" max="15622" width="12.75" style="21" customWidth="1"/>
    <col min="15623" max="15623" width="13.375" style="21" customWidth="1"/>
    <col min="15624" max="15624" width="14.125" style="21" customWidth="1"/>
    <col min="15625" max="15872" width="9.125" style="21"/>
    <col min="15873" max="15873" width="4.375" style="21" customWidth="1"/>
    <col min="15874" max="15874" width="8.75" style="21" customWidth="1"/>
    <col min="15875" max="15875" width="18" style="21" customWidth="1"/>
    <col min="15876" max="15876" width="5.375" style="21" customWidth="1"/>
    <col min="15877" max="15877" width="11.125" style="21" customWidth="1"/>
    <col min="15878" max="15878" width="12.75" style="21" customWidth="1"/>
    <col min="15879" max="15879" width="13.375" style="21" customWidth="1"/>
    <col min="15880" max="15880" width="14.125" style="21" customWidth="1"/>
    <col min="15881" max="16128" width="9.125" style="21"/>
    <col min="16129" max="16129" width="4.375" style="21" customWidth="1"/>
    <col min="16130" max="16130" width="8.75" style="21" customWidth="1"/>
    <col min="16131" max="16131" width="18" style="21" customWidth="1"/>
    <col min="16132" max="16132" width="5.375" style="21" customWidth="1"/>
    <col min="16133" max="16133" width="11.125" style="21" customWidth="1"/>
    <col min="16134" max="16134" width="12.75" style="21" customWidth="1"/>
    <col min="16135" max="16135" width="13.375" style="21" customWidth="1"/>
    <col min="16136" max="16136" width="14.125" style="21" customWidth="1"/>
    <col min="16137" max="16384" width="9.125" style="21"/>
  </cols>
  <sheetData>
    <row r="1" spans="1:8" s="20" customFormat="1" x14ac:dyDescent="0.5">
      <c r="A1" s="168" t="s">
        <v>48</v>
      </c>
      <c r="B1" s="168"/>
      <c r="C1" s="168"/>
      <c r="D1" s="168"/>
      <c r="E1" s="168"/>
      <c r="F1" s="168"/>
      <c r="G1" s="168"/>
      <c r="H1" s="168"/>
    </row>
    <row r="2" spans="1:8" customFormat="1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8" x14ac:dyDescent="0.5">
      <c r="A3" s="36">
        <v>1</v>
      </c>
      <c r="B3" s="36">
        <v>12050100</v>
      </c>
      <c r="C3" s="31" t="s">
        <v>8</v>
      </c>
      <c r="D3" s="36">
        <f>E3+F3</f>
        <v>121</v>
      </c>
      <c r="E3" s="36">
        <v>72</v>
      </c>
      <c r="F3" s="36">
        <v>49</v>
      </c>
      <c r="G3" s="30">
        <v>215189958.75999999</v>
      </c>
      <c r="H3" s="30">
        <v>110213089.09</v>
      </c>
    </row>
    <row r="4" spans="1:8" x14ac:dyDescent="0.5">
      <c r="A4" s="36">
        <v>2</v>
      </c>
      <c r="B4" s="36">
        <v>12050200</v>
      </c>
      <c r="C4" s="31" t="s">
        <v>9</v>
      </c>
      <c r="D4" s="36">
        <f t="shared" ref="D4:D23" si="0">+E4+F4</f>
        <v>27</v>
      </c>
      <c r="E4" s="36">
        <v>21</v>
      </c>
      <c r="F4" s="36">
        <v>6</v>
      </c>
      <c r="G4" s="30">
        <v>321386571.24000001</v>
      </c>
      <c r="H4" s="30">
        <v>231994945.97999999</v>
      </c>
    </row>
    <row r="5" spans="1:8" x14ac:dyDescent="0.5">
      <c r="A5" s="36">
        <v>3</v>
      </c>
      <c r="B5" s="36">
        <v>12050300</v>
      </c>
      <c r="C5" s="31" t="s">
        <v>32</v>
      </c>
      <c r="D5" s="38">
        <v>0</v>
      </c>
      <c r="E5" s="38">
        <v>0</v>
      </c>
      <c r="F5" s="38">
        <v>0</v>
      </c>
      <c r="G5" s="38">
        <v>0</v>
      </c>
      <c r="H5" s="38">
        <v>0</v>
      </c>
    </row>
    <row r="6" spans="1:8" x14ac:dyDescent="0.5">
      <c r="A6" s="36">
        <v>4</v>
      </c>
      <c r="B6" s="36">
        <v>12050400</v>
      </c>
      <c r="C6" s="31" t="s">
        <v>11</v>
      </c>
      <c r="D6" s="36">
        <f t="shared" si="0"/>
        <v>2</v>
      </c>
      <c r="E6" s="37">
        <v>1</v>
      </c>
      <c r="F6" s="37">
        <v>1</v>
      </c>
      <c r="G6" s="30">
        <v>15334500</v>
      </c>
      <c r="H6" s="30">
        <v>11579211.08</v>
      </c>
    </row>
    <row r="7" spans="1:8" x14ac:dyDescent="0.5">
      <c r="A7" s="36">
        <v>5</v>
      </c>
      <c r="B7" s="36">
        <v>1205800</v>
      </c>
      <c r="C7" s="31" t="s">
        <v>33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</row>
    <row r="8" spans="1:8" x14ac:dyDescent="0.5">
      <c r="A8" s="36">
        <v>6</v>
      </c>
      <c r="B8" s="36">
        <v>12060100</v>
      </c>
      <c r="C8" s="31" t="s">
        <v>13</v>
      </c>
      <c r="D8" s="36">
        <f t="shared" si="0"/>
        <v>42</v>
      </c>
      <c r="E8" s="36">
        <v>40</v>
      </c>
      <c r="F8" s="36">
        <v>2</v>
      </c>
      <c r="G8" s="30">
        <v>1347320</v>
      </c>
      <c r="H8" s="30">
        <v>845047.38</v>
      </c>
    </row>
    <row r="9" spans="1:8" x14ac:dyDescent="0.5">
      <c r="A9" s="36">
        <v>7</v>
      </c>
      <c r="B9" s="36">
        <v>12060200</v>
      </c>
      <c r="C9" s="31" t="s">
        <v>14</v>
      </c>
      <c r="D9" s="36">
        <f t="shared" si="0"/>
        <v>206</v>
      </c>
      <c r="E9" s="36">
        <v>186</v>
      </c>
      <c r="F9" s="36">
        <v>20</v>
      </c>
      <c r="G9" s="30">
        <v>73502739</v>
      </c>
      <c r="H9" s="30">
        <v>36307778.899999999</v>
      </c>
    </row>
    <row r="10" spans="1:8" x14ac:dyDescent="0.5">
      <c r="A10" s="36">
        <v>8</v>
      </c>
      <c r="B10" s="36">
        <v>12060300</v>
      </c>
      <c r="C10" s="31" t="s">
        <v>15</v>
      </c>
      <c r="D10" s="36">
        <f t="shared" si="0"/>
        <v>11</v>
      </c>
      <c r="E10" s="36">
        <v>3</v>
      </c>
      <c r="F10" s="36">
        <v>8</v>
      </c>
      <c r="G10" s="30">
        <v>9048770.3300000001</v>
      </c>
      <c r="H10" s="30">
        <v>1262918.58</v>
      </c>
    </row>
    <row r="11" spans="1:8" x14ac:dyDescent="0.5">
      <c r="A11" s="36">
        <v>9</v>
      </c>
      <c r="B11" s="36">
        <v>12060400</v>
      </c>
      <c r="C11" s="31" t="s">
        <v>16</v>
      </c>
      <c r="D11" s="36">
        <f t="shared" si="0"/>
        <v>23</v>
      </c>
      <c r="E11" s="36">
        <v>18</v>
      </c>
      <c r="F11" s="36">
        <v>5</v>
      </c>
      <c r="G11" s="30">
        <v>720787</v>
      </c>
      <c r="H11" s="30">
        <v>179302.49</v>
      </c>
    </row>
    <row r="12" spans="1:8" x14ac:dyDescent="0.5">
      <c r="A12" s="36">
        <v>10</v>
      </c>
      <c r="B12" s="36">
        <v>12060500</v>
      </c>
      <c r="C12" s="31" t="s">
        <v>17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x14ac:dyDescent="0.5">
      <c r="A13" s="36">
        <v>11</v>
      </c>
      <c r="B13" s="36">
        <v>12060600</v>
      </c>
      <c r="C13" s="31" t="s">
        <v>18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x14ac:dyDescent="0.5">
      <c r="A14" s="36">
        <v>12</v>
      </c>
      <c r="B14" s="36">
        <v>12060700</v>
      </c>
      <c r="C14" s="31" t="s">
        <v>19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x14ac:dyDescent="0.5">
      <c r="A15" s="36">
        <v>13</v>
      </c>
      <c r="B15" s="36">
        <v>12060800</v>
      </c>
      <c r="C15" s="31" t="s">
        <v>20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x14ac:dyDescent="0.5">
      <c r="A16" s="36">
        <v>14</v>
      </c>
      <c r="B16" s="36">
        <v>12060900</v>
      </c>
      <c r="C16" s="31" t="s">
        <v>21</v>
      </c>
      <c r="D16" s="36">
        <f t="shared" si="0"/>
        <v>1</v>
      </c>
      <c r="E16" s="39">
        <v>0</v>
      </c>
      <c r="F16" s="32">
        <v>1</v>
      </c>
      <c r="G16" s="30">
        <v>51216</v>
      </c>
      <c r="H16" s="40">
        <v>1</v>
      </c>
    </row>
    <row r="17" spans="1:8" x14ac:dyDescent="0.5">
      <c r="A17" s="36">
        <v>15</v>
      </c>
      <c r="B17" s="36">
        <v>12060100</v>
      </c>
      <c r="C17" s="31" t="s">
        <v>22</v>
      </c>
      <c r="D17" s="36">
        <f t="shared" si="0"/>
        <v>11</v>
      </c>
      <c r="E17" s="36">
        <v>3</v>
      </c>
      <c r="F17" s="36">
        <v>8</v>
      </c>
      <c r="G17" s="30">
        <v>3513609.43</v>
      </c>
      <c r="H17" s="30">
        <v>846115.76</v>
      </c>
    </row>
    <row r="18" spans="1:8" x14ac:dyDescent="0.5">
      <c r="A18" s="36">
        <v>16</v>
      </c>
      <c r="B18" s="36">
        <v>12061100</v>
      </c>
      <c r="C18" s="31" t="s">
        <v>23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x14ac:dyDescent="0.5">
      <c r="A19" s="36">
        <v>17</v>
      </c>
      <c r="B19" s="36">
        <v>12061200</v>
      </c>
      <c r="C19" s="31" t="s">
        <v>24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x14ac:dyDescent="0.5">
      <c r="A20" s="36">
        <v>18</v>
      </c>
      <c r="B20" s="36">
        <v>12061300</v>
      </c>
      <c r="C20" s="31" t="s">
        <v>25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x14ac:dyDescent="0.5">
      <c r="A21" s="36">
        <v>19</v>
      </c>
      <c r="B21" s="36">
        <v>12061400</v>
      </c>
      <c r="C21" s="31" t="s">
        <v>26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x14ac:dyDescent="0.5">
      <c r="A22" s="36">
        <v>20</v>
      </c>
      <c r="B22" s="36">
        <v>12061500</v>
      </c>
      <c r="C22" s="31" t="s">
        <v>27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x14ac:dyDescent="0.5">
      <c r="A23" s="36">
        <v>21</v>
      </c>
      <c r="B23" s="36">
        <v>12061600</v>
      </c>
      <c r="C23" s="31" t="s">
        <v>28</v>
      </c>
      <c r="D23" s="36">
        <f t="shared" si="0"/>
        <v>30</v>
      </c>
      <c r="E23" s="36">
        <v>30</v>
      </c>
      <c r="F23" s="39">
        <v>0</v>
      </c>
      <c r="G23" s="30">
        <v>9876669.3399999999</v>
      </c>
      <c r="H23" s="30">
        <v>6800324.4000000004</v>
      </c>
    </row>
    <row r="24" spans="1:8" x14ac:dyDescent="0.5">
      <c r="A24" s="36">
        <v>22</v>
      </c>
      <c r="B24" s="36">
        <v>12090100</v>
      </c>
      <c r="C24" s="31" t="s">
        <v>29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x14ac:dyDescent="0.5">
      <c r="A25" s="36">
        <v>23</v>
      </c>
      <c r="B25" s="36">
        <v>12091200</v>
      </c>
      <c r="C25" s="31" t="s">
        <v>34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s="20" customFormat="1" x14ac:dyDescent="0.5">
      <c r="A26" s="169" t="s">
        <v>31</v>
      </c>
      <c r="B26" s="169"/>
      <c r="C26" s="169"/>
      <c r="D26" s="169"/>
      <c r="E26" s="169"/>
      <c r="F26" s="169"/>
      <c r="G26" s="41">
        <f>SUM(G3:G25)</f>
        <v>649972141.10000002</v>
      </c>
      <c r="H26" s="41">
        <f>SUM(H3:H25)</f>
        <v>400028734.65999991</v>
      </c>
    </row>
    <row r="28" spans="1:8" x14ac:dyDescent="0.5">
      <c r="G28" s="35"/>
      <c r="H28" s="35"/>
    </row>
    <row r="29" spans="1:8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8" s="150" customFormat="1" ht="24" x14ac:dyDescent="0.55000000000000004">
      <c r="B30" s="150" t="s">
        <v>4108</v>
      </c>
      <c r="D30" s="152"/>
      <c r="G30" s="151"/>
      <c r="H30" s="151"/>
    </row>
    <row r="31" spans="1:8" s="150" customFormat="1" ht="24" x14ac:dyDescent="0.55000000000000004">
      <c r="C31" s="151"/>
      <c r="G31" s="151"/>
      <c r="H31" s="151"/>
    </row>
  </sheetData>
  <mergeCells count="2">
    <mergeCell ref="A1:H1"/>
    <mergeCell ref="A26:F26"/>
  </mergeCells>
  <pageMargins left="0.47244094488188981" right="0.23622047244094491" top="0.74803149606299213" bottom="0.74803149606299213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44"/>
  <sheetViews>
    <sheetView workbookViewId="0">
      <selection activeCell="F8" sqref="F8"/>
    </sheetView>
  </sheetViews>
  <sheetFormatPr defaultRowHeight="23.25" x14ac:dyDescent="0.5"/>
  <cols>
    <col min="1" max="1" width="6.125" style="76" bestFit="1" customWidth="1"/>
    <col min="2" max="2" width="16.375" style="123" customWidth="1"/>
    <col min="3" max="3" width="10.375" style="76" bestFit="1" customWidth="1"/>
    <col min="4" max="4" width="10.125" style="76" bestFit="1" customWidth="1"/>
    <col min="5" max="5" width="49.375" style="74" bestFit="1" customWidth="1"/>
    <col min="6" max="6" width="14.125" style="74" bestFit="1" customWidth="1"/>
    <col min="7" max="7" width="14.75" style="74" bestFit="1" customWidth="1"/>
    <col min="8" max="8" width="14.125" style="74" bestFit="1" customWidth="1"/>
    <col min="9" max="9" width="9" style="74"/>
    <col min="10" max="10" width="13.375" style="74" bestFit="1" customWidth="1"/>
    <col min="11" max="11" width="14.125" style="74" bestFit="1" customWidth="1"/>
    <col min="12" max="12" width="13.375" style="74" bestFit="1" customWidth="1"/>
    <col min="13" max="256" width="9" style="74"/>
    <col min="257" max="257" width="6.125" style="74" bestFit="1" customWidth="1"/>
    <col min="258" max="258" width="16.375" style="74" customWidth="1"/>
    <col min="259" max="259" width="10.375" style="74" bestFit="1" customWidth="1"/>
    <col min="260" max="260" width="10.125" style="74" bestFit="1" customWidth="1"/>
    <col min="261" max="261" width="49.375" style="74" bestFit="1" customWidth="1"/>
    <col min="262" max="262" width="14.125" style="74" bestFit="1" customWidth="1"/>
    <col min="263" max="263" width="14.75" style="74" bestFit="1" customWidth="1"/>
    <col min="264" max="264" width="14.125" style="74" bestFit="1" customWidth="1"/>
    <col min="265" max="265" width="9" style="74"/>
    <col min="266" max="266" width="13.375" style="74" bestFit="1" customWidth="1"/>
    <col min="267" max="267" width="14.125" style="74" bestFit="1" customWidth="1"/>
    <col min="268" max="268" width="13.375" style="74" bestFit="1" customWidth="1"/>
    <col min="269" max="512" width="9" style="74"/>
    <col min="513" max="513" width="6.125" style="74" bestFit="1" customWidth="1"/>
    <col min="514" max="514" width="16.375" style="74" customWidth="1"/>
    <col min="515" max="515" width="10.375" style="74" bestFit="1" customWidth="1"/>
    <col min="516" max="516" width="10.125" style="74" bestFit="1" customWidth="1"/>
    <col min="517" max="517" width="49.375" style="74" bestFit="1" customWidth="1"/>
    <col min="518" max="518" width="14.125" style="74" bestFit="1" customWidth="1"/>
    <col min="519" max="519" width="14.75" style="74" bestFit="1" customWidth="1"/>
    <col min="520" max="520" width="14.125" style="74" bestFit="1" customWidth="1"/>
    <col min="521" max="521" width="9" style="74"/>
    <col min="522" max="522" width="13.375" style="74" bestFit="1" customWidth="1"/>
    <col min="523" max="523" width="14.125" style="74" bestFit="1" customWidth="1"/>
    <col min="524" max="524" width="13.375" style="74" bestFit="1" customWidth="1"/>
    <col min="525" max="768" width="9" style="74"/>
    <col min="769" max="769" width="6.125" style="74" bestFit="1" customWidth="1"/>
    <col min="770" max="770" width="16.375" style="74" customWidth="1"/>
    <col min="771" max="771" width="10.375" style="74" bestFit="1" customWidth="1"/>
    <col min="772" max="772" width="10.125" style="74" bestFit="1" customWidth="1"/>
    <col min="773" max="773" width="49.375" style="74" bestFit="1" customWidth="1"/>
    <col min="774" max="774" width="14.125" style="74" bestFit="1" customWidth="1"/>
    <col min="775" max="775" width="14.75" style="74" bestFit="1" customWidth="1"/>
    <col min="776" max="776" width="14.125" style="74" bestFit="1" customWidth="1"/>
    <col min="777" max="777" width="9" style="74"/>
    <col min="778" max="778" width="13.375" style="74" bestFit="1" customWidth="1"/>
    <col min="779" max="779" width="14.125" style="74" bestFit="1" customWidth="1"/>
    <col min="780" max="780" width="13.375" style="74" bestFit="1" customWidth="1"/>
    <col min="781" max="1024" width="9" style="74"/>
    <col min="1025" max="1025" width="6.125" style="74" bestFit="1" customWidth="1"/>
    <col min="1026" max="1026" width="16.375" style="74" customWidth="1"/>
    <col min="1027" max="1027" width="10.375" style="74" bestFit="1" customWidth="1"/>
    <col min="1028" max="1028" width="10.125" style="74" bestFit="1" customWidth="1"/>
    <col min="1029" max="1029" width="49.375" style="74" bestFit="1" customWidth="1"/>
    <col min="1030" max="1030" width="14.125" style="74" bestFit="1" customWidth="1"/>
    <col min="1031" max="1031" width="14.75" style="74" bestFit="1" customWidth="1"/>
    <col min="1032" max="1032" width="14.125" style="74" bestFit="1" customWidth="1"/>
    <col min="1033" max="1033" width="9" style="74"/>
    <col min="1034" max="1034" width="13.375" style="74" bestFit="1" customWidth="1"/>
    <col min="1035" max="1035" width="14.125" style="74" bestFit="1" customWidth="1"/>
    <col min="1036" max="1036" width="13.375" style="74" bestFit="1" customWidth="1"/>
    <col min="1037" max="1280" width="9" style="74"/>
    <col min="1281" max="1281" width="6.125" style="74" bestFit="1" customWidth="1"/>
    <col min="1282" max="1282" width="16.375" style="74" customWidth="1"/>
    <col min="1283" max="1283" width="10.375" style="74" bestFit="1" customWidth="1"/>
    <col min="1284" max="1284" width="10.125" style="74" bestFit="1" customWidth="1"/>
    <col min="1285" max="1285" width="49.375" style="74" bestFit="1" customWidth="1"/>
    <col min="1286" max="1286" width="14.125" style="74" bestFit="1" customWidth="1"/>
    <col min="1287" max="1287" width="14.75" style="74" bestFit="1" customWidth="1"/>
    <col min="1288" max="1288" width="14.125" style="74" bestFit="1" customWidth="1"/>
    <col min="1289" max="1289" width="9" style="74"/>
    <col min="1290" max="1290" width="13.375" style="74" bestFit="1" customWidth="1"/>
    <col min="1291" max="1291" width="14.125" style="74" bestFit="1" customWidth="1"/>
    <col min="1292" max="1292" width="13.375" style="74" bestFit="1" customWidth="1"/>
    <col min="1293" max="1536" width="9" style="74"/>
    <col min="1537" max="1537" width="6.125" style="74" bestFit="1" customWidth="1"/>
    <col min="1538" max="1538" width="16.375" style="74" customWidth="1"/>
    <col min="1539" max="1539" width="10.375" style="74" bestFit="1" customWidth="1"/>
    <col min="1540" max="1540" width="10.125" style="74" bestFit="1" customWidth="1"/>
    <col min="1541" max="1541" width="49.375" style="74" bestFit="1" customWidth="1"/>
    <col min="1542" max="1542" width="14.125" style="74" bestFit="1" customWidth="1"/>
    <col min="1543" max="1543" width="14.75" style="74" bestFit="1" customWidth="1"/>
    <col min="1544" max="1544" width="14.125" style="74" bestFit="1" customWidth="1"/>
    <col min="1545" max="1545" width="9" style="74"/>
    <col min="1546" max="1546" width="13.375" style="74" bestFit="1" customWidth="1"/>
    <col min="1547" max="1547" width="14.125" style="74" bestFit="1" customWidth="1"/>
    <col min="1548" max="1548" width="13.375" style="74" bestFit="1" customWidth="1"/>
    <col min="1549" max="1792" width="9" style="74"/>
    <col min="1793" max="1793" width="6.125" style="74" bestFit="1" customWidth="1"/>
    <col min="1794" max="1794" width="16.375" style="74" customWidth="1"/>
    <col min="1795" max="1795" width="10.375" style="74" bestFit="1" customWidth="1"/>
    <col min="1796" max="1796" width="10.125" style="74" bestFit="1" customWidth="1"/>
    <col min="1797" max="1797" width="49.375" style="74" bestFit="1" customWidth="1"/>
    <col min="1798" max="1798" width="14.125" style="74" bestFit="1" customWidth="1"/>
    <col min="1799" max="1799" width="14.75" style="74" bestFit="1" customWidth="1"/>
    <col min="1800" max="1800" width="14.125" style="74" bestFit="1" customWidth="1"/>
    <col min="1801" max="1801" width="9" style="74"/>
    <col min="1802" max="1802" width="13.375" style="74" bestFit="1" customWidth="1"/>
    <col min="1803" max="1803" width="14.125" style="74" bestFit="1" customWidth="1"/>
    <col min="1804" max="1804" width="13.375" style="74" bestFit="1" customWidth="1"/>
    <col min="1805" max="2048" width="9" style="74"/>
    <col min="2049" max="2049" width="6.125" style="74" bestFit="1" customWidth="1"/>
    <col min="2050" max="2050" width="16.375" style="74" customWidth="1"/>
    <col min="2051" max="2051" width="10.375" style="74" bestFit="1" customWidth="1"/>
    <col min="2052" max="2052" width="10.125" style="74" bestFit="1" customWidth="1"/>
    <col min="2053" max="2053" width="49.375" style="74" bestFit="1" customWidth="1"/>
    <col min="2054" max="2054" width="14.125" style="74" bestFit="1" customWidth="1"/>
    <col min="2055" max="2055" width="14.75" style="74" bestFit="1" customWidth="1"/>
    <col min="2056" max="2056" width="14.125" style="74" bestFit="1" customWidth="1"/>
    <col min="2057" max="2057" width="9" style="74"/>
    <col min="2058" max="2058" width="13.375" style="74" bestFit="1" customWidth="1"/>
    <col min="2059" max="2059" width="14.125" style="74" bestFit="1" customWidth="1"/>
    <col min="2060" max="2060" width="13.375" style="74" bestFit="1" customWidth="1"/>
    <col min="2061" max="2304" width="9" style="74"/>
    <col min="2305" max="2305" width="6.125" style="74" bestFit="1" customWidth="1"/>
    <col min="2306" max="2306" width="16.375" style="74" customWidth="1"/>
    <col min="2307" max="2307" width="10.375" style="74" bestFit="1" customWidth="1"/>
    <col min="2308" max="2308" width="10.125" style="74" bestFit="1" customWidth="1"/>
    <col min="2309" max="2309" width="49.375" style="74" bestFit="1" customWidth="1"/>
    <col min="2310" max="2310" width="14.125" style="74" bestFit="1" customWidth="1"/>
    <col min="2311" max="2311" width="14.75" style="74" bestFit="1" customWidth="1"/>
    <col min="2312" max="2312" width="14.125" style="74" bestFit="1" customWidth="1"/>
    <col min="2313" max="2313" width="9" style="74"/>
    <col min="2314" max="2314" width="13.375" style="74" bestFit="1" customWidth="1"/>
    <col min="2315" max="2315" width="14.125" style="74" bestFit="1" customWidth="1"/>
    <col min="2316" max="2316" width="13.375" style="74" bestFit="1" customWidth="1"/>
    <col min="2317" max="2560" width="9" style="74"/>
    <col min="2561" max="2561" width="6.125" style="74" bestFit="1" customWidth="1"/>
    <col min="2562" max="2562" width="16.375" style="74" customWidth="1"/>
    <col min="2563" max="2563" width="10.375" style="74" bestFit="1" customWidth="1"/>
    <col min="2564" max="2564" width="10.125" style="74" bestFit="1" customWidth="1"/>
    <col min="2565" max="2565" width="49.375" style="74" bestFit="1" customWidth="1"/>
    <col min="2566" max="2566" width="14.125" style="74" bestFit="1" customWidth="1"/>
    <col min="2567" max="2567" width="14.75" style="74" bestFit="1" customWidth="1"/>
    <col min="2568" max="2568" width="14.125" style="74" bestFit="1" customWidth="1"/>
    <col min="2569" max="2569" width="9" style="74"/>
    <col min="2570" max="2570" width="13.375" style="74" bestFit="1" customWidth="1"/>
    <col min="2571" max="2571" width="14.125" style="74" bestFit="1" customWidth="1"/>
    <col min="2572" max="2572" width="13.375" style="74" bestFit="1" customWidth="1"/>
    <col min="2573" max="2816" width="9" style="74"/>
    <col min="2817" max="2817" width="6.125" style="74" bestFit="1" customWidth="1"/>
    <col min="2818" max="2818" width="16.375" style="74" customWidth="1"/>
    <col min="2819" max="2819" width="10.375" style="74" bestFit="1" customWidth="1"/>
    <col min="2820" max="2820" width="10.125" style="74" bestFit="1" customWidth="1"/>
    <col min="2821" max="2821" width="49.375" style="74" bestFit="1" customWidth="1"/>
    <col min="2822" max="2822" width="14.125" style="74" bestFit="1" customWidth="1"/>
    <col min="2823" max="2823" width="14.75" style="74" bestFit="1" customWidth="1"/>
    <col min="2824" max="2824" width="14.125" style="74" bestFit="1" customWidth="1"/>
    <col min="2825" max="2825" width="9" style="74"/>
    <col min="2826" max="2826" width="13.375" style="74" bestFit="1" customWidth="1"/>
    <col min="2827" max="2827" width="14.125" style="74" bestFit="1" customWidth="1"/>
    <col min="2828" max="2828" width="13.375" style="74" bestFit="1" customWidth="1"/>
    <col min="2829" max="3072" width="9" style="74"/>
    <col min="3073" max="3073" width="6.125" style="74" bestFit="1" customWidth="1"/>
    <col min="3074" max="3074" width="16.375" style="74" customWidth="1"/>
    <col min="3075" max="3075" width="10.375" style="74" bestFit="1" customWidth="1"/>
    <col min="3076" max="3076" width="10.125" style="74" bestFit="1" customWidth="1"/>
    <col min="3077" max="3077" width="49.375" style="74" bestFit="1" customWidth="1"/>
    <col min="3078" max="3078" width="14.125" style="74" bestFit="1" customWidth="1"/>
    <col min="3079" max="3079" width="14.75" style="74" bestFit="1" customWidth="1"/>
    <col min="3080" max="3080" width="14.125" style="74" bestFit="1" customWidth="1"/>
    <col min="3081" max="3081" width="9" style="74"/>
    <col min="3082" max="3082" width="13.375" style="74" bestFit="1" customWidth="1"/>
    <col min="3083" max="3083" width="14.125" style="74" bestFit="1" customWidth="1"/>
    <col min="3084" max="3084" width="13.375" style="74" bestFit="1" customWidth="1"/>
    <col min="3085" max="3328" width="9" style="74"/>
    <col min="3329" max="3329" width="6.125" style="74" bestFit="1" customWidth="1"/>
    <col min="3330" max="3330" width="16.375" style="74" customWidth="1"/>
    <col min="3331" max="3331" width="10.375" style="74" bestFit="1" customWidth="1"/>
    <col min="3332" max="3332" width="10.125" style="74" bestFit="1" customWidth="1"/>
    <col min="3333" max="3333" width="49.375" style="74" bestFit="1" customWidth="1"/>
    <col min="3334" max="3334" width="14.125" style="74" bestFit="1" customWidth="1"/>
    <col min="3335" max="3335" width="14.75" style="74" bestFit="1" customWidth="1"/>
    <col min="3336" max="3336" width="14.125" style="74" bestFit="1" customWidth="1"/>
    <col min="3337" max="3337" width="9" style="74"/>
    <col min="3338" max="3338" width="13.375" style="74" bestFit="1" customWidth="1"/>
    <col min="3339" max="3339" width="14.125" style="74" bestFit="1" customWidth="1"/>
    <col min="3340" max="3340" width="13.375" style="74" bestFit="1" customWidth="1"/>
    <col min="3341" max="3584" width="9" style="74"/>
    <col min="3585" max="3585" width="6.125" style="74" bestFit="1" customWidth="1"/>
    <col min="3586" max="3586" width="16.375" style="74" customWidth="1"/>
    <col min="3587" max="3587" width="10.375" style="74" bestFit="1" customWidth="1"/>
    <col min="3588" max="3588" width="10.125" style="74" bestFit="1" customWidth="1"/>
    <col min="3589" max="3589" width="49.375" style="74" bestFit="1" customWidth="1"/>
    <col min="3590" max="3590" width="14.125" style="74" bestFit="1" customWidth="1"/>
    <col min="3591" max="3591" width="14.75" style="74" bestFit="1" customWidth="1"/>
    <col min="3592" max="3592" width="14.125" style="74" bestFit="1" customWidth="1"/>
    <col min="3593" max="3593" width="9" style="74"/>
    <col min="3594" max="3594" width="13.375" style="74" bestFit="1" customWidth="1"/>
    <col min="3595" max="3595" width="14.125" style="74" bestFit="1" customWidth="1"/>
    <col min="3596" max="3596" width="13.375" style="74" bestFit="1" customWidth="1"/>
    <col min="3597" max="3840" width="9" style="74"/>
    <col min="3841" max="3841" width="6.125" style="74" bestFit="1" customWidth="1"/>
    <col min="3842" max="3842" width="16.375" style="74" customWidth="1"/>
    <col min="3843" max="3843" width="10.375" style="74" bestFit="1" customWidth="1"/>
    <col min="3844" max="3844" width="10.125" style="74" bestFit="1" customWidth="1"/>
    <col min="3845" max="3845" width="49.375" style="74" bestFit="1" customWidth="1"/>
    <col min="3846" max="3846" width="14.125" style="74" bestFit="1" customWidth="1"/>
    <col min="3847" max="3847" width="14.75" style="74" bestFit="1" customWidth="1"/>
    <col min="3848" max="3848" width="14.125" style="74" bestFit="1" customWidth="1"/>
    <col min="3849" max="3849" width="9" style="74"/>
    <col min="3850" max="3850" width="13.375" style="74" bestFit="1" customWidth="1"/>
    <col min="3851" max="3851" width="14.125" style="74" bestFit="1" customWidth="1"/>
    <col min="3852" max="3852" width="13.375" style="74" bestFit="1" customWidth="1"/>
    <col min="3853" max="4096" width="9" style="74"/>
    <col min="4097" max="4097" width="6.125" style="74" bestFit="1" customWidth="1"/>
    <col min="4098" max="4098" width="16.375" style="74" customWidth="1"/>
    <col min="4099" max="4099" width="10.375" style="74" bestFit="1" customWidth="1"/>
    <col min="4100" max="4100" width="10.125" style="74" bestFit="1" customWidth="1"/>
    <col min="4101" max="4101" width="49.375" style="74" bestFit="1" customWidth="1"/>
    <col min="4102" max="4102" width="14.125" style="74" bestFit="1" customWidth="1"/>
    <col min="4103" max="4103" width="14.75" style="74" bestFit="1" customWidth="1"/>
    <col min="4104" max="4104" width="14.125" style="74" bestFit="1" customWidth="1"/>
    <col min="4105" max="4105" width="9" style="74"/>
    <col min="4106" max="4106" width="13.375" style="74" bestFit="1" customWidth="1"/>
    <col min="4107" max="4107" width="14.125" style="74" bestFit="1" customWidth="1"/>
    <col min="4108" max="4108" width="13.375" style="74" bestFit="1" customWidth="1"/>
    <col min="4109" max="4352" width="9" style="74"/>
    <col min="4353" max="4353" width="6.125" style="74" bestFit="1" customWidth="1"/>
    <col min="4354" max="4354" width="16.375" style="74" customWidth="1"/>
    <col min="4355" max="4355" width="10.375" style="74" bestFit="1" customWidth="1"/>
    <col min="4356" max="4356" width="10.125" style="74" bestFit="1" customWidth="1"/>
    <col min="4357" max="4357" width="49.375" style="74" bestFit="1" customWidth="1"/>
    <col min="4358" max="4358" width="14.125" style="74" bestFit="1" customWidth="1"/>
    <col min="4359" max="4359" width="14.75" style="74" bestFit="1" customWidth="1"/>
    <col min="4360" max="4360" width="14.125" style="74" bestFit="1" customWidth="1"/>
    <col min="4361" max="4361" width="9" style="74"/>
    <col min="4362" max="4362" width="13.375" style="74" bestFit="1" customWidth="1"/>
    <col min="4363" max="4363" width="14.125" style="74" bestFit="1" customWidth="1"/>
    <col min="4364" max="4364" width="13.375" style="74" bestFit="1" customWidth="1"/>
    <col min="4365" max="4608" width="9" style="74"/>
    <col min="4609" max="4609" width="6.125" style="74" bestFit="1" customWidth="1"/>
    <col min="4610" max="4610" width="16.375" style="74" customWidth="1"/>
    <col min="4611" max="4611" width="10.375" style="74" bestFit="1" customWidth="1"/>
    <col min="4612" max="4612" width="10.125" style="74" bestFit="1" customWidth="1"/>
    <col min="4613" max="4613" width="49.375" style="74" bestFit="1" customWidth="1"/>
    <col min="4614" max="4614" width="14.125" style="74" bestFit="1" customWidth="1"/>
    <col min="4615" max="4615" width="14.75" style="74" bestFit="1" customWidth="1"/>
    <col min="4616" max="4616" width="14.125" style="74" bestFit="1" customWidth="1"/>
    <col min="4617" max="4617" width="9" style="74"/>
    <col min="4618" max="4618" width="13.375" style="74" bestFit="1" customWidth="1"/>
    <col min="4619" max="4619" width="14.125" style="74" bestFit="1" customWidth="1"/>
    <col min="4620" max="4620" width="13.375" style="74" bestFit="1" customWidth="1"/>
    <col min="4621" max="4864" width="9" style="74"/>
    <col min="4865" max="4865" width="6.125" style="74" bestFit="1" customWidth="1"/>
    <col min="4866" max="4866" width="16.375" style="74" customWidth="1"/>
    <col min="4867" max="4867" width="10.375" style="74" bestFit="1" customWidth="1"/>
    <col min="4868" max="4868" width="10.125" style="74" bestFit="1" customWidth="1"/>
    <col min="4869" max="4869" width="49.375" style="74" bestFit="1" customWidth="1"/>
    <col min="4870" max="4870" width="14.125" style="74" bestFit="1" customWidth="1"/>
    <col min="4871" max="4871" width="14.75" style="74" bestFit="1" customWidth="1"/>
    <col min="4872" max="4872" width="14.125" style="74" bestFit="1" customWidth="1"/>
    <col min="4873" max="4873" width="9" style="74"/>
    <col min="4874" max="4874" width="13.375" style="74" bestFit="1" customWidth="1"/>
    <col min="4875" max="4875" width="14.125" style="74" bestFit="1" customWidth="1"/>
    <col min="4876" max="4876" width="13.375" style="74" bestFit="1" customWidth="1"/>
    <col min="4877" max="5120" width="9" style="74"/>
    <col min="5121" max="5121" width="6.125" style="74" bestFit="1" customWidth="1"/>
    <col min="5122" max="5122" width="16.375" style="74" customWidth="1"/>
    <col min="5123" max="5123" width="10.375" style="74" bestFit="1" customWidth="1"/>
    <col min="5124" max="5124" width="10.125" style="74" bestFit="1" customWidth="1"/>
    <col min="5125" max="5125" width="49.375" style="74" bestFit="1" customWidth="1"/>
    <col min="5126" max="5126" width="14.125" style="74" bestFit="1" customWidth="1"/>
    <col min="5127" max="5127" width="14.75" style="74" bestFit="1" customWidth="1"/>
    <col min="5128" max="5128" width="14.125" style="74" bestFit="1" customWidth="1"/>
    <col min="5129" max="5129" width="9" style="74"/>
    <col min="5130" max="5130" width="13.375" style="74" bestFit="1" customWidth="1"/>
    <col min="5131" max="5131" width="14.125" style="74" bestFit="1" customWidth="1"/>
    <col min="5132" max="5132" width="13.375" style="74" bestFit="1" customWidth="1"/>
    <col min="5133" max="5376" width="9" style="74"/>
    <col min="5377" max="5377" width="6.125" style="74" bestFit="1" customWidth="1"/>
    <col min="5378" max="5378" width="16.375" style="74" customWidth="1"/>
    <col min="5379" max="5379" width="10.375" style="74" bestFit="1" customWidth="1"/>
    <col min="5380" max="5380" width="10.125" style="74" bestFit="1" customWidth="1"/>
    <col min="5381" max="5381" width="49.375" style="74" bestFit="1" customWidth="1"/>
    <col min="5382" max="5382" width="14.125" style="74" bestFit="1" customWidth="1"/>
    <col min="5383" max="5383" width="14.75" style="74" bestFit="1" customWidth="1"/>
    <col min="5384" max="5384" width="14.125" style="74" bestFit="1" customWidth="1"/>
    <col min="5385" max="5385" width="9" style="74"/>
    <col min="5386" max="5386" width="13.375" style="74" bestFit="1" customWidth="1"/>
    <col min="5387" max="5387" width="14.125" style="74" bestFit="1" customWidth="1"/>
    <col min="5388" max="5388" width="13.375" style="74" bestFit="1" customWidth="1"/>
    <col min="5389" max="5632" width="9" style="74"/>
    <col min="5633" max="5633" width="6.125" style="74" bestFit="1" customWidth="1"/>
    <col min="5634" max="5634" width="16.375" style="74" customWidth="1"/>
    <col min="5635" max="5635" width="10.375" style="74" bestFit="1" customWidth="1"/>
    <col min="5636" max="5636" width="10.125" style="74" bestFit="1" customWidth="1"/>
    <col min="5637" max="5637" width="49.375" style="74" bestFit="1" customWidth="1"/>
    <col min="5638" max="5638" width="14.125" style="74" bestFit="1" customWidth="1"/>
    <col min="5639" max="5639" width="14.75" style="74" bestFit="1" customWidth="1"/>
    <col min="5640" max="5640" width="14.125" style="74" bestFit="1" customWidth="1"/>
    <col min="5641" max="5641" width="9" style="74"/>
    <col min="5642" max="5642" width="13.375" style="74" bestFit="1" customWidth="1"/>
    <col min="5643" max="5643" width="14.125" style="74" bestFit="1" customWidth="1"/>
    <col min="5644" max="5644" width="13.375" style="74" bestFit="1" customWidth="1"/>
    <col min="5645" max="5888" width="9" style="74"/>
    <col min="5889" max="5889" width="6.125" style="74" bestFit="1" customWidth="1"/>
    <col min="5890" max="5890" width="16.375" style="74" customWidth="1"/>
    <col min="5891" max="5891" width="10.375" style="74" bestFit="1" customWidth="1"/>
    <col min="5892" max="5892" width="10.125" style="74" bestFit="1" customWidth="1"/>
    <col min="5893" max="5893" width="49.375" style="74" bestFit="1" customWidth="1"/>
    <col min="5894" max="5894" width="14.125" style="74" bestFit="1" customWidth="1"/>
    <col min="5895" max="5895" width="14.75" style="74" bestFit="1" customWidth="1"/>
    <col min="5896" max="5896" width="14.125" style="74" bestFit="1" customWidth="1"/>
    <col min="5897" max="5897" width="9" style="74"/>
    <col min="5898" max="5898" width="13.375" style="74" bestFit="1" customWidth="1"/>
    <col min="5899" max="5899" width="14.125" style="74" bestFit="1" customWidth="1"/>
    <col min="5900" max="5900" width="13.375" style="74" bestFit="1" customWidth="1"/>
    <col min="5901" max="6144" width="9" style="74"/>
    <col min="6145" max="6145" width="6.125" style="74" bestFit="1" customWidth="1"/>
    <col min="6146" max="6146" width="16.375" style="74" customWidth="1"/>
    <col min="6147" max="6147" width="10.375" style="74" bestFit="1" customWidth="1"/>
    <col min="6148" max="6148" width="10.125" style="74" bestFit="1" customWidth="1"/>
    <col min="6149" max="6149" width="49.375" style="74" bestFit="1" customWidth="1"/>
    <col min="6150" max="6150" width="14.125" style="74" bestFit="1" customWidth="1"/>
    <col min="6151" max="6151" width="14.75" style="74" bestFit="1" customWidth="1"/>
    <col min="6152" max="6152" width="14.125" style="74" bestFit="1" customWidth="1"/>
    <col min="6153" max="6153" width="9" style="74"/>
    <col min="6154" max="6154" width="13.375" style="74" bestFit="1" customWidth="1"/>
    <col min="6155" max="6155" width="14.125" style="74" bestFit="1" customWidth="1"/>
    <col min="6156" max="6156" width="13.375" style="74" bestFit="1" customWidth="1"/>
    <col min="6157" max="6400" width="9" style="74"/>
    <col min="6401" max="6401" width="6.125" style="74" bestFit="1" customWidth="1"/>
    <col min="6402" max="6402" width="16.375" style="74" customWidth="1"/>
    <col min="6403" max="6403" width="10.375" style="74" bestFit="1" customWidth="1"/>
    <col min="6404" max="6404" width="10.125" style="74" bestFit="1" customWidth="1"/>
    <col min="6405" max="6405" width="49.375" style="74" bestFit="1" customWidth="1"/>
    <col min="6406" max="6406" width="14.125" style="74" bestFit="1" customWidth="1"/>
    <col min="6407" max="6407" width="14.75" style="74" bestFit="1" customWidth="1"/>
    <col min="6408" max="6408" width="14.125" style="74" bestFit="1" customWidth="1"/>
    <col min="6409" max="6409" width="9" style="74"/>
    <col min="6410" max="6410" width="13.375" style="74" bestFit="1" customWidth="1"/>
    <col min="6411" max="6411" width="14.125" style="74" bestFit="1" customWidth="1"/>
    <col min="6412" max="6412" width="13.375" style="74" bestFit="1" customWidth="1"/>
    <col min="6413" max="6656" width="9" style="74"/>
    <col min="6657" max="6657" width="6.125" style="74" bestFit="1" customWidth="1"/>
    <col min="6658" max="6658" width="16.375" style="74" customWidth="1"/>
    <col min="6659" max="6659" width="10.375" style="74" bestFit="1" customWidth="1"/>
    <col min="6660" max="6660" width="10.125" style="74" bestFit="1" customWidth="1"/>
    <col min="6661" max="6661" width="49.375" style="74" bestFit="1" customWidth="1"/>
    <col min="6662" max="6662" width="14.125" style="74" bestFit="1" customWidth="1"/>
    <col min="6663" max="6663" width="14.75" style="74" bestFit="1" customWidth="1"/>
    <col min="6664" max="6664" width="14.125" style="74" bestFit="1" customWidth="1"/>
    <col min="6665" max="6665" width="9" style="74"/>
    <col min="6666" max="6666" width="13.375" style="74" bestFit="1" customWidth="1"/>
    <col min="6667" max="6667" width="14.125" style="74" bestFit="1" customWidth="1"/>
    <col min="6668" max="6668" width="13.375" style="74" bestFit="1" customWidth="1"/>
    <col min="6669" max="6912" width="9" style="74"/>
    <col min="6913" max="6913" width="6.125" style="74" bestFit="1" customWidth="1"/>
    <col min="6914" max="6914" width="16.375" style="74" customWidth="1"/>
    <col min="6915" max="6915" width="10.375" style="74" bestFit="1" customWidth="1"/>
    <col min="6916" max="6916" width="10.125" style="74" bestFit="1" customWidth="1"/>
    <col min="6917" max="6917" width="49.375" style="74" bestFit="1" customWidth="1"/>
    <col min="6918" max="6918" width="14.125" style="74" bestFit="1" customWidth="1"/>
    <col min="6919" max="6919" width="14.75" style="74" bestFit="1" customWidth="1"/>
    <col min="6920" max="6920" width="14.125" style="74" bestFit="1" customWidth="1"/>
    <col min="6921" max="6921" width="9" style="74"/>
    <col min="6922" max="6922" width="13.375" style="74" bestFit="1" customWidth="1"/>
    <col min="6923" max="6923" width="14.125" style="74" bestFit="1" customWidth="1"/>
    <col min="6924" max="6924" width="13.375" style="74" bestFit="1" customWidth="1"/>
    <col min="6925" max="7168" width="9" style="74"/>
    <col min="7169" max="7169" width="6.125" style="74" bestFit="1" customWidth="1"/>
    <col min="7170" max="7170" width="16.375" style="74" customWidth="1"/>
    <col min="7171" max="7171" width="10.375" style="74" bestFit="1" customWidth="1"/>
    <col min="7172" max="7172" width="10.125" style="74" bestFit="1" customWidth="1"/>
    <col min="7173" max="7173" width="49.375" style="74" bestFit="1" customWidth="1"/>
    <col min="7174" max="7174" width="14.125" style="74" bestFit="1" customWidth="1"/>
    <col min="7175" max="7175" width="14.75" style="74" bestFit="1" customWidth="1"/>
    <col min="7176" max="7176" width="14.125" style="74" bestFit="1" customWidth="1"/>
    <col min="7177" max="7177" width="9" style="74"/>
    <col min="7178" max="7178" width="13.375" style="74" bestFit="1" customWidth="1"/>
    <col min="7179" max="7179" width="14.125" style="74" bestFit="1" customWidth="1"/>
    <col min="7180" max="7180" width="13.375" style="74" bestFit="1" customWidth="1"/>
    <col min="7181" max="7424" width="9" style="74"/>
    <col min="7425" max="7425" width="6.125" style="74" bestFit="1" customWidth="1"/>
    <col min="7426" max="7426" width="16.375" style="74" customWidth="1"/>
    <col min="7427" max="7427" width="10.375" style="74" bestFit="1" customWidth="1"/>
    <col min="7428" max="7428" width="10.125" style="74" bestFit="1" customWidth="1"/>
    <col min="7429" max="7429" width="49.375" style="74" bestFit="1" customWidth="1"/>
    <col min="7430" max="7430" width="14.125" style="74" bestFit="1" customWidth="1"/>
    <col min="7431" max="7431" width="14.75" style="74" bestFit="1" customWidth="1"/>
    <col min="7432" max="7432" width="14.125" style="74" bestFit="1" customWidth="1"/>
    <col min="7433" max="7433" width="9" style="74"/>
    <col min="7434" max="7434" width="13.375" style="74" bestFit="1" customWidth="1"/>
    <col min="7435" max="7435" width="14.125" style="74" bestFit="1" customWidth="1"/>
    <col min="7436" max="7436" width="13.375" style="74" bestFit="1" customWidth="1"/>
    <col min="7437" max="7680" width="9" style="74"/>
    <col min="7681" max="7681" width="6.125" style="74" bestFit="1" customWidth="1"/>
    <col min="7682" max="7682" width="16.375" style="74" customWidth="1"/>
    <col min="7683" max="7683" width="10.375" style="74" bestFit="1" customWidth="1"/>
    <col min="7684" max="7684" width="10.125" style="74" bestFit="1" customWidth="1"/>
    <col min="7685" max="7685" width="49.375" style="74" bestFit="1" customWidth="1"/>
    <col min="7686" max="7686" width="14.125" style="74" bestFit="1" customWidth="1"/>
    <col min="7687" max="7687" width="14.75" style="74" bestFit="1" customWidth="1"/>
    <col min="7688" max="7688" width="14.125" style="74" bestFit="1" customWidth="1"/>
    <col min="7689" max="7689" width="9" style="74"/>
    <col min="7690" max="7690" width="13.375" style="74" bestFit="1" customWidth="1"/>
    <col min="7691" max="7691" width="14.125" style="74" bestFit="1" customWidth="1"/>
    <col min="7692" max="7692" width="13.375" style="74" bestFit="1" customWidth="1"/>
    <col min="7693" max="7936" width="9" style="74"/>
    <col min="7937" max="7937" width="6.125" style="74" bestFit="1" customWidth="1"/>
    <col min="7938" max="7938" width="16.375" style="74" customWidth="1"/>
    <col min="7939" max="7939" width="10.375" style="74" bestFit="1" customWidth="1"/>
    <col min="7940" max="7940" width="10.125" style="74" bestFit="1" customWidth="1"/>
    <col min="7941" max="7941" width="49.375" style="74" bestFit="1" customWidth="1"/>
    <col min="7942" max="7942" width="14.125" style="74" bestFit="1" customWidth="1"/>
    <col min="7943" max="7943" width="14.75" style="74" bestFit="1" customWidth="1"/>
    <col min="7944" max="7944" width="14.125" style="74" bestFit="1" customWidth="1"/>
    <col min="7945" max="7945" width="9" style="74"/>
    <col min="7946" max="7946" width="13.375" style="74" bestFit="1" customWidth="1"/>
    <col min="7947" max="7947" width="14.125" style="74" bestFit="1" customWidth="1"/>
    <col min="7948" max="7948" width="13.375" style="74" bestFit="1" customWidth="1"/>
    <col min="7949" max="8192" width="9" style="74"/>
    <col min="8193" max="8193" width="6.125" style="74" bestFit="1" customWidth="1"/>
    <col min="8194" max="8194" width="16.375" style="74" customWidth="1"/>
    <col min="8195" max="8195" width="10.375" style="74" bestFit="1" customWidth="1"/>
    <col min="8196" max="8196" width="10.125" style="74" bestFit="1" customWidth="1"/>
    <col min="8197" max="8197" width="49.375" style="74" bestFit="1" customWidth="1"/>
    <col min="8198" max="8198" width="14.125" style="74" bestFit="1" customWidth="1"/>
    <col min="8199" max="8199" width="14.75" style="74" bestFit="1" customWidth="1"/>
    <col min="8200" max="8200" width="14.125" style="74" bestFit="1" customWidth="1"/>
    <col min="8201" max="8201" width="9" style="74"/>
    <col min="8202" max="8202" width="13.375" style="74" bestFit="1" customWidth="1"/>
    <col min="8203" max="8203" width="14.125" style="74" bestFit="1" customWidth="1"/>
    <col min="8204" max="8204" width="13.375" style="74" bestFit="1" customWidth="1"/>
    <col min="8205" max="8448" width="9" style="74"/>
    <col min="8449" max="8449" width="6.125" style="74" bestFit="1" customWidth="1"/>
    <col min="8450" max="8450" width="16.375" style="74" customWidth="1"/>
    <col min="8451" max="8451" width="10.375" style="74" bestFit="1" customWidth="1"/>
    <col min="8452" max="8452" width="10.125" style="74" bestFit="1" customWidth="1"/>
    <col min="8453" max="8453" width="49.375" style="74" bestFit="1" customWidth="1"/>
    <col min="8454" max="8454" width="14.125" style="74" bestFit="1" customWidth="1"/>
    <col min="8455" max="8455" width="14.75" style="74" bestFit="1" customWidth="1"/>
    <col min="8456" max="8456" width="14.125" style="74" bestFit="1" customWidth="1"/>
    <col min="8457" max="8457" width="9" style="74"/>
    <col min="8458" max="8458" width="13.375" style="74" bestFit="1" customWidth="1"/>
    <col min="8459" max="8459" width="14.125" style="74" bestFit="1" customWidth="1"/>
    <col min="8460" max="8460" width="13.375" style="74" bestFit="1" customWidth="1"/>
    <col min="8461" max="8704" width="9" style="74"/>
    <col min="8705" max="8705" width="6.125" style="74" bestFit="1" customWidth="1"/>
    <col min="8706" max="8706" width="16.375" style="74" customWidth="1"/>
    <col min="8707" max="8707" width="10.375" style="74" bestFit="1" customWidth="1"/>
    <col min="8708" max="8708" width="10.125" style="74" bestFit="1" customWidth="1"/>
    <col min="8709" max="8709" width="49.375" style="74" bestFit="1" customWidth="1"/>
    <col min="8710" max="8710" width="14.125" style="74" bestFit="1" customWidth="1"/>
    <col min="8711" max="8711" width="14.75" style="74" bestFit="1" customWidth="1"/>
    <col min="8712" max="8712" width="14.125" style="74" bestFit="1" customWidth="1"/>
    <col min="8713" max="8713" width="9" style="74"/>
    <col min="8714" max="8714" width="13.375" style="74" bestFit="1" customWidth="1"/>
    <col min="8715" max="8715" width="14.125" style="74" bestFit="1" customWidth="1"/>
    <col min="8716" max="8716" width="13.375" style="74" bestFit="1" customWidth="1"/>
    <col min="8717" max="8960" width="9" style="74"/>
    <col min="8961" max="8961" width="6.125" style="74" bestFit="1" customWidth="1"/>
    <col min="8962" max="8962" width="16.375" style="74" customWidth="1"/>
    <col min="8963" max="8963" width="10.375" style="74" bestFit="1" customWidth="1"/>
    <col min="8964" max="8964" width="10.125" style="74" bestFit="1" customWidth="1"/>
    <col min="8965" max="8965" width="49.375" style="74" bestFit="1" customWidth="1"/>
    <col min="8966" max="8966" width="14.125" style="74" bestFit="1" customWidth="1"/>
    <col min="8967" max="8967" width="14.75" style="74" bestFit="1" customWidth="1"/>
    <col min="8968" max="8968" width="14.125" style="74" bestFit="1" customWidth="1"/>
    <col min="8969" max="8969" width="9" style="74"/>
    <col min="8970" max="8970" width="13.375" style="74" bestFit="1" customWidth="1"/>
    <col min="8971" max="8971" width="14.125" style="74" bestFit="1" customWidth="1"/>
    <col min="8972" max="8972" width="13.375" style="74" bestFit="1" customWidth="1"/>
    <col min="8973" max="9216" width="9" style="74"/>
    <col min="9217" max="9217" width="6.125" style="74" bestFit="1" customWidth="1"/>
    <col min="9218" max="9218" width="16.375" style="74" customWidth="1"/>
    <col min="9219" max="9219" width="10.375" style="74" bestFit="1" customWidth="1"/>
    <col min="9220" max="9220" width="10.125" style="74" bestFit="1" customWidth="1"/>
    <col min="9221" max="9221" width="49.375" style="74" bestFit="1" customWidth="1"/>
    <col min="9222" max="9222" width="14.125" style="74" bestFit="1" customWidth="1"/>
    <col min="9223" max="9223" width="14.75" style="74" bestFit="1" customWidth="1"/>
    <col min="9224" max="9224" width="14.125" style="74" bestFit="1" customWidth="1"/>
    <col min="9225" max="9225" width="9" style="74"/>
    <col min="9226" max="9226" width="13.375" style="74" bestFit="1" customWidth="1"/>
    <col min="9227" max="9227" width="14.125" style="74" bestFit="1" customWidth="1"/>
    <col min="9228" max="9228" width="13.375" style="74" bestFit="1" customWidth="1"/>
    <col min="9229" max="9472" width="9" style="74"/>
    <col min="9473" max="9473" width="6.125" style="74" bestFit="1" customWidth="1"/>
    <col min="9474" max="9474" width="16.375" style="74" customWidth="1"/>
    <col min="9475" max="9475" width="10.375" style="74" bestFit="1" customWidth="1"/>
    <col min="9476" max="9476" width="10.125" style="74" bestFit="1" customWidth="1"/>
    <col min="9477" max="9477" width="49.375" style="74" bestFit="1" customWidth="1"/>
    <col min="9478" max="9478" width="14.125" style="74" bestFit="1" customWidth="1"/>
    <col min="9479" max="9479" width="14.75" style="74" bestFit="1" customWidth="1"/>
    <col min="9480" max="9480" width="14.125" style="74" bestFit="1" customWidth="1"/>
    <col min="9481" max="9481" width="9" style="74"/>
    <col min="9482" max="9482" width="13.375" style="74" bestFit="1" customWidth="1"/>
    <col min="9483" max="9483" width="14.125" style="74" bestFit="1" customWidth="1"/>
    <col min="9484" max="9484" width="13.375" style="74" bestFit="1" customWidth="1"/>
    <col min="9485" max="9728" width="9" style="74"/>
    <col min="9729" max="9729" width="6.125" style="74" bestFit="1" customWidth="1"/>
    <col min="9730" max="9730" width="16.375" style="74" customWidth="1"/>
    <col min="9731" max="9731" width="10.375" style="74" bestFit="1" customWidth="1"/>
    <col min="9732" max="9732" width="10.125" style="74" bestFit="1" customWidth="1"/>
    <col min="9733" max="9733" width="49.375" style="74" bestFit="1" customWidth="1"/>
    <col min="9734" max="9734" width="14.125" style="74" bestFit="1" customWidth="1"/>
    <col min="9735" max="9735" width="14.75" style="74" bestFit="1" customWidth="1"/>
    <col min="9736" max="9736" width="14.125" style="74" bestFit="1" customWidth="1"/>
    <col min="9737" max="9737" width="9" style="74"/>
    <col min="9738" max="9738" width="13.375" style="74" bestFit="1" customWidth="1"/>
    <col min="9739" max="9739" width="14.125" style="74" bestFit="1" customWidth="1"/>
    <col min="9740" max="9740" width="13.375" style="74" bestFit="1" customWidth="1"/>
    <col min="9741" max="9984" width="9" style="74"/>
    <col min="9985" max="9985" width="6.125" style="74" bestFit="1" customWidth="1"/>
    <col min="9986" max="9986" width="16.375" style="74" customWidth="1"/>
    <col min="9987" max="9987" width="10.375" style="74" bestFit="1" customWidth="1"/>
    <col min="9988" max="9988" width="10.125" style="74" bestFit="1" customWidth="1"/>
    <col min="9989" max="9989" width="49.375" style="74" bestFit="1" customWidth="1"/>
    <col min="9990" max="9990" width="14.125" style="74" bestFit="1" customWidth="1"/>
    <col min="9991" max="9991" width="14.75" style="74" bestFit="1" customWidth="1"/>
    <col min="9992" max="9992" width="14.125" style="74" bestFit="1" customWidth="1"/>
    <col min="9993" max="9993" width="9" style="74"/>
    <col min="9994" max="9994" width="13.375" style="74" bestFit="1" customWidth="1"/>
    <col min="9995" max="9995" width="14.125" style="74" bestFit="1" customWidth="1"/>
    <col min="9996" max="9996" width="13.375" style="74" bestFit="1" customWidth="1"/>
    <col min="9997" max="10240" width="9" style="74"/>
    <col min="10241" max="10241" width="6.125" style="74" bestFit="1" customWidth="1"/>
    <col min="10242" max="10242" width="16.375" style="74" customWidth="1"/>
    <col min="10243" max="10243" width="10.375" style="74" bestFit="1" customWidth="1"/>
    <col min="10244" max="10244" width="10.125" style="74" bestFit="1" customWidth="1"/>
    <col min="10245" max="10245" width="49.375" style="74" bestFit="1" customWidth="1"/>
    <col min="10246" max="10246" width="14.125" style="74" bestFit="1" customWidth="1"/>
    <col min="10247" max="10247" width="14.75" style="74" bestFit="1" customWidth="1"/>
    <col min="10248" max="10248" width="14.125" style="74" bestFit="1" customWidth="1"/>
    <col min="10249" max="10249" width="9" style="74"/>
    <col min="10250" max="10250" width="13.375" style="74" bestFit="1" customWidth="1"/>
    <col min="10251" max="10251" width="14.125" style="74" bestFit="1" customWidth="1"/>
    <col min="10252" max="10252" width="13.375" style="74" bestFit="1" customWidth="1"/>
    <col min="10253" max="10496" width="9" style="74"/>
    <col min="10497" max="10497" width="6.125" style="74" bestFit="1" customWidth="1"/>
    <col min="10498" max="10498" width="16.375" style="74" customWidth="1"/>
    <col min="10499" max="10499" width="10.375" style="74" bestFit="1" customWidth="1"/>
    <col min="10500" max="10500" width="10.125" style="74" bestFit="1" customWidth="1"/>
    <col min="10501" max="10501" width="49.375" style="74" bestFit="1" customWidth="1"/>
    <col min="10502" max="10502" width="14.125" style="74" bestFit="1" customWidth="1"/>
    <col min="10503" max="10503" width="14.75" style="74" bestFit="1" customWidth="1"/>
    <col min="10504" max="10504" width="14.125" style="74" bestFit="1" customWidth="1"/>
    <col min="10505" max="10505" width="9" style="74"/>
    <col min="10506" max="10506" width="13.375" style="74" bestFit="1" customWidth="1"/>
    <col min="10507" max="10507" width="14.125" style="74" bestFit="1" customWidth="1"/>
    <col min="10508" max="10508" width="13.375" style="74" bestFit="1" customWidth="1"/>
    <col min="10509" max="10752" width="9" style="74"/>
    <col min="10753" max="10753" width="6.125" style="74" bestFit="1" customWidth="1"/>
    <col min="10754" max="10754" width="16.375" style="74" customWidth="1"/>
    <col min="10755" max="10755" width="10.375" style="74" bestFit="1" customWidth="1"/>
    <col min="10756" max="10756" width="10.125" style="74" bestFit="1" customWidth="1"/>
    <col min="10757" max="10757" width="49.375" style="74" bestFit="1" customWidth="1"/>
    <col min="10758" max="10758" width="14.125" style="74" bestFit="1" customWidth="1"/>
    <col min="10759" max="10759" width="14.75" style="74" bestFit="1" customWidth="1"/>
    <col min="10760" max="10760" width="14.125" style="74" bestFit="1" customWidth="1"/>
    <col min="10761" max="10761" width="9" style="74"/>
    <col min="10762" max="10762" width="13.375" style="74" bestFit="1" customWidth="1"/>
    <col min="10763" max="10763" width="14.125" style="74" bestFit="1" customWidth="1"/>
    <col min="10764" max="10764" width="13.375" style="74" bestFit="1" customWidth="1"/>
    <col min="10765" max="11008" width="9" style="74"/>
    <col min="11009" max="11009" width="6.125" style="74" bestFit="1" customWidth="1"/>
    <col min="11010" max="11010" width="16.375" style="74" customWidth="1"/>
    <col min="11011" max="11011" width="10.375" style="74" bestFit="1" customWidth="1"/>
    <col min="11012" max="11012" width="10.125" style="74" bestFit="1" customWidth="1"/>
    <col min="11013" max="11013" width="49.375" style="74" bestFit="1" customWidth="1"/>
    <col min="11014" max="11014" width="14.125" style="74" bestFit="1" customWidth="1"/>
    <col min="11015" max="11015" width="14.75" style="74" bestFit="1" customWidth="1"/>
    <col min="11016" max="11016" width="14.125" style="74" bestFit="1" customWidth="1"/>
    <col min="11017" max="11017" width="9" style="74"/>
    <col min="11018" max="11018" width="13.375" style="74" bestFit="1" customWidth="1"/>
    <col min="11019" max="11019" width="14.125" style="74" bestFit="1" customWidth="1"/>
    <col min="11020" max="11020" width="13.375" style="74" bestFit="1" customWidth="1"/>
    <col min="11021" max="11264" width="9" style="74"/>
    <col min="11265" max="11265" width="6.125" style="74" bestFit="1" customWidth="1"/>
    <col min="11266" max="11266" width="16.375" style="74" customWidth="1"/>
    <col min="11267" max="11267" width="10.375" style="74" bestFit="1" customWidth="1"/>
    <col min="11268" max="11268" width="10.125" style="74" bestFit="1" customWidth="1"/>
    <col min="11269" max="11269" width="49.375" style="74" bestFit="1" customWidth="1"/>
    <col min="11270" max="11270" width="14.125" style="74" bestFit="1" customWidth="1"/>
    <col min="11271" max="11271" width="14.75" style="74" bestFit="1" customWidth="1"/>
    <col min="11272" max="11272" width="14.125" style="74" bestFit="1" customWidth="1"/>
    <col min="11273" max="11273" width="9" style="74"/>
    <col min="11274" max="11274" width="13.375" style="74" bestFit="1" customWidth="1"/>
    <col min="11275" max="11275" width="14.125" style="74" bestFit="1" customWidth="1"/>
    <col min="11276" max="11276" width="13.375" style="74" bestFit="1" customWidth="1"/>
    <col min="11277" max="11520" width="9" style="74"/>
    <col min="11521" max="11521" width="6.125" style="74" bestFit="1" customWidth="1"/>
    <col min="11522" max="11522" width="16.375" style="74" customWidth="1"/>
    <col min="11523" max="11523" width="10.375" style="74" bestFit="1" customWidth="1"/>
    <col min="11524" max="11524" width="10.125" style="74" bestFit="1" customWidth="1"/>
    <col min="11525" max="11525" width="49.375" style="74" bestFit="1" customWidth="1"/>
    <col min="11526" max="11526" width="14.125" style="74" bestFit="1" customWidth="1"/>
    <col min="11527" max="11527" width="14.75" style="74" bestFit="1" customWidth="1"/>
    <col min="11528" max="11528" width="14.125" style="74" bestFit="1" customWidth="1"/>
    <col min="11529" max="11529" width="9" style="74"/>
    <col min="11530" max="11530" width="13.375" style="74" bestFit="1" customWidth="1"/>
    <col min="11531" max="11531" width="14.125" style="74" bestFit="1" customWidth="1"/>
    <col min="11532" max="11532" width="13.375" style="74" bestFit="1" customWidth="1"/>
    <col min="11533" max="11776" width="9" style="74"/>
    <col min="11777" max="11777" width="6.125" style="74" bestFit="1" customWidth="1"/>
    <col min="11778" max="11778" width="16.375" style="74" customWidth="1"/>
    <col min="11779" max="11779" width="10.375" style="74" bestFit="1" customWidth="1"/>
    <col min="11780" max="11780" width="10.125" style="74" bestFit="1" customWidth="1"/>
    <col min="11781" max="11781" width="49.375" style="74" bestFit="1" customWidth="1"/>
    <col min="11782" max="11782" width="14.125" style="74" bestFit="1" customWidth="1"/>
    <col min="11783" max="11783" width="14.75" style="74" bestFit="1" customWidth="1"/>
    <col min="11784" max="11784" width="14.125" style="74" bestFit="1" customWidth="1"/>
    <col min="11785" max="11785" width="9" style="74"/>
    <col min="11786" max="11786" width="13.375" style="74" bestFit="1" customWidth="1"/>
    <col min="11787" max="11787" width="14.125" style="74" bestFit="1" customWidth="1"/>
    <col min="11788" max="11788" width="13.375" style="74" bestFit="1" customWidth="1"/>
    <col min="11789" max="12032" width="9" style="74"/>
    <col min="12033" max="12033" width="6.125" style="74" bestFit="1" customWidth="1"/>
    <col min="12034" max="12034" width="16.375" style="74" customWidth="1"/>
    <col min="12035" max="12035" width="10.375" style="74" bestFit="1" customWidth="1"/>
    <col min="12036" max="12036" width="10.125" style="74" bestFit="1" customWidth="1"/>
    <col min="12037" max="12037" width="49.375" style="74" bestFit="1" customWidth="1"/>
    <col min="12038" max="12038" width="14.125" style="74" bestFit="1" customWidth="1"/>
    <col min="12039" max="12039" width="14.75" style="74" bestFit="1" customWidth="1"/>
    <col min="12040" max="12040" width="14.125" style="74" bestFit="1" customWidth="1"/>
    <col min="12041" max="12041" width="9" style="74"/>
    <col min="12042" max="12042" width="13.375" style="74" bestFit="1" customWidth="1"/>
    <col min="12043" max="12043" width="14.125" style="74" bestFit="1" customWidth="1"/>
    <col min="12044" max="12044" width="13.375" style="74" bestFit="1" customWidth="1"/>
    <col min="12045" max="12288" width="9" style="74"/>
    <col min="12289" max="12289" width="6.125" style="74" bestFit="1" customWidth="1"/>
    <col min="12290" max="12290" width="16.375" style="74" customWidth="1"/>
    <col min="12291" max="12291" width="10.375" style="74" bestFit="1" customWidth="1"/>
    <col min="12292" max="12292" width="10.125" style="74" bestFit="1" customWidth="1"/>
    <col min="12293" max="12293" width="49.375" style="74" bestFit="1" customWidth="1"/>
    <col min="12294" max="12294" width="14.125" style="74" bestFit="1" customWidth="1"/>
    <col min="12295" max="12295" width="14.75" style="74" bestFit="1" customWidth="1"/>
    <col min="12296" max="12296" width="14.125" style="74" bestFit="1" customWidth="1"/>
    <col min="12297" max="12297" width="9" style="74"/>
    <col min="12298" max="12298" width="13.375" style="74" bestFit="1" customWidth="1"/>
    <col min="12299" max="12299" width="14.125" style="74" bestFit="1" customWidth="1"/>
    <col min="12300" max="12300" width="13.375" style="74" bestFit="1" customWidth="1"/>
    <col min="12301" max="12544" width="9" style="74"/>
    <col min="12545" max="12545" width="6.125" style="74" bestFit="1" customWidth="1"/>
    <col min="12546" max="12546" width="16.375" style="74" customWidth="1"/>
    <col min="12547" max="12547" width="10.375" style="74" bestFit="1" customWidth="1"/>
    <col min="12548" max="12548" width="10.125" style="74" bestFit="1" customWidth="1"/>
    <col min="12549" max="12549" width="49.375" style="74" bestFit="1" customWidth="1"/>
    <col min="12550" max="12550" width="14.125" style="74" bestFit="1" customWidth="1"/>
    <col min="12551" max="12551" width="14.75" style="74" bestFit="1" customWidth="1"/>
    <col min="12552" max="12552" width="14.125" style="74" bestFit="1" customWidth="1"/>
    <col min="12553" max="12553" width="9" style="74"/>
    <col min="12554" max="12554" width="13.375" style="74" bestFit="1" customWidth="1"/>
    <col min="12555" max="12555" width="14.125" style="74" bestFit="1" customWidth="1"/>
    <col min="12556" max="12556" width="13.375" style="74" bestFit="1" customWidth="1"/>
    <col min="12557" max="12800" width="9" style="74"/>
    <col min="12801" max="12801" width="6.125" style="74" bestFit="1" customWidth="1"/>
    <col min="12802" max="12802" width="16.375" style="74" customWidth="1"/>
    <col min="12803" max="12803" width="10.375" style="74" bestFit="1" customWidth="1"/>
    <col min="12804" max="12804" width="10.125" style="74" bestFit="1" customWidth="1"/>
    <col min="12805" max="12805" width="49.375" style="74" bestFit="1" customWidth="1"/>
    <col min="12806" max="12806" width="14.125" style="74" bestFit="1" customWidth="1"/>
    <col min="12807" max="12807" width="14.75" style="74" bestFit="1" customWidth="1"/>
    <col min="12808" max="12808" width="14.125" style="74" bestFit="1" customWidth="1"/>
    <col min="12809" max="12809" width="9" style="74"/>
    <col min="12810" max="12810" width="13.375" style="74" bestFit="1" customWidth="1"/>
    <col min="12811" max="12811" width="14.125" style="74" bestFit="1" customWidth="1"/>
    <col min="12812" max="12812" width="13.375" style="74" bestFit="1" customWidth="1"/>
    <col min="12813" max="13056" width="9" style="74"/>
    <col min="13057" max="13057" width="6.125" style="74" bestFit="1" customWidth="1"/>
    <col min="13058" max="13058" width="16.375" style="74" customWidth="1"/>
    <col min="13059" max="13059" width="10.375" style="74" bestFit="1" customWidth="1"/>
    <col min="13060" max="13060" width="10.125" style="74" bestFit="1" customWidth="1"/>
    <col min="13061" max="13061" width="49.375" style="74" bestFit="1" customWidth="1"/>
    <col min="13062" max="13062" width="14.125" style="74" bestFit="1" customWidth="1"/>
    <col min="13063" max="13063" width="14.75" style="74" bestFit="1" customWidth="1"/>
    <col min="13064" max="13064" width="14.125" style="74" bestFit="1" customWidth="1"/>
    <col min="13065" max="13065" width="9" style="74"/>
    <col min="13066" max="13066" width="13.375" style="74" bestFit="1" customWidth="1"/>
    <col min="13067" max="13067" width="14.125" style="74" bestFit="1" customWidth="1"/>
    <col min="13068" max="13068" width="13.375" style="74" bestFit="1" customWidth="1"/>
    <col min="13069" max="13312" width="9" style="74"/>
    <col min="13313" max="13313" width="6.125" style="74" bestFit="1" customWidth="1"/>
    <col min="13314" max="13314" width="16.375" style="74" customWidth="1"/>
    <col min="13315" max="13315" width="10.375" style="74" bestFit="1" customWidth="1"/>
    <col min="13316" max="13316" width="10.125" style="74" bestFit="1" customWidth="1"/>
    <col min="13317" max="13317" width="49.375" style="74" bestFit="1" customWidth="1"/>
    <col min="13318" max="13318" width="14.125" style="74" bestFit="1" customWidth="1"/>
    <col min="13319" max="13319" width="14.75" style="74" bestFit="1" customWidth="1"/>
    <col min="13320" max="13320" width="14.125" style="74" bestFit="1" customWidth="1"/>
    <col min="13321" max="13321" width="9" style="74"/>
    <col min="13322" max="13322" width="13.375" style="74" bestFit="1" customWidth="1"/>
    <col min="13323" max="13323" width="14.125" style="74" bestFit="1" customWidth="1"/>
    <col min="13324" max="13324" width="13.375" style="74" bestFit="1" customWidth="1"/>
    <col min="13325" max="13568" width="9" style="74"/>
    <col min="13569" max="13569" width="6.125" style="74" bestFit="1" customWidth="1"/>
    <col min="13570" max="13570" width="16.375" style="74" customWidth="1"/>
    <col min="13571" max="13571" width="10.375" style="74" bestFit="1" customWidth="1"/>
    <col min="13572" max="13572" width="10.125" style="74" bestFit="1" customWidth="1"/>
    <col min="13573" max="13573" width="49.375" style="74" bestFit="1" customWidth="1"/>
    <col min="13574" max="13574" width="14.125" style="74" bestFit="1" customWidth="1"/>
    <col min="13575" max="13575" width="14.75" style="74" bestFit="1" customWidth="1"/>
    <col min="13576" max="13576" width="14.125" style="74" bestFit="1" customWidth="1"/>
    <col min="13577" max="13577" width="9" style="74"/>
    <col min="13578" max="13578" width="13.375" style="74" bestFit="1" customWidth="1"/>
    <col min="13579" max="13579" width="14.125" style="74" bestFit="1" customWidth="1"/>
    <col min="13580" max="13580" width="13.375" style="74" bestFit="1" customWidth="1"/>
    <col min="13581" max="13824" width="9" style="74"/>
    <col min="13825" max="13825" width="6.125" style="74" bestFit="1" customWidth="1"/>
    <col min="13826" max="13826" width="16.375" style="74" customWidth="1"/>
    <col min="13827" max="13827" width="10.375" style="74" bestFit="1" customWidth="1"/>
    <col min="13828" max="13828" width="10.125" style="74" bestFit="1" customWidth="1"/>
    <col min="13829" max="13829" width="49.375" style="74" bestFit="1" customWidth="1"/>
    <col min="13830" max="13830" width="14.125" style="74" bestFit="1" customWidth="1"/>
    <col min="13831" max="13831" width="14.75" style="74" bestFit="1" customWidth="1"/>
    <col min="13832" max="13832" width="14.125" style="74" bestFit="1" customWidth="1"/>
    <col min="13833" max="13833" width="9" style="74"/>
    <col min="13834" max="13834" width="13.375" style="74" bestFit="1" customWidth="1"/>
    <col min="13835" max="13835" width="14.125" style="74" bestFit="1" customWidth="1"/>
    <col min="13836" max="13836" width="13.375" style="74" bestFit="1" customWidth="1"/>
    <col min="13837" max="14080" width="9" style="74"/>
    <col min="14081" max="14081" width="6.125" style="74" bestFit="1" customWidth="1"/>
    <col min="14082" max="14082" width="16.375" style="74" customWidth="1"/>
    <col min="14083" max="14083" width="10.375" style="74" bestFit="1" customWidth="1"/>
    <col min="14084" max="14084" width="10.125" style="74" bestFit="1" customWidth="1"/>
    <col min="14085" max="14085" width="49.375" style="74" bestFit="1" customWidth="1"/>
    <col min="14086" max="14086" width="14.125" style="74" bestFit="1" customWidth="1"/>
    <col min="14087" max="14087" width="14.75" style="74" bestFit="1" customWidth="1"/>
    <col min="14088" max="14088" width="14.125" style="74" bestFit="1" customWidth="1"/>
    <col min="14089" max="14089" width="9" style="74"/>
    <col min="14090" max="14090" width="13.375" style="74" bestFit="1" customWidth="1"/>
    <col min="14091" max="14091" width="14.125" style="74" bestFit="1" customWidth="1"/>
    <col min="14092" max="14092" width="13.375" style="74" bestFit="1" customWidth="1"/>
    <col min="14093" max="14336" width="9" style="74"/>
    <col min="14337" max="14337" width="6.125" style="74" bestFit="1" customWidth="1"/>
    <col min="14338" max="14338" width="16.375" style="74" customWidth="1"/>
    <col min="14339" max="14339" width="10.375" style="74" bestFit="1" customWidth="1"/>
    <col min="14340" max="14340" width="10.125" style="74" bestFit="1" customWidth="1"/>
    <col min="14341" max="14341" width="49.375" style="74" bestFit="1" customWidth="1"/>
    <col min="14342" max="14342" width="14.125" style="74" bestFit="1" customWidth="1"/>
    <col min="14343" max="14343" width="14.75" style="74" bestFit="1" customWidth="1"/>
    <col min="14344" max="14344" width="14.125" style="74" bestFit="1" customWidth="1"/>
    <col min="14345" max="14345" width="9" style="74"/>
    <col min="14346" max="14346" width="13.375" style="74" bestFit="1" customWidth="1"/>
    <col min="14347" max="14347" width="14.125" style="74" bestFit="1" customWidth="1"/>
    <col min="14348" max="14348" width="13.375" style="74" bestFit="1" customWidth="1"/>
    <col min="14349" max="14592" width="9" style="74"/>
    <col min="14593" max="14593" width="6.125" style="74" bestFit="1" customWidth="1"/>
    <col min="14594" max="14594" width="16.375" style="74" customWidth="1"/>
    <col min="14595" max="14595" width="10.375" style="74" bestFit="1" customWidth="1"/>
    <col min="14596" max="14596" width="10.125" style="74" bestFit="1" customWidth="1"/>
    <col min="14597" max="14597" width="49.375" style="74" bestFit="1" customWidth="1"/>
    <col min="14598" max="14598" width="14.125" style="74" bestFit="1" customWidth="1"/>
    <col min="14599" max="14599" width="14.75" style="74" bestFit="1" customWidth="1"/>
    <col min="14600" max="14600" width="14.125" style="74" bestFit="1" customWidth="1"/>
    <col min="14601" max="14601" width="9" style="74"/>
    <col min="14602" max="14602" width="13.375" style="74" bestFit="1" customWidth="1"/>
    <col min="14603" max="14603" width="14.125" style="74" bestFit="1" customWidth="1"/>
    <col min="14604" max="14604" width="13.375" style="74" bestFit="1" customWidth="1"/>
    <col min="14605" max="14848" width="9" style="74"/>
    <col min="14849" max="14849" width="6.125" style="74" bestFit="1" customWidth="1"/>
    <col min="14850" max="14850" width="16.375" style="74" customWidth="1"/>
    <col min="14851" max="14851" width="10.375" style="74" bestFit="1" customWidth="1"/>
    <col min="14852" max="14852" width="10.125" style="74" bestFit="1" customWidth="1"/>
    <col min="14853" max="14853" width="49.375" style="74" bestFit="1" customWidth="1"/>
    <col min="14854" max="14854" width="14.125" style="74" bestFit="1" customWidth="1"/>
    <col min="14855" max="14855" width="14.75" style="74" bestFit="1" customWidth="1"/>
    <col min="14856" max="14856" width="14.125" style="74" bestFit="1" customWidth="1"/>
    <col min="14857" max="14857" width="9" style="74"/>
    <col min="14858" max="14858" width="13.375" style="74" bestFit="1" customWidth="1"/>
    <col min="14859" max="14859" width="14.125" style="74" bestFit="1" customWidth="1"/>
    <col min="14860" max="14860" width="13.375" style="74" bestFit="1" customWidth="1"/>
    <col min="14861" max="15104" width="9" style="74"/>
    <col min="15105" max="15105" width="6.125" style="74" bestFit="1" customWidth="1"/>
    <col min="15106" max="15106" width="16.375" style="74" customWidth="1"/>
    <col min="15107" max="15107" width="10.375" style="74" bestFit="1" customWidth="1"/>
    <col min="15108" max="15108" width="10.125" style="74" bestFit="1" customWidth="1"/>
    <col min="15109" max="15109" width="49.375" style="74" bestFit="1" customWidth="1"/>
    <col min="15110" max="15110" width="14.125" style="74" bestFit="1" customWidth="1"/>
    <col min="15111" max="15111" width="14.75" style="74" bestFit="1" customWidth="1"/>
    <col min="15112" max="15112" width="14.125" style="74" bestFit="1" customWidth="1"/>
    <col min="15113" max="15113" width="9" style="74"/>
    <col min="15114" max="15114" width="13.375" style="74" bestFit="1" customWidth="1"/>
    <col min="15115" max="15115" width="14.125" style="74" bestFit="1" customWidth="1"/>
    <col min="15116" max="15116" width="13.375" style="74" bestFit="1" customWidth="1"/>
    <col min="15117" max="15360" width="9" style="74"/>
    <col min="15361" max="15361" width="6.125" style="74" bestFit="1" customWidth="1"/>
    <col min="15362" max="15362" width="16.375" style="74" customWidth="1"/>
    <col min="15363" max="15363" width="10.375" style="74" bestFit="1" customWidth="1"/>
    <col min="15364" max="15364" width="10.125" style="74" bestFit="1" customWidth="1"/>
    <col min="15365" max="15365" width="49.375" style="74" bestFit="1" customWidth="1"/>
    <col min="15366" max="15366" width="14.125" style="74" bestFit="1" customWidth="1"/>
    <col min="15367" max="15367" width="14.75" style="74" bestFit="1" customWidth="1"/>
    <col min="15368" max="15368" width="14.125" style="74" bestFit="1" customWidth="1"/>
    <col min="15369" max="15369" width="9" style="74"/>
    <col min="15370" max="15370" width="13.375" style="74" bestFit="1" customWidth="1"/>
    <col min="15371" max="15371" width="14.125" style="74" bestFit="1" customWidth="1"/>
    <col min="15372" max="15372" width="13.375" style="74" bestFit="1" customWidth="1"/>
    <col min="15373" max="15616" width="9" style="74"/>
    <col min="15617" max="15617" width="6.125" style="74" bestFit="1" customWidth="1"/>
    <col min="15618" max="15618" width="16.375" style="74" customWidth="1"/>
    <col min="15619" max="15619" width="10.375" style="74" bestFit="1" customWidth="1"/>
    <col min="15620" max="15620" width="10.125" style="74" bestFit="1" customWidth="1"/>
    <col min="15621" max="15621" width="49.375" style="74" bestFit="1" customWidth="1"/>
    <col min="15622" max="15622" width="14.125" style="74" bestFit="1" customWidth="1"/>
    <col min="15623" max="15623" width="14.75" style="74" bestFit="1" customWidth="1"/>
    <col min="15624" max="15624" width="14.125" style="74" bestFit="1" customWidth="1"/>
    <col min="15625" max="15625" width="9" style="74"/>
    <col min="15626" max="15626" width="13.375" style="74" bestFit="1" customWidth="1"/>
    <col min="15627" max="15627" width="14.125" style="74" bestFit="1" customWidth="1"/>
    <col min="15628" max="15628" width="13.375" style="74" bestFit="1" customWidth="1"/>
    <col min="15629" max="15872" width="9" style="74"/>
    <col min="15873" max="15873" width="6.125" style="74" bestFit="1" customWidth="1"/>
    <col min="15874" max="15874" width="16.375" style="74" customWidth="1"/>
    <col min="15875" max="15875" width="10.375" style="74" bestFit="1" customWidth="1"/>
    <col min="15876" max="15876" width="10.125" style="74" bestFit="1" customWidth="1"/>
    <col min="15877" max="15877" width="49.375" style="74" bestFit="1" customWidth="1"/>
    <col min="15878" max="15878" width="14.125" style="74" bestFit="1" customWidth="1"/>
    <col min="15879" max="15879" width="14.75" style="74" bestFit="1" customWidth="1"/>
    <col min="15880" max="15880" width="14.125" style="74" bestFit="1" customWidth="1"/>
    <col min="15881" max="15881" width="9" style="74"/>
    <col min="15882" max="15882" width="13.375" style="74" bestFit="1" customWidth="1"/>
    <col min="15883" max="15883" width="14.125" style="74" bestFit="1" customWidth="1"/>
    <col min="15884" max="15884" width="13.375" style="74" bestFit="1" customWidth="1"/>
    <col min="15885" max="16128" width="9" style="74"/>
    <col min="16129" max="16129" width="6.125" style="74" bestFit="1" customWidth="1"/>
    <col min="16130" max="16130" width="16.375" style="74" customWidth="1"/>
    <col min="16131" max="16131" width="10.375" style="74" bestFit="1" customWidth="1"/>
    <col min="16132" max="16132" width="10.125" style="74" bestFit="1" customWidth="1"/>
    <col min="16133" max="16133" width="49.375" style="74" bestFit="1" customWidth="1"/>
    <col min="16134" max="16134" width="14.125" style="74" bestFit="1" customWidth="1"/>
    <col min="16135" max="16135" width="14.75" style="74" bestFit="1" customWidth="1"/>
    <col min="16136" max="16136" width="14.125" style="74" bestFit="1" customWidth="1"/>
    <col min="16137" max="16137" width="9" style="74"/>
    <col min="16138" max="16138" width="13.375" style="74" bestFit="1" customWidth="1"/>
    <col min="16139" max="16139" width="14.125" style="74" bestFit="1" customWidth="1"/>
    <col min="16140" max="16140" width="13.375" style="74" bestFit="1" customWidth="1"/>
    <col min="16141" max="16384" width="9" style="74"/>
  </cols>
  <sheetData>
    <row r="1" spans="1:8" x14ac:dyDescent="0.5">
      <c r="A1" s="159" t="s">
        <v>3050</v>
      </c>
      <c r="B1" s="159"/>
      <c r="C1" s="159"/>
      <c r="D1" s="159"/>
      <c r="E1" s="159"/>
      <c r="F1" s="159"/>
      <c r="G1" s="159"/>
      <c r="H1" s="159"/>
    </row>
    <row r="2" spans="1:8" x14ac:dyDescent="0.5">
      <c r="A2" s="92"/>
      <c r="B2" s="92"/>
      <c r="C2" s="92"/>
      <c r="D2" s="92"/>
      <c r="E2" s="92"/>
      <c r="F2" s="92"/>
      <c r="G2" s="92"/>
      <c r="H2" s="76" t="s">
        <v>56</v>
      </c>
    </row>
    <row r="3" spans="1:8" s="133" customFormat="1" x14ac:dyDescent="0.5">
      <c r="A3" s="92"/>
      <c r="B3" s="127" t="s">
        <v>57</v>
      </c>
      <c r="C3" s="92"/>
      <c r="D3" s="92"/>
      <c r="E3" s="117"/>
      <c r="F3" s="117"/>
      <c r="G3" s="132"/>
      <c r="H3" s="132"/>
    </row>
    <row r="4" spans="1:8" x14ac:dyDescent="0.5">
      <c r="A4" s="78" t="s">
        <v>0</v>
      </c>
      <c r="B4" s="91" t="s">
        <v>58</v>
      </c>
      <c r="C4" s="78" t="s">
        <v>59</v>
      </c>
      <c r="D4" s="78" t="s">
        <v>60</v>
      </c>
      <c r="E4" s="78" t="s">
        <v>61</v>
      </c>
      <c r="F4" s="78" t="s">
        <v>62</v>
      </c>
      <c r="G4" s="78" t="s">
        <v>63</v>
      </c>
      <c r="H4" s="129" t="s">
        <v>7</v>
      </c>
    </row>
    <row r="5" spans="1:8" x14ac:dyDescent="0.5">
      <c r="A5" s="82">
        <v>1</v>
      </c>
      <c r="B5" s="103">
        <v>100000068559</v>
      </c>
      <c r="C5" s="82">
        <v>0</v>
      </c>
      <c r="D5" s="82" t="s">
        <v>3051</v>
      </c>
      <c r="E5" s="84" t="s">
        <v>3052</v>
      </c>
      <c r="F5" s="85">
        <v>2790000</v>
      </c>
      <c r="G5" s="85">
        <v>-899370.05</v>
      </c>
      <c r="H5" s="85">
        <v>1890629.95</v>
      </c>
    </row>
    <row r="6" spans="1:8" x14ac:dyDescent="0.5">
      <c r="A6" s="82">
        <v>2</v>
      </c>
      <c r="B6" s="103">
        <v>100000104560</v>
      </c>
      <c r="C6" s="82">
        <v>0</v>
      </c>
      <c r="D6" s="82" t="s">
        <v>376</v>
      </c>
      <c r="E6" s="84" t="s">
        <v>3053</v>
      </c>
      <c r="F6" s="85">
        <v>3399500</v>
      </c>
      <c r="G6" s="85">
        <v>-906222.89</v>
      </c>
      <c r="H6" s="85">
        <v>2493277.11</v>
      </c>
    </row>
    <row r="7" spans="1:8" x14ac:dyDescent="0.5">
      <c r="A7" s="82">
        <v>3</v>
      </c>
      <c r="B7" s="103">
        <v>100000104561</v>
      </c>
      <c r="C7" s="82">
        <v>0</v>
      </c>
      <c r="D7" s="82" t="s">
        <v>376</v>
      </c>
      <c r="E7" s="84" t="s">
        <v>3054</v>
      </c>
      <c r="F7" s="85">
        <v>3399500</v>
      </c>
      <c r="G7" s="85">
        <v>-906222.89</v>
      </c>
      <c r="H7" s="85">
        <v>2493277.11</v>
      </c>
    </row>
    <row r="8" spans="1:8" x14ac:dyDescent="0.5">
      <c r="A8" s="82">
        <v>4</v>
      </c>
      <c r="B8" s="103">
        <v>100000104562</v>
      </c>
      <c r="C8" s="82">
        <v>0</v>
      </c>
      <c r="D8" s="82" t="s">
        <v>376</v>
      </c>
      <c r="E8" s="84" t="s">
        <v>3055</v>
      </c>
      <c r="F8" s="85">
        <v>3399500</v>
      </c>
      <c r="G8" s="85">
        <v>-906222.89</v>
      </c>
      <c r="H8" s="85">
        <v>2493277.11</v>
      </c>
    </row>
    <row r="9" spans="1:8" x14ac:dyDescent="0.5">
      <c r="A9" s="82">
        <v>5</v>
      </c>
      <c r="B9" s="103">
        <v>100000104563</v>
      </c>
      <c r="C9" s="82">
        <v>0</v>
      </c>
      <c r="D9" s="82" t="s">
        <v>376</v>
      </c>
      <c r="E9" s="84" t="s">
        <v>3056</v>
      </c>
      <c r="F9" s="85">
        <v>3399500</v>
      </c>
      <c r="G9" s="85">
        <v>-906222.89</v>
      </c>
      <c r="H9" s="85">
        <v>2493277.11</v>
      </c>
    </row>
    <row r="10" spans="1:8" x14ac:dyDescent="0.5">
      <c r="A10" s="82">
        <v>6</v>
      </c>
      <c r="B10" s="103">
        <v>100000104564</v>
      </c>
      <c r="C10" s="82">
        <v>0</v>
      </c>
      <c r="D10" s="82" t="s">
        <v>376</v>
      </c>
      <c r="E10" s="84" t="s">
        <v>3057</v>
      </c>
      <c r="F10" s="85">
        <v>3399500</v>
      </c>
      <c r="G10" s="85">
        <v>-906222.89</v>
      </c>
      <c r="H10" s="85">
        <v>2493277.11</v>
      </c>
    </row>
    <row r="11" spans="1:8" x14ac:dyDescent="0.5">
      <c r="A11" s="82">
        <v>7</v>
      </c>
      <c r="B11" s="103">
        <v>100000104565</v>
      </c>
      <c r="C11" s="82">
        <v>0</v>
      </c>
      <c r="D11" s="82" t="s">
        <v>376</v>
      </c>
      <c r="E11" s="84" t="s">
        <v>3058</v>
      </c>
      <c r="F11" s="85">
        <v>3399500</v>
      </c>
      <c r="G11" s="85">
        <v>-906222.89</v>
      </c>
      <c r="H11" s="85">
        <v>2493277.11</v>
      </c>
    </row>
    <row r="12" spans="1:8" x14ac:dyDescent="0.5">
      <c r="A12" s="82">
        <v>8</v>
      </c>
      <c r="B12" s="103">
        <v>100000104566</v>
      </c>
      <c r="C12" s="82">
        <v>0</v>
      </c>
      <c r="D12" s="82" t="s">
        <v>376</v>
      </c>
      <c r="E12" s="84" t="s">
        <v>3059</v>
      </c>
      <c r="F12" s="85">
        <v>924000</v>
      </c>
      <c r="G12" s="85">
        <v>-246315.61</v>
      </c>
      <c r="H12" s="85">
        <v>677684.39</v>
      </c>
    </row>
    <row r="13" spans="1:8" x14ac:dyDescent="0.5">
      <c r="A13" s="82">
        <v>9</v>
      </c>
      <c r="B13" s="103">
        <v>100000104568</v>
      </c>
      <c r="C13" s="82">
        <v>0</v>
      </c>
      <c r="D13" s="82" t="s">
        <v>376</v>
      </c>
      <c r="E13" s="84" t="s">
        <v>3060</v>
      </c>
      <c r="F13" s="85">
        <v>1000000</v>
      </c>
      <c r="G13" s="85">
        <v>-266575.34999999998</v>
      </c>
      <c r="H13" s="85">
        <v>733424.65</v>
      </c>
    </row>
    <row r="14" spans="1:8" x14ac:dyDescent="0.5">
      <c r="A14" s="82">
        <v>10</v>
      </c>
      <c r="B14" s="103">
        <v>100000127812</v>
      </c>
      <c r="C14" s="82">
        <v>0</v>
      </c>
      <c r="D14" s="82" t="s">
        <v>580</v>
      </c>
      <c r="E14" s="84" t="s">
        <v>3061</v>
      </c>
      <c r="F14" s="85">
        <v>3400000</v>
      </c>
      <c r="G14" s="85">
        <v>-856986.3</v>
      </c>
      <c r="H14" s="85">
        <v>2543013.7000000002</v>
      </c>
    </row>
    <row r="15" spans="1:8" x14ac:dyDescent="0.5">
      <c r="A15" s="82">
        <v>11</v>
      </c>
      <c r="B15" s="103">
        <v>100000127813</v>
      </c>
      <c r="C15" s="82">
        <v>0</v>
      </c>
      <c r="D15" s="82" t="s">
        <v>580</v>
      </c>
      <c r="E15" s="84" t="s">
        <v>3062</v>
      </c>
      <c r="F15" s="85">
        <v>3400000</v>
      </c>
      <c r="G15" s="85">
        <v>-856986.3</v>
      </c>
      <c r="H15" s="85">
        <v>2543013.7000000002</v>
      </c>
    </row>
    <row r="16" spans="1:8" x14ac:dyDescent="0.5">
      <c r="A16" s="82">
        <v>12</v>
      </c>
      <c r="B16" s="103">
        <v>100000127814</v>
      </c>
      <c r="C16" s="82">
        <v>0</v>
      </c>
      <c r="D16" s="82" t="s">
        <v>580</v>
      </c>
      <c r="E16" s="84" t="s">
        <v>3063</v>
      </c>
      <c r="F16" s="85">
        <v>3400000</v>
      </c>
      <c r="G16" s="85">
        <v>-856986.3</v>
      </c>
      <c r="H16" s="85">
        <v>2543013.7000000002</v>
      </c>
    </row>
    <row r="17" spans="1:8" x14ac:dyDescent="0.5">
      <c r="A17" s="82">
        <v>13</v>
      </c>
      <c r="B17" s="103">
        <v>100000127815</v>
      </c>
      <c r="C17" s="82">
        <v>0</v>
      </c>
      <c r="D17" s="82" t="s">
        <v>580</v>
      </c>
      <c r="E17" s="84" t="s">
        <v>3064</v>
      </c>
      <c r="F17" s="85">
        <v>3400000</v>
      </c>
      <c r="G17" s="85">
        <v>-856986.3</v>
      </c>
      <c r="H17" s="85">
        <v>2543013.7000000002</v>
      </c>
    </row>
    <row r="18" spans="1:8" x14ac:dyDescent="0.5">
      <c r="A18" s="82">
        <v>14</v>
      </c>
      <c r="B18" s="103">
        <v>100000175545</v>
      </c>
      <c r="C18" s="82">
        <v>0</v>
      </c>
      <c r="D18" s="82" t="s">
        <v>3065</v>
      </c>
      <c r="E18" s="84" t="s">
        <v>3066</v>
      </c>
      <c r="F18" s="85">
        <v>152406.32999999999</v>
      </c>
      <c r="G18" s="85">
        <v>-54403.66</v>
      </c>
      <c r="H18" s="85">
        <v>98002.67</v>
      </c>
    </row>
    <row r="19" spans="1:8" x14ac:dyDescent="0.5">
      <c r="A19" s="82"/>
      <c r="B19" s="103">
        <v>100000175545</v>
      </c>
      <c r="C19" s="82">
        <v>1</v>
      </c>
      <c r="D19" s="82" t="s">
        <v>3065</v>
      </c>
      <c r="E19" s="84" t="s">
        <v>3066</v>
      </c>
      <c r="F19" s="85">
        <v>174178.67</v>
      </c>
      <c r="G19" s="85">
        <v>-174177.67</v>
      </c>
      <c r="H19" s="84">
        <v>1</v>
      </c>
    </row>
    <row r="20" spans="1:8" x14ac:dyDescent="0.5">
      <c r="A20" s="82">
        <v>15</v>
      </c>
      <c r="B20" s="103">
        <v>100000175546</v>
      </c>
      <c r="C20" s="82">
        <v>0</v>
      </c>
      <c r="D20" s="82" t="s">
        <v>3065</v>
      </c>
      <c r="E20" s="84" t="s">
        <v>3067</v>
      </c>
      <c r="F20" s="85">
        <v>159960</v>
      </c>
      <c r="G20" s="85">
        <v>-39969.47</v>
      </c>
      <c r="H20" s="85">
        <v>119990.53</v>
      </c>
    </row>
    <row r="21" spans="1:8" x14ac:dyDescent="0.5">
      <c r="A21" s="82"/>
      <c r="B21" s="103">
        <v>100000175546</v>
      </c>
      <c r="C21" s="82">
        <v>1</v>
      </c>
      <c r="D21" s="82" t="s">
        <v>3065</v>
      </c>
      <c r="E21" s="84" t="s">
        <v>3067</v>
      </c>
      <c r="F21" s="85">
        <v>79980</v>
      </c>
      <c r="G21" s="85">
        <v>-79979</v>
      </c>
      <c r="H21" s="84">
        <v>1</v>
      </c>
    </row>
    <row r="22" spans="1:8" x14ac:dyDescent="0.5">
      <c r="A22" s="82">
        <v>16</v>
      </c>
      <c r="B22" s="103">
        <v>100000175547</v>
      </c>
      <c r="C22" s="82">
        <v>0</v>
      </c>
      <c r="D22" s="82" t="s">
        <v>3065</v>
      </c>
      <c r="E22" s="84" t="s">
        <v>3067</v>
      </c>
      <c r="F22" s="85">
        <v>154553.60000000001</v>
      </c>
      <c r="G22" s="85">
        <v>-49830.879999999997</v>
      </c>
      <c r="H22" s="85">
        <v>104722.72</v>
      </c>
    </row>
    <row r="23" spans="1:8" x14ac:dyDescent="0.5">
      <c r="A23" s="82"/>
      <c r="B23" s="103">
        <v>100000175547</v>
      </c>
      <c r="C23" s="82">
        <v>1</v>
      </c>
      <c r="D23" s="82" t="s">
        <v>3065</v>
      </c>
      <c r="E23" s="84" t="s">
        <v>3067</v>
      </c>
      <c r="F23" s="85">
        <v>144582.39999999999</v>
      </c>
      <c r="G23" s="85">
        <v>-144581.4</v>
      </c>
      <c r="H23" s="84">
        <v>1</v>
      </c>
    </row>
    <row r="24" spans="1:8" x14ac:dyDescent="0.5">
      <c r="A24" s="82">
        <v>17</v>
      </c>
      <c r="B24" s="103">
        <v>100000175548</v>
      </c>
      <c r="C24" s="82">
        <v>0</v>
      </c>
      <c r="D24" s="82" t="s">
        <v>3065</v>
      </c>
      <c r="E24" s="84" t="s">
        <v>3067</v>
      </c>
      <c r="F24" s="85">
        <v>280800</v>
      </c>
      <c r="G24" s="85">
        <v>-86356.32</v>
      </c>
      <c r="H24" s="85">
        <v>194443.68</v>
      </c>
    </row>
    <row r="25" spans="1:8" x14ac:dyDescent="0.5">
      <c r="A25" s="82"/>
      <c r="B25" s="103">
        <v>100000175548</v>
      </c>
      <c r="C25" s="82">
        <v>1</v>
      </c>
      <c r="D25" s="82" t="s">
        <v>3065</v>
      </c>
      <c r="E25" s="84" t="s">
        <v>3067</v>
      </c>
      <c r="F25" s="85">
        <v>237600</v>
      </c>
      <c r="G25" s="85">
        <v>-237599</v>
      </c>
      <c r="H25" s="84">
        <v>1</v>
      </c>
    </row>
    <row r="26" spans="1:8" x14ac:dyDescent="0.5">
      <c r="A26" s="82">
        <v>18</v>
      </c>
      <c r="B26" s="103">
        <v>100000175549</v>
      </c>
      <c r="C26" s="82">
        <v>0</v>
      </c>
      <c r="D26" s="82" t="s">
        <v>3065</v>
      </c>
      <c r="E26" s="84" t="s">
        <v>3067</v>
      </c>
      <c r="F26" s="85">
        <v>94360</v>
      </c>
      <c r="G26" s="85">
        <v>-33683.199999999997</v>
      </c>
      <c r="H26" s="85">
        <v>60676.800000000003</v>
      </c>
    </row>
    <row r="27" spans="1:8" x14ac:dyDescent="0.5">
      <c r="A27" s="82"/>
      <c r="B27" s="103">
        <v>100000175549</v>
      </c>
      <c r="C27" s="82">
        <v>1</v>
      </c>
      <c r="D27" s="82" t="s">
        <v>3065</v>
      </c>
      <c r="E27" s="84" t="s">
        <v>3067</v>
      </c>
      <c r="F27" s="85">
        <v>107840</v>
      </c>
      <c r="G27" s="85">
        <v>-107839</v>
      </c>
      <c r="H27" s="84">
        <v>1</v>
      </c>
    </row>
    <row r="28" spans="1:8" x14ac:dyDescent="0.5">
      <c r="A28" s="82">
        <v>19</v>
      </c>
      <c r="B28" s="103">
        <v>100000175550</v>
      </c>
      <c r="C28" s="82">
        <v>0</v>
      </c>
      <c r="D28" s="82" t="s">
        <v>3065</v>
      </c>
      <c r="E28" s="84" t="s">
        <v>3067</v>
      </c>
      <c r="F28" s="85">
        <v>281666.67</v>
      </c>
      <c r="G28" s="85">
        <v>-86622.84</v>
      </c>
      <c r="H28" s="85">
        <v>195043.83</v>
      </c>
    </row>
    <row r="29" spans="1:8" x14ac:dyDescent="0.5">
      <c r="A29" s="82"/>
      <c r="B29" s="103">
        <v>100000175550</v>
      </c>
      <c r="C29" s="82">
        <v>1</v>
      </c>
      <c r="D29" s="82" t="s">
        <v>3065</v>
      </c>
      <c r="E29" s="84" t="s">
        <v>3067</v>
      </c>
      <c r="F29" s="85">
        <v>238333.33</v>
      </c>
      <c r="G29" s="85">
        <v>-238332.33</v>
      </c>
      <c r="H29" s="84">
        <v>1</v>
      </c>
    </row>
    <row r="30" spans="1:8" x14ac:dyDescent="0.5">
      <c r="A30" s="82">
        <v>20</v>
      </c>
      <c r="B30" s="103">
        <v>100000175551</v>
      </c>
      <c r="C30" s="82">
        <v>0</v>
      </c>
      <c r="D30" s="82" t="s">
        <v>3065</v>
      </c>
      <c r="E30" s="84" t="s">
        <v>3068</v>
      </c>
      <c r="F30" s="85">
        <v>693333.34</v>
      </c>
      <c r="G30" s="85">
        <v>-173244.29</v>
      </c>
      <c r="H30" s="85">
        <v>520089.05</v>
      </c>
    </row>
    <row r="31" spans="1:8" x14ac:dyDescent="0.5">
      <c r="A31" s="82"/>
      <c r="B31" s="103">
        <v>100000175551</v>
      </c>
      <c r="C31" s="82">
        <v>1</v>
      </c>
      <c r="D31" s="82" t="s">
        <v>3065</v>
      </c>
      <c r="E31" s="84" t="s">
        <v>3068</v>
      </c>
      <c r="F31" s="85">
        <v>346666.66</v>
      </c>
      <c r="G31" s="85">
        <v>-346665.66</v>
      </c>
      <c r="H31" s="84">
        <v>1</v>
      </c>
    </row>
    <row r="32" spans="1:8" x14ac:dyDescent="0.5">
      <c r="A32" s="82">
        <v>21</v>
      </c>
      <c r="B32" s="103">
        <v>100000175553</v>
      </c>
      <c r="C32" s="82">
        <v>0</v>
      </c>
      <c r="D32" s="82" t="s">
        <v>3065</v>
      </c>
      <c r="E32" s="84" t="s">
        <v>3069</v>
      </c>
      <c r="F32" s="85">
        <v>88333.34</v>
      </c>
      <c r="G32" s="85">
        <v>-33316.800000000003</v>
      </c>
      <c r="H32" s="85">
        <v>55016.54</v>
      </c>
    </row>
    <row r="33" spans="1:8" x14ac:dyDescent="0.5">
      <c r="A33" s="82"/>
      <c r="B33" s="103">
        <v>100000175553</v>
      </c>
      <c r="C33" s="82">
        <v>1</v>
      </c>
      <c r="D33" s="82" t="s">
        <v>3065</v>
      </c>
      <c r="E33" s="84" t="s">
        <v>3069</v>
      </c>
      <c r="F33" s="85">
        <v>111666.66</v>
      </c>
      <c r="G33" s="85">
        <v>-111665.66</v>
      </c>
      <c r="H33" s="84">
        <v>1</v>
      </c>
    </row>
    <row r="34" spans="1:8" x14ac:dyDescent="0.5">
      <c r="A34" s="82">
        <v>22</v>
      </c>
      <c r="B34" s="103">
        <v>100000175554</v>
      </c>
      <c r="C34" s="82">
        <v>0</v>
      </c>
      <c r="D34" s="82" t="s">
        <v>3065</v>
      </c>
      <c r="E34" s="84" t="s">
        <v>3067</v>
      </c>
      <c r="F34" s="85">
        <v>116666.67</v>
      </c>
      <c r="G34" s="85">
        <v>-41645.89</v>
      </c>
      <c r="H34" s="85">
        <v>75020.78</v>
      </c>
    </row>
    <row r="35" spans="1:8" x14ac:dyDescent="0.5">
      <c r="A35" s="82"/>
      <c r="B35" s="103">
        <v>100000175554</v>
      </c>
      <c r="C35" s="82">
        <v>1</v>
      </c>
      <c r="D35" s="82" t="s">
        <v>3065</v>
      </c>
      <c r="E35" s="84" t="s">
        <v>3067</v>
      </c>
      <c r="F35" s="85">
        <v>133333.32999999999</v>
      </c>
      <c r="G35" s="85">
        <v>-133332.32999999999</v>
      </c>
      <c r="H35" s="84">
        <v>1</v>
      </c>
    </row>
    <row r="36" spans="1:8" x14ac:dyDescent="0.5">
      <c r="A36" s="82">
        <v>23</v>
      </c>
      <c r="B36" s="103">
        <v>100000175555</v>
      </c>
      <c r="C36" s="82">
        <v>0</v>
      </c>
      <c r="D36" s="82" t="s">
        <v>3065</v>
      </c>
      <c r="E36" s="84" t="s">
        <v>3067</v>
      </c>
      <c r="F36" s="85">
        <v>162500</v>
      </c>
      <c r="G36" s="85">
        <v>-49974.73</v>
      </c>
      <c r="H36" s="85">
        <v>112525.27</v>
      </c>
    </row>
    <row r="37" spans="1:8" x14ac:dyDescent="0.5">
      <c r="A37" s="82"/>
      <c r="B37" s="103">
        <v>100000175555</v>
      </c>
      <c r="C37" s="82">
        <v>1</v>
      </c>
      <c r="D37" s="82" t="s">
        <v>3065</v>
      </c>
      <c r="E37" s="84" t="s">
        <v>3067</v>
      </c>
      <c r="F37" s="85">
        <v>137500</v>
      </c>
      <c r="G37" s="85">
        <v>-137499</v>
      </c>
      <c r="H37" s="84">
        <v>1</v>
      </c>
    </row>
    <row r="38" spans="1:8" x14ac:dyDescent="0.5">
      <c r="A38" s="82">
        <v>24</v>
      </c>
      <c r="B38" s="103">
        <v>100000175556</v>
      </c>
      <c r="C38" s="82">
        <v>0</v>
      </c>
      <c r="D38" s="82" t="s">
        <v>3065</v>
      </c>
      <c r="E38" s="84" t="s">
        <v>3070</v>
      </c>
      <c r="F38" s="85">
        <v>254583.34</v>
      </c>
      <c r="G38" s="85">
        <v>-107696.42</v>
      </c>
      <c r="H38" s="85">
        <v>146886.92000000001</v>
      </c>
    </row>
    <row r="39" spans="1:8" x14ac:dyDescent="0.5">
      <c r="A39" s="82"/>
      <c r="B39" s="103">
        <v>100000175556</v>
      </c>
      <c r="C39" s="82">
        <v>1</v>
      </c>
      <c r="D39" s="82" t="s">
        <v>3065</v>
      </c>
      <c r="E39" s="84" t="s">
        <v>3070</v>
      </c>
      <c r="F39" s="85">
        <v>265416.65999999997</v>
      </c>
      <c r="G39" s="85">
        <v>-265415.65999999997</v>
      </c>
      <c r="H39" s="84">
        <v>1</v>
      </c>
    </row>
    <row r="40" spans="1:8" x14ac:dyDescent="0.5">
      <c r="A40" s="82">
        <v>25</v>
      </c>
      <c r="B40" s="103">
        <v>100000175557</v>
      </c>
      <c r="C40" s="82">
        <v>0</v>
      </c>
      <c r="D40" s="82" t="s">
        <v>3065</v>
      </c>
      <c r="E40" s="84" t="s">
        <v>3071</v>
      </c>
      <c r="F40" s="85">
        <v>259154.34</v>
      </c>
      <c r="G40" s="85">
        <v>-76460.41</v>
      </c>
      <c r="H40" s="85">
        <v>182693.93</v>
      </c>
    </row>
    <row r="41" spans="1:8" x14ac:dyDescent="0.5">
      <c r="A41" s="82"/>
      <c r="B41" s="103">
        <v>100000175557</v>
      </c>
      <c r="C41" s="82">
        <v>1</v>
      </c>
      <c r="D41" s="82" t="s">
        <v>3065</v>
      </c>
      <c r="E41" s="84" t="s">
        <v>3071</v>
      </c>
      <c r="F41" s="85">
        <v>200845.66</v>
      </c>
      <c r="G41" s="85">
        <v>-200844.66</v>
      </c>
      <c r="H41" s="84">
        <v>1</v>
      </c>
    </row>
    <row r="42" spans="1:8" x14ac:dyDescent="0.5">
      <c r="A42" s="82">
        <v>26</v>
      </c>
      <c r="B42" s="103">
        <v>100000175558</v>
      </c>
      <c r="C42" s="82">
        <v>0</v>
      </c>
      <c r="D42" s="82" t="s">
        <v>3065</v>
      </c>
      <c r="E42" s="84" t="s">
        <v>3071</v>
      </c>
      <c r="F42" s="85">
        <v>694075.22</v>
      </c>
      <c r="G42" s="85">
        <v>-227430.72</v>
      </c>
      <c r="H42" s="85">
        <v>466644.5</v>
      </c>
    </row>
    <row r="43" spans="1:8" x14ac:dyDescent="0.5">
      <c r="A43" s="82"/>
      <c r="B43" s="103">
        <v>100000175558</v>
      </c>
      <c r="C43" s="82">
        <v>1</v>
      </c>
      <c r="D43" s="82" t="s">
        <v>3065</v>
      </c>
      <c r="E43" s="84" t="s">
        <v>3071</v>
      </c>
      <c r="F43" s="85">
        <v>674884.78</v>
      </c>
      <c r="G43" s="85">
        <v>-674883.78</v>
      </c>
      <c r="H43" s="84">
        <v>1</v>
      </c>
    </row>
    <row r="44" spans="1:8" x14ac:dyDescent="0.5">
      <c r="A44" s="82">
        <v>27</v>
      </c>
      <c r="B44" s="103">
        <v>100000175559</v>
      </c>
      <c r="C44" s="82">
        <v>0</v>
      </c>
      <c r="D44" s="82" t="s">
        <v>3065</v>
      </c>
      <c r="E44" s="84" t="s">
        <v>3071</v>
      </c>
      <c r="F44" s="85">
        <v>158646.07</v>
      </c>
      <c r="G44" s="85">
        <v>-47509.82</v>
      </c>
      <c r="H44" s="85">
        <v>111136.25</v>
      </c>
    </row>
    <row r="45" spans="1:8" x14ac:dyDescent="0.5">
      <c r="A45" s="82"/>
      <c r="B45" s="103">
        <v>100000175559</v>
      </c>
      <c r="C45" s="82">
        <v>1</v>
      </c>
      <c r="D45" s="82" t="s">
        <v>3065</v>
      </c>
      <c r="E45" s="84" t="s">
        <v>3071</v>
      </c>
      <c r="F45" s="85">
        <v>127049.93</v>
      </c>
      <c r="G45" s="85">
        <v>-127048.93</v>
      </c>
      <c r="H45" s="84">
        <v>1</v>
      </c>
    </row>
    <row r="46" spans="1:8" x14ac:dyDescent="0.5">
      <c r="A46" s="82">
        <v>28</v>
      </c>
      <c r="B46" s="103">
        <v>100000175560</v>
      </c>
      <c r="C46" s="82">
        <v>0</v>
      </c>
      <c r="D46" s="82" t="s">
        <v>3065</v>
      </c>
      <c r="E46" s="84" t="s">
        <v>3071</v>
      </c>
      <c r="F46" s="85">
        <v>158646.07999999999</v>
      </c>
      <c r="G46" s="85">
        <v>-47509.82</v>
      </c>
      <c r="H46" s="85">
        <v>111136.26</v>
      </c>
    </row>
    <row r="47" spans="1:8" x14ac:dyDescent="0.5">
      <c r="A47" s="82"/>
      <c r="B47" s="103">
        <v>100000175560</v>
      </c>
      <c r="C47" s="82">
        <v>1</v>
      </c>
      <c r="D47" s="82" t="s">
        <v>3065</v>
      </c>
      <c r="E47" s="84" t="s">
        <v>3071</v>
      </c>
      <c r="F47" s="85">
        <v>127049.92</v>
      </c>
      <c r="G47" s="85">
        <v>-127048.92</v>
      </c>
      <c r="H47" s="84">
        <v>1</v>
      </c>
    </row>
    <row r="48" spans="1:8" x14ac:dyDescent="0.5">
      <c r="A48" s="82">
        <v>29</v>
      </c>
      <c r="B48" s="103">
        <v>100000175561</v>
      </c>
      <c r="C48" s="82">
        <v>0</v>
      </c>
      <c r="D48" s="82" t="s">
        <v>3065</v>
      </c>
      <c r="E48" s="84" t="s">
        <v>3072</v>
      </c>
      <c r="F48" s="85">
        <v>450416.67</v>
      </c>
      <c r="G48" s="85">
        <v>-190539.8</v>
      </c>
      <c r="H48" s="85">
        <v>259876.87</v>
      </c>
    </row>
    <row r="49" spans="1:8" x14ac:dyDescent="0.5">
      <c r="A49" s="82"/>
      <c r="B49" s="103">
        <v>100000175561</v>
      </c>
      <c r="C49" s="82">
        <v>1</v>
      </c>
      <c r="D49" s="82" t="s">
        <v>3065</v>
      </c>
      <c r="E49" s="84" t="s">
        <v>3072</v>
      </c>
      <c r="F49" s="85">
        <v>469583.33</v>
      </c>
      <c r="G49" s="85">
        <v>-469582.33</v>
      </c>
      <c r="H49" s="84">
        <v>1</v>
      </c>
    </row>
    <row r="50" spans="1:8" x14ac:dyDescent="0.5">
      <c r="A50" s="82">
        <v>30</v>
      </c>
      <c r="B50" s="103">
        <v>100000175562</v>
      </c>
      <c r="C50" s="82">
        <v>0</v>
      </c>
      <c r="D50" s="82" t="s">
        <v>3065</v>
      </c>
      <c r="E50" s="84" t="s">
        <v>3071</v>
      </c>
      <c r="F50" s="85">
        <v>204928.17</v>
      </c>
      <c r="G50" s="85">
        <v>-63504.76</v>
      </c>
      <c r="H50" s="85">
        <v>141423.41</v>
      </c>
    </row>
    <row r="51" spans="1:8" x14ac:dyDescent="0.5">
      <c r="A51" s="82"/>
      <c r="B51" s="103">
        <v>100000175562</v>
      </c>
      <c r="C51" s="82">
        <v>1</v>
      </c>
      <c r="D51" s="82" t="s">
        <v>3065</v>
      </c>
      <c r="E51" s="84" t="s">
        <v>3071</v>
      </c>
      <c r="F51" s="85">
        <v>177071.83</v>
      </c>
      <c r="G51" s="85">
        <v>-177070.83</v>
      </c>
      <c r="H51" s="84">
        <v>1</v>
      </c>
    </row>
    <row r="52" spans="1:8" x14ac:dyDescent="0.5">
      <c r="A52" s="82">
        <v>31</v>
      </c>
      <c r="B52" s="103">
        <v>100000175563</v>
      </c>
      <c r="C52" s="82">
        <v>0</v>
      </c>
      <c r="D52" s="82" t="s">
        <v>3065</v>
      </c>
      <c r="E52" s="84" t="s">
        <v>3071</v>
      </c>
      <c r="F52" s="85">
        <v>204928.18</v>
      </c>
      <c r="G52" s="85">
        <v>-63504.77</v>
      </c>
      <c r="H52" s="85">
        <v>141423.41</v>
      </c>
    </row>
    <row r="53" spans="1:8" x14ac:dyDescent="0.5">
      <c r="A53" s="82"/>
      <c r="B53" s="103">
        <v>100000175563</v>
      </c>
      <c r="C53" s="82">
        <v>1</v>
      </c>
      <c r="D53" s="82" t="s">
        <v>3065</v>
      </c>
      <c r="E53" s="84" t="s">
        <v>3071</v>
      </c>
      <c r="F53" s="85">
        <v>177071.82</v>
      </c>
      <c r="G53" s="85">
        <v>-177070.82</v>
      </c>
      <c r="H53" s="84">
        <v>1</v>
      </c>
    </row>
    <row r="54" spans="1:8" x14ac:dyDescent="0.5">
      <c r="A54" s="82">
        <v>32</v>
      </c>
      <c r="B54" s="103">
        <v>100000175564</v>
      </c>
      <c r="C54" s="82">
        <v>0</v>
      </c>
      <c r="D54" s="82" t="s">
        <v>3065</v>
      </c>
      <c r="E54" s="84" t="s">
        <v>3073</v>
      </c>
      <c r="F54" s="85">
        <v>578396.02</v>
      </c>
      <c r="G54" s="85">
        <v>-199328.19</v>
      </c>
      <c r="H54" s="85">
        <v>379067.83</v>
      </c>
    </row>
    <row r="55" spans="1:8" x14ac:dyDescent="0.5">
      <c r="A55" s="82"/>
      <c r="B55" s="103">
        <v>100000175564</v>
      </c>
      <c r="C55" s="82">
        <v>1</v>
      </c>
      <c r="D55" s="82" t="s">
        <v>3065</v>
      </c>
      <c r="E55" s="84" t="s">
        <v>3073</v>
      </c>
      <c r="F55" s="85">
        <v>562403.98</v>
      </c>
      <c r="G55" s="85">
        <v>-562402.98</v>
      </c>
      <c r="H55" s="84">
        <v>1</v>
      </c>
    </row>
    <row r="56" spans="1:8" x14ac:dyDescent="0.5">
      <c r="A56" s="82">
        <v>33</v>
      </c>
      <c r="B56" s="103">
        <v>100000175565</v>
      </c>
      <c r="C56" s="82">
        <v>0</v>
      </c>
      <c r="D56" s="82" t="s">
        <v>3065</v>
      </c>
      <c r="E56" s="84" t="s">
        <v>3073</v>
      </c>
      <c r="F56" s="85">
        <v>578396.02</v>
      </c>
      <c r="G56" s="85">
        <v>-199328.19</v>
      </c>
      <c r="H56" s="85">
        <v>379067.83</v>
      </c>
    </row>
    <row r="57" spans="1:8" x14ac:dyDescent="0.5">
      <c r="A57" s="82"/>
      <c r="B57" s="103">
        <v>100000175565</v>
      </c>
      <c r="C57" s="82">
        <v>1</v>
      </c>
      <c r="D57" s="82" t="s">
        <v>3065</v>
      </c>
      <c r="E57" s="84" t="s">
        <v>3073</v>
      </c>
      <c r="F57" s="85">
        <v>562403.98</v>
      </c>
      <c r="G57" s="85">
        <v>-562402.98</v>
      </c>
      <c r="H57" s="84">
        <v>1</v>
      </c>
    </row>
    <row r="58" spans="1:8" x14ac:dyDescent="0.5">
      <c r="A58" s="82">
        <v>34</v>
      </c>
      <c r="B58" s="103">
        <v>100000175566</v>
      </c>
      <c r="C58" s="82">
        <v>0</v>
      </c>
      <c r="D58" s="82" t="s">
        <v>3065</v>
      </c>
      <c r="E58" s="84" t="s">
        <v>3074</v>
      </c>
      <c r="F58" s="85">
        <v>925413.35</v>
      </c>
      <c r="G58" s="85">
        <v>-303234.34999999998</v>
      </c>
      <c r="H58" s="85">
        <v>622179</v>
      </c>
    </row>
    <row r="59" spans="1:8" x14ac:dyDescent="0.5">
      <c r="A59" s="82"/>
      <c r="B59" s="103">
        <v>100000175566</v>
      </c>
      <c r="C59" s="82">
        <v>1</v>
      </c>
      <c r="D59" s="82" t="s">
        <v>3065</v>
      </c>
      <c r="E59" s="84" t="s">
        <v>3074</v>
      </c>
      <c r="F59" s="85">
        <v>899826.65</v>
      </c>
      <c r="G59" s="85">
        <v>-899825.65</v>
      </c>
      <c r="H59" s="84">
        <v>1</v>
      </c>
    </row>
    <row r="60" spans="1:8" x14ac:dyDescent="0.5">
      <c r="A60" s="82">
        <v>35</v>
      </c>
      <c r="B60" s="103">
        <v>100000175567</v>
      </c>
      <c r="C60" s="82">
        <v>0</v>
      </c>
      <c r="D60" s="82" t="s">
        <v>3065</v>
      </c>
      <c r="E60" s="84" t="s">
        <v>3074</v>
      </c>
      <c r="F60" s="85">
        <v>925413.36</v>
      </c>
      <c r="G60" s="85">
        <v>-303234.34999999998</v>
      </c>
      <c r="H60" s="85">
        <v>622179.01</v>
      </c>
    </row>
    <row r="61" spans="1:8" x14ac:dyDescent="0.5">
      <c r="A61" s="82"/>
      <c r="B61" s="103">
        <v>100000175567</v>
      </c>
      <c r="C61" s="82">
        <v>1</v>
      </c>
      <c r="D61" s="82" t="s">
        <v>3065</v>
      </c>
      <c r="E61" s="84" t="s">
        <v>3074</v>
      </c>
      <c r="F61" s="85">
        <v>899826.64</v>
      </c>
      <c r="G61" s="85">
        <v>-899825.64</v>
      </c>
      <c r="H61" s="84">
        <v>1</v>
      </c>
    </row>
    <row r="62" spans="1:8" x14ac:dyDescent="0.5">
      <c r="A62" s="82">
        <v>36</v>
      </c>
      <c r="B62" s="103">
        <v>100000175568</v>
      </c>
      <c r="C62" s="82">
        <v>0</v>
      </c>
      <c r="D62" s="82" t="s">
        <v>3065</v>
      </c>
      <c r="E62" s="84" t="s">
        <v>3075</v>
      </c>
      <c r="F62" s="85">
        <v>893616.6</v>
      </c>
      <c r="G62" s="85">
        <v>-267611.82</v>
      </c>
      <c r="H62" s="85">
        <v>626004.78</v>
      </c>
    </row>
    <row r="63" spans="1:8" x14ac:dyDescent="0.5">
      <c r="A63" s="82"/>
      <c r="B63" s="103">
        <v>100000175568</v>
      </c>
      <c r="C63" s="82">
        <v>1</v>
      </c>
      <c r="D63" s="82" t="s">
        <v>3065</v>
      </c>
      <c r="E63" s="84" t="s">
        <v>3075</v>
      </c>
      <c r="F63" s="85">
        <v>351327.1</v>
      </c>
      <c r="G63" s="85">
        <v>-351326.1</v>
      </c>
      <c r="H63" s="84">
        <v>1</v>
      </c>
    </row>
    <row r="64" spans="1:8" x14ac:dyDescent="0.5">
      <c r="A64" s="82">
        <v>37</v>
      </c>
      <c r="B64" s="103">
        <v>100000175569</v>
      </c>
      <c r="C64" s="82">
        <v>0</v>
      </c>
      <c r="D64" s="82" t="s">
        <v>3065</v>
      </c>
      <c r="E64" s="84" t="s">
        <v>3075</v>
      </c>
      <c r="F64" s="85">
        <v>893616.6</v>
      </c>
      <c r="G64" s="85">
        <v>-267611.82</v>
      </c>
      <c r="H64" s="85">
        <v>626004.78</v>
      </c>
    </row>
    <row r="65" spans="1:8" x14ac:dyDescent="0.5">
      <c r="A65" s="82"/>
      <c r="B65" s="103">
        <v>100000175569</v>
      </c>
      <c r="C65" s="82">
        <v>1</v>
      </c>
      <c r="D65" s="82" t="s">
        <v>3065</v>
      </c>
      <c r="E65" s="84" t="s">
        <v>3075</v>
      </c>
      <c r="F65" s="85">
        <v>351327.1</v>
      </c>
      <c r="G65" s="85">
        <v>-351326.1</v>
      </c>
      <c r="H65" s="84">
        <v>1</v>
      </c>
    </row>
    <row r="66" spans="1:8" x14ac:dyDescent="0.5">
      <c r="A66" s="82">
        <v>38</v>
      </c>
      <c r="B66" s="103">
        <v>100000175570</v>
      </c>
      <c r="C66" s="82">
        <v>0</v>
      </c>
      <c r="D66" s="82" t="s">
        <v>3065</v>
      </c>
      <c r="E66" s="84" t="s">
        <v>85</v>
      </c>
      <c r="F66" s="85">
        <v>121612.5</v>
      </c>
      <c r="G66" s="85">
        <v>-105704.65</v>
      </c>
      <c r="H66" s="85">
        <v>15907.85</v>
      </c>
    </row>
    <row r="67" spans="1:8" x14ac:dyDescent="0.5">
      <c r="A67" s="82"/>
      <c r="B67" s="103">
        <v>100000175570</v>
      </c>
      <c r="C67" s="82">
        <v>1</v>
      </c>
      <c r="D67" s="82" t="s">
        <v>3065</v>
      </c>
      <c r="E67" s="84" t="s">
        <v>85</v>
      </c>
      <c r="F67" s="85">
        <v>385987.5</v>
      </c>
      <c r="G67" s="85">
        <v>-385986.5</v>
      </c>
      <c r="H67" s="84">
        <v>1</v>
      </c>
    </row>
    <row r="68" spans="1:8" x14ac:dyDescent="0.5">
      <c r="A68" s="82">
        <v>39</v>
      </c>
      <c r="B68" s="103">
        <v>100000175571</v>
      </c>
      <c r="C68" s="82">
        <v>0</v>
      </c>
      <c r="D68" s="82" t="s">
        <v>3065</v>
      </c>
      <c r="E68" s="84" t="s">
        <v>85</v>
      </c>
      <c r="F68" s="85">
        <v>121612.5</v>
      </c>
      <c r="G68" s="85">
        <v>-105704.65</v>
      </c>
      <c r="H68" s="85">
        <v>15907.85</v>
      </c>
    </row>
    <row r="69" spans="1:8" x14ac:dyDescent="0.5">
      <c r="A69" s="82"/>
      <c r="B69" s="103">
        <v>100000175571</v>
      </c>
      <c r="C69" s="82">
        <v>1</v>
      </c>
      <c r="D69" s="82" t="s">
        <v>3065</v>
      </c>
      <c r="E69" s="84" t="s">
        <v>85</v>
      </c>
      <c r="F69" s="85">
        <v>385987.5</v>
      </c>
      <c r="G69" s="85">
        <v>-385986.5</v>
      </c>
      <c r="H69" s="84">
        <v>1</v>
      </c>
    </row>
    <row r="70" spans="1:8" x14ac:dyDescent="0.5">
      <c r="A70" s="82">
        <v>40</v>
      </c>
      <c r="B70" s="103">
        <v>100000175572</v>
      </c>
      <c r="C70" s="82">
        <v>0</v>
      </c>
      <c r="D70" s="82" t="s">
        <v>3065</v>
      </c>
      <c r="E70" s="84" t="s">
        <v>85</v>
      </c>
      <c r="F70" s="85">
        <v>276114.58</v>
      </c>
      <c r="G70" s="85">
        <v>-212301.81</v>
      </c>
      <c r="H70" s="85">
        <v>63812.77</v>
      </c>
    </row>
    <row r="71" spans="1:8" x14ac:dyDescent="0.5">
      <c r="A71" s="82"/>
      <c r="B71" s="103">
        <v>100000175572</v>
      </c>
      <c r="C71" s="82">
        <v>1</v>
      </c>
      <c r="D71" s="82" t="s">
        <v>3065</v>
      </c>
      <c r="E71" s="84" t="s">
        <v>85</v>
      </c>
      <c r="F71" s="85">
        <v>743385.42</v>
      </c>
      <c r="G71" s="85">
        <v>-743384.42</v>
      </c>
      <c r="H71" s="84">
        <v>1</v>
      </c>
    </row>
    <row r="72" spans="1:8" x14ac:dyDescent="0.5">
      <c r="A72" s="82">
        <v>41</v>
      </c>
      <c r="B72" s="103">
        <v>100000175573</v>
      </c>
      <c r="C72" s="82">
        <v>0</v>
      </c>
      <c r="D72" s="82" t="s">
        <v>3065</v>
      </c>
      <c r="E72" s="84" t="s">
        <v>85</v>
      </c>
      <c r="F72" s="85">
        <v>276114.59000000003</v>
      </c>
      <c r="G72" s="85">
        <v>-212301.82</v>
      </c>
      <c r="H72" s="85">
        <v>63812.77</v>
      </c>
    </row>
    <row r="73" spans="1:8" x14ac:dyDescent="0.5">
      <c r="A73" s="82"/>
      <c r="B73" s="103">
        <v>100000175573</v>
      </c>
      <c r="C73" s="82">
        <v>1</v>
      </c>
      <c r="D73" s="82" t="s">
        <v>3065</v>
      </c>
      <c r="E73" s="84" t="s">
        <v>85</v>
      </c>
      <c r="F73" s="85">
        <v>743385.41</v>
      </c>
      <c r="G73" s="85">
        <v>-743384.41</v>
      </c>
      <c r="H73" s="84">
        <v>1</v>
      </c>
    </row>
    <row r="74" spans="1:8" x14ac:dyDescent="0.5">
      <c r="A74" s="82">
        <v>42</v>
      </c>
      <c r="B74" s="103">
        <v>100000175574</v>
      </c>
      <c r="C74" s="82">
        <v>0</v>
      </c>
      <c r="D74" s="82" t="s">
        <v>3065</v>
      </c>
      <c r="E74" s="84" t="s">
        <v>85</v>
      </c>
      <c r="F74" s="85">
        <v>1155416.67</v>
      </c>
      <c r="G74" s="85">
        <v>-488776.03</v>
      </c>
      <c r="H74" s="85">
        <v>666640.64000000001</v>
      </c>
    </row>
    <row r="75" spans="1:8" x14ac:dyDescent="0.5">
      <c r="A75" s="82"/>
      <c r="B75" s="103">
        <v>100000175574</v>
      </c>
      <c r="C75" s="82">
        <v>1</v>
      </c>
      <c r="D75" s="82" t="s">
        <v>3065</v>
      </c>
      <c r="E75" s="84" t="s">
        <v>85</v>
      </c>
      <c r="F75" s="85">
        <v>1204583.33</v>
      </c>
      <c r="G75" s="85">
        <v>-1204582.33</v>
      </c>
      <c r="H75" s="84">
        <v>1</v>
      </c>
    </row>
    <row r="76" spans="1:8" x14ac:dyDescent="0.5">
      <c r="A76" s="82">
        <v>43</v>
      </c>
      <c r="B76" s="103">
        <v>100000175575</v>
      </c>
      <c r="C76" s="82">
        <v>0</v>
      </c>
      <c r="D76" s="82" t="s">
        <v>3065</v>
      </c>
      <c r="E76" s="84" t="s">
        <v>85</v>
      </c>
      <c r="F76" s="85">
        <v>1155416.67</v>
      </c>
      <c r="G76" s="85">
        <v>-488776.03</v>
      </c>
      <c r="H76" s="85">
        <v>666640.64000000001</v>
      </c>
    </row>
    <row r="77" spans="1:8" x14ac:dyDescent="0.5">
      <c r="A77" s="82"/>
      <c r="B77" s="103">
        <v>100000175575</v>
      </c>
      <c r="C77" s="82">
        <v>1</v>
      </c>
      <c r="D77" s="82" t="s">
        <v>3065</v>
      </c>
      <c r="E77" s="84" t="s">
        <v>85</v>
      </c>
      <c r="F77" s="85">
        <v>1204583.33</v>
      </c>
      <c r="G77" s="85">
        <v>-1204582.33</v>
      </c>
      <c r="H77" s="84">
        <v>1</v>
      </c>
    </row>
    <row r="78" spans="1:8" x14ac:dyDescent="0.5">
      <c r="A78" s="82">
        <v>44</v>
      </c>
      <c r="B78" s="103">
        <v>100000175576</v>
      </c>
      <c r="C78" s="82">
        <v>0</v>
      </c>
      <c r="D78" s="82" t="s">
        <v>3065</v>
      </c>
      <c r="E78" s="84" t="s">
        <v>76</v>
      </c>
      <c r="F78" s="85">
        <v>1390623.74</v>
      </c>
      <c r="G78" s="85">
        <v>-455671.91</v>
      </c>
      <c r="H78" s="85">
        <v>934951.83</v>
      </c>
    </row>
    <row r="79" spans="1:8" x14ac:dyDescent="0.5">
      <c r="A79" s="82"/>
      <c r="B79" s="103">
        <v>100000175576</v>
      </c>
      <c r="C79" s="82">
        <v>1</v>
      </c>
      <c r="D79" s="82" t="s">
        <v>3065</v>
      </c>
      <c r="E79" s="84" t="s">
        <v>76</v>
      </c>
      <c r="F79" s="85">
        <v>1347296.26</v>
      </c>
      <c r="G79" s="85">
        <v>-1347295.26</v>
      </c>
      <c r="H79" s="84">
        <v>1</v>
      </c>
    </row>
    <row r="80" spans="1:8" x14ac:dyDescent="0.5">
      <c r="A80" s="82">
        <v>45</v>
      </c>
      <c r="B80" s="103">
        <v>100000175577</v>
      </c>
      <c r="C80" s="82">
        <v>0</v>
      </c>
      <c r="D80" s="82" t="s">
        <v>3065</v>
      </c>
      <c r="E80" s="84" t="s">
        <v>76</v>
      </c>
      <c r="F80" s="85">
        <v>1390623.73</v>
      </c>
      <c r="G80" s="85">
        <v>-455671.91</v>
      </c>
      <c r="H80" s="85">
        <v>934951.82</v>
      </c>
    </row>
    <row r="81" spans="1:8" x14ac:dyDescent="0.5">
      <c r="A81" s="82"/>
      <c r="B81" s="103">
        <v>100000175577</v>
      </c>
      <c r="C81" s="82">
        <v>1</v>
      </c>
      <c r="D81" s="82" t="s">
        <v>3065</v>
      </c>
      <c r="E81" s="84" t="s">
        <v>76</v>
      </c>
      <c r="F81" s="85">
        <v>1347296.27</v>
      </c>
      <c r="G81" s="85">
        <v>-1347295.27</v>
      </c>
      <c r="H81" s="84">
        <v>1</v>
      </c>
    </row>
    <row r="82" spans="1:8" x14ac:dyDescent="0.5">
      <c r="A82" s="82">
        <v>46</v>
      </c>
      <c r="B82" s="103">
        <v>100000175578</v>
      </c>
      <c r="C82" s="82">
        <v>0</v>
      </c>
      <c r="D82" s="82" t="s">
        <v>3065</v>
      </c>
      <c r="E82" s="84" t="s">
        <v>3076</v>
      </c>
      <c r="F82" s="85">
        <v>6233333.3399999999</v>
      </c>
      <c r="G82" s="85">
        <v>-1832402.59</v>
      </c>
      <c r="H82" s="85">
        <v>4400930.75</v>
      </c>
    </row>
    <row r="83" spans="1:8" x14ac:dyDescent="0.5">
      <c r="A83" s="82"/>
      <c r="B83" s="103">
        <v>100000175578</v>
      </c>
      <c r="C83" s="82">
        <v>1</v>
      </c>
      <c r="D83" s="82" t="s">
        <v>3065</v>
      </c>
      <c r="E83" s="84" t="s">
        <v>3076</v>
      </c>
      <c r="F83" s="85">
        <v>4766666.66</v>
      </c>
      <c r="G83" s="85">
        <v>-4766665.66</v>
      </c>
      <c r="H83" s="84">
        <v>1</v>
      </c>
    </row>
    <row r="84" spans="1:8" x14ac:dyDescent="0.5">
      <c r="A84" s="82">
        <v>47</v>
      </c>
      <c r="B84" s="103">
        <v>100000175579</v>
      </c>
      <c r="C84" s="82">
        <v>0</v>
      </c>
      <c r="D84" s="82" t="s">
        <v>3065</v>
      </c>
      <c r="E84" s="84" t="s">
        <v>3076</v>
      </c>
      <c r="F84" s="85">
        <v>6233333.3300000001</v>
      </c>
      <c r="G84" s="85">
        <v>-1832402.59</v>
      </c>
      <c r="H84" s="85">
        <v>4400930.74</v>
      </c>
    </row>
    <row r="85" spans="1:8" x14ac:dyDescent="0.5">
      <c r="A85" s="82"/>
      <c r="B85" s="103">
        <v>100000175579</v>
      </c>
      <c r="C85" s="82">
        <v>1</v>
      </c>
      <c r="D85" s="82" t="s">
        <v>3065</v>
      </c>
      <c r="E85" s="84" t="s">
        <v>3076</v>
      </c>
      <c r="F85" s="85">
        <v>4766666.67</v>
      </c>
      <c r="G85" s="85">
        <v>-4766665.67</v>
      </c>
      <c r="H85" s="84">
        <v>1</v>
      </c>
    </row>
    <row r="86" spans="1:8" x14ac:dyDescent="0.5">
      <c r="A86" s="82">
        <v>48</v>
      </c>
      <c r="B86" s="103">
        <v>100000175580</v>
      </c>
      <c r="C86" s="82">
        <v>0</v>
      </c>
      <c r="D86" s="82" t="s">
        <v>3065</v>
      </c>
      <c r="E86" s="84" t="s">
        <v>3076</v>
      </c>
      <c r="F86" s="85">
        <v>7565634.7000000002</v>
      </c>
      <c r="G86" s="85">
        <v>-1908278.73</v>
      </c>
      <c r="H86" s="85">
        <v>5657355.9699999997</v>
      </c>
    </row>
    <row r="87" spans="1:8" x14ac:dyDescent="0.5">
      <c r="A87" s="82"/>
      <c r="B87" s="103">
        <v>100000175580</v>
      </c>
      <c r="C87" s="82">
        <v>1</v>
      </c>
      <c r="D87" s="82" t="s">
        <v>3065</v>
      </c>
      <c r="E87" s="84" t="s">
        <v>3076</v>
      </c>
      <c r="F87" s="85">
        <v>3876865.3</v>
      </c>
      <c r="G87" s="85">
        <v>-3876864.3</v>
      </c>
      <c r="H87" s="84">
        <v>1</v>
      </c>
    </row>
    <row r="88" spans="1:8" x14ac:dyDescent="0.5">
      <c r="A88" s="82">
        <v>49</v>
      </c>
      <c r="B88" s="103">
        <v>100000175581</v>
      </c>
      <c r="C88" s="82">
        <v>0</v>
      </c>
      <c r="D88" s="82" t="s">
        <v>3065</v>
      </c>
      <c r="E88" s="84" t="s">
        <v>3076</v>
      </c>
      <c r="F88" s="85">
        <v>7565634.71</v>
      </c>
      <c r="G88" s="85">
        <v>-1908278.73</v>
      </c>
      <c r="H88" s="85">
        <v>5657355.9800000004</v>
      </c>
    </row>
    <row r="89" spans="1:8" x14ac:dyDescent="0.5">
      <c r="A89" s="82"/>
      <c r="B89" s="103">
        <v>100000175581</v>
      </c>
      <c r="C89" s="82">
        <v>1</v>
      </c>
      <c r="D89" s="82" t="s">
        <v>3065</v>
      </c>
      <c r="E89" s="84" t="s">
        <v>3076</v>
      </c>
      <c r="F89" s="85">
        <v>3876865.29</v>
      </c>
      <c r="G89" s="85">
        <v>-3876864.29</v>
      </c>
      <c r="H89" s="84">
        <v>1</v>
      </c>
    </row>
    <row r="90" spans="1:8" x14ac:dyDescent="0.5">
      <c r="A90" s="82">
        <v>50</v>
      </c>
      <c r="B90" s="103">
        <v>100000175582</v>
      </c>
      <c r="C90" s="82">
        <v>0</v>
      </c>
      <c r="D90" s="82" t="s">
        <v>3065</v>
      </c>
      <c r="E90" s="84" t="s">
        <v>3077</v>
      </c>
      <c r="F90" s="85">
        <v>5750913.25</v>
      </c>
      <c r="G90" s="85">
        <v>-1596600.58</v>
      </c>
      <c r="H90" s="85">
        <v>4154312.67</v>
      </c>
    </row>
    <row r="91" spans="1:8" x14ac:dyDescent="0.5">
      <c r="A91" s="82"/>
      <c r="B91" s="103">
        <v>100000175582</v>
      </c>
      <c r="C91" s="82">
        <v>1</v>
      </c>
      <c r="D91" s="82" t="s">
        <v>3065</v>
      </c>
      <c r="E91" s="84" t="s">
        <v>3077</v>
      </c>
      <c r="F91" s="85">
        <v>4249086.75</v>
      </c>
      <c r="G91" s="85">
        <v>-4249085.75</v>
      </c>
      <c r="H91" s="84">
        <v>1</v>
      </c>
    </row>
    <row r="92" spans="1:8" x14ac:dyDescent="0.5">
      <c r="A92" s="82">
        <v>51</v>
      </c>
      <c r="B92" s="103">
        <v>100000175583</v>
      </c>
      <c r="C92" s="82">
        <v>0</v>
      </c>
      <c r="D92" s="82" t="s">
        <v>3065</v>
      </c>
      <c r="E92" s="84" t="s">
        <v>3077</v>
      </c>
      <c r="F92" s="85">
        <v>5916666.6699999999</v>
      </c>
      <c r="G92" s="85">
        <v>-1665817.72</v>
      </c>
      <c r="H92" s="85">
        <v>4250848.95</v>
      </c>
    </row>
    <row r="93" spans="1:8" x14ac:dyDescent="0.5">
      <c r="A93" s="82"/>
      <c r="B93" s="103">
        <v>100000175583</v>
      </c>
      <c r="C93" s="82">
        <v>1</v>
      </c>
      <c r="D93" s="82" t="s">
        <v>3065</v>
      </c>
      <c r="E93" s="84" t="s">
        <v>3077</v>
      </c>
      <c r="F93" s="85">
        <v>4083333.33</v>
      </c>
      <c r="G93" s="85">
        <v>-4083332.33</v>
      </c>
      <c r="H93" s="84">
        <v>1</v>
      </c>
    </row>
    <row r="94" spans="1:8" x14ac:dyDescent="0.5">
      <c r="A94" s="82">
        <v>52</v>
      </c>
      <c r="B94" s="103">
        <v>100000175584</v>
      </c>
      <c r="C94" s="82">
        <v>0</v>
      </c>
      <c r="D94" s="82" t="s">
        <v>3065</v>
      </c>
      <c r="E94" s="84" t="s">
        <v>3076</v>
      </c>
      <c r="F94" s="85">
        <v>7333333.3399999999</v>
      </c>
      <c r="G94" s="85">
        <v>-1832391.53</v>
      </c>
      <c r="H94" s="85">
        <v>5500941.8099999996</v>
      </c>
    </row>
    <row r="95" spans="1:8" x14ac:dyDescent="0.5">
      <c r="A95" s="82"/>
      <c r="B95" s="103">
        <v>100000175584</v>
      </c>
      <c r="C95" s="82">
        <v>1</v>
      </c>
      <c r="D95" s="82" t="s">
        <v>3065</v>
      </c>
      <c r="E95" s="84" t="s">
        <v>3076</v>
      </c>
      <c r="F95" s="85">
        <v>3666666.66</v>
      </c>
      <c r="G95" s="85">
        <v>-3666665.66</v>
      </c>
      <c r="H95" s="84">
        <v>1</v>
      </c>
    </row>
    <row r="96" spans="1:8" x14ac:dyDescent="0.5">
      <c r="A96" s="82">
        <v>53</v>
      </c>
      <c r="B96" s="103">
        <v>100000175585</v>
      </c>
      <c r="C96" s="82">
        <v>0</v>
      </c>
      <c r="D96" s="82" t="s">
        <v>3065</v>
      </c>
      <c r="E96" s="84" t="s">
        <v>3078</v>
      </c>
      <c r="F96" s="85">
        <v>122097.9</v>
      </c>
      <c r="G96" s="85">
        <v>-33203.86</v>
      </c>
      <c r="H96" s="85">
        <v>88894.04</v>
      </c>
    </row>
    <row r="97" spans="1:8" x14ac:dyDescent="0.5">
      <c r="A97" s="82"/>
      <c r="B97" s="103">
        <v>100000175585</v>
      </c>
      <c r="C97" s="82">
        <v>1</v>
      </c>
      <c r="D97" s="82" t="s">
        <v>3065</v>
      </c>
      <c r="E97" s="84" t="s">
        <v>3078</v>
      </c>
      <c r="F97" s="85">
        <v>85902.1</v>
      </c>
      <c r="G97" s="85">
        <v>-85901.1</v>
      </c>
      <c r="H97" s="84">
        <v>1</v>
      </c>
    </row>
    <row r="98" spans="1:8" x14ac:dyDescent="0.5">
      <c r="A98" s="82">
        <v>54</v>
      </c>
      <c r="B98" s="103">
        <v>100000175586</v>
      </c>
      <c r="C98" s="82">
        <v>0</v>
      </c>
      <c r="D98" s="82" t="s">
        <v>3065</v>
      </c>
      <c r="E98" s="84" t="s">
        <v>3079</v>
      </c>
      <c r="F98" s="85">
        <v>40625</v>
      </c>
      <c r="G98" s="85">
        <v>-31236.17</v>
      </c>
      <c r="H98" s="85">
        <v>9388.83</v>
      </c>
    </row>
    <row r="99" spans="1:8" x14ac:dyDescent="0.5">
      <c r="A99" s="82"/>
      <c r="B99" s="103">
        <v>100000175586</v>
      </c>
      <c r="C99" s="82">
        <v>1</v>
      </c>
      <c r="D99" s="82" t="s">
        <v>3065</v>
      </c>
      <c r="E99" s="84" t="s">
        <v>3079</v>
      </c>
      <c r="F99" s="85">
        <v>109375</v>
      </c>
      <c r="G99" s="85">
        <v>-109374</v>
      </c>
      <c r="H99" s="84">
        <v>1</v>
      </c>
    </row>
    <row r="100" spans="1:8" x14ac:dyDescent="0.5">
      <c r="A100" s="82">
        <v>55</v>
      </c>
      <c r="B100" s="103">
        <v>100000175587</v>
      </c>
      <c r="C100" s="82">
        <v>0</v>
      </c>
      <c r="D100" s="82" t="s">
        <v>3065</v>
      </c>
      <c r="E100" s="84" t="s">
        <v>3080</v>
      </c>
      <c r="F100" s="85">
        <v>152151.82999999999</v>
      </c>
      <c r="G100" s="85">
        <v>-95789.08</v>
      </c>
      <c r="H100" s="85">
        <v>56362.75</v>
      </c>
    </row>
    <row r="101" spans="1:8" x14ac:dyDescent="0.5">
      <c r="A101" s="82"/>
      <c r="B101" s="103">
        <v>100000175587</v>
      </c>
      <c r="C101" s="82">
        <v>1</v>
      </c>
      <c r="D101" s="82" t="s">
        <v>3065</v>
      </c>
      <c r="E101" s="84" t="s">
        <v>3080</v>
      </c>
      <c r="F101" s="85">
        <v>307848.17</v>
      </c>
      <c r="G101" s="85">
        <v>-307847.17</v>
      </c>
      <c r="H101" s="84">
        <v>1</v>
      </c>
    </row>
    <row r="102" spans="1:8" x14ac:dyDescent="0.5">
      <c r="A102" s="82">
        <v>56</v>
      </c>
      <c r="B102" s="103">
        <v>100000175590</v>
      </c>
      <c r="C102" s="82">
        <v>0</v>
      </c>
      <c r="D102" s="82" t="s">
        <v>3065</v>
      </c>
      <c r="E102" s="84" t="s">
        <v>3081</v>
      </c>
      <c r="F102" s="85">
        <v>832556.11</v>
      </c>
      <c r="G102" s="85">
        <v>-279703.90000000002</v>
      </c>
      <c r="H102" s="85">
        <v>552852.21</v>
      </c>
    </row>
    <row r="103" spans="1:8" x14ac:dyDescent="0.5">
      <c r="A103" s="82"/>
      <c r="B103" s="103">
        <v>100000175590</v>
      </c>
      <c r="C103" s="82">
        <v>1</v>
      </c>
      <c r="D103" s="82" t="s">
        <v>3065</v>
      </c>
      <c r="E103" s="84" t="s">
        <v>3081</v>
      </c>
      <c r="F103" s="85">
        <v>412387.59</v>
      </c>
      <c r="G103" s="85">
        <v>-412386.59</v>
      </c>
      <c r="H103" s="84">
        <v>1</v>
      </c>
    </row>
    <row r="104" spans="1:8" x14ac:dyDescent="0.5">
      <c r="A104" s="82">
        <v>57</v>
      </c>
      <c r="B104" s="103">
        <v>100000175596</v>
      </c>
      <c r="C104" s="82">
        <v>0</v>
      </c>
      <c r="D104" s="82" t="s">
        <v>3065</v>
      </c>
      <c r="E104" s="84" t="s">
        <v>85</v>
      </c>
      <c r="F104" s="85">
        <v>486920</v>
      </c>
      <c r="G104" s="85">
        <v>-304184.3</v>
      </c>
      <c r="H104" s="85">
        <v>182735.7</v>
      </c>
    </row>
    <row r="105" spans="1:8" x14ac:dyDescent="0.5">
      <c r="A105" s="82"/>
      <c r="B105" s="103">
        <v>100000175596</v>
      </c>
      <c r="C105" s="82">
        <v>1</v>
      </c>
      <c r="D105" s="82" t="s">
        <v>3065</v>
      </c>
      <c r="E105" s="84" t="s">
        <v>85</v>
      </c>
      <c r="F105" s="85">
        <v>973840</v>
      </c>
      <c r="G105" s="85">
        <v>-973839</v>
      </c>
      <c r="H105" s="84">
        <v>1</v>
      </c>
    </row>
    <row r="106" spans="1:8" x14ac:dyDescent="0.5">
      <c r="A106" s="82">
        <v>58</v>
      </c>
      <c r="B106" s="103">
        <v>100000175599</v>
      </c>
      <c r="C106" s="82">
        <v>0</v>
      </c>
      <c r="D106" s="82" t="s">
        <v>3065</v>
      </c>
      <c r="E106" s="84" t="s">
        <v>85</v>
      </c>
      <c r="F106" s="85">
        <v>780605.03</v>
      </c>
      <c r="G106" s="85">
        <v>-491439.66</v>
      </c>
      <c r="H106" s="85">
        <v>289165.37</v>
      </c>
    </row>
    <row r="107" spans="1:8" x14ac:dyDescent="0.5">
      <c r="A107" s="82"/>
      <c r="B107" s="103">
        <v>100000175599</v>
      </c>
      <c r="C107" s="82">
        <v>1</v>
      </c>
      <c r="D107" s="82" t="s">
        <v>3065</v>
      </c>
      <c r="E107" s="84" t="s">
        <v>85</v>
      </c>
      <c r="F107" s="85">
        <v>1579394.97</v>
      </c>
      <c r="G107" s="85">
        <v>-1579393.97</v>
      </c>
      <c r="H107" s="84">
        <v>1</v>
      </c>
    </row>
    <row r="108" spans="1:8" x14ac:dyDescent="0.5">
      <c r="A108" s="82">
        <v>59</v>
      </c>
      <c r="B108" s="103">
        <v>100000175600</v>
      </c>
      <c r="C108" s="82">
        <v>0</v>
      </c>
      <c r="D108" s="82" t="s">
        <v>3065</v>
      </c>
      <c r="E108" s="84" t="s">
        <v>76</v>
      </c>
      <c r="F108" s="85">
        <v>157784.94</v>
      </c>
      <c r="G108" s="85">
        <v>-76931.22</v>
      </c>
      <c r="H108" s="85">
        <v>80853.72</v>
      </c>
    </row>
    <row r="109" spans="1:8" x14ac:dyDescent="0.5">
      <c r="A109" s="82"/>
      <c r="B109" s="103">
        <v>100000175600</v>
      </c>
      <c r="C109" s="82">
        <v>1</v>
      </c>
      <c r="D109" s="82" t="s">
        <v>3065</v>
      </c>
      <c r="E109" s="84" t="s">
        <v>76</v>
      </c>
      <c r="F109" s="85">
        <v>1025602.06</v>
      </c>
      <c r="G109" s="85">
        <v>-1025601.06</v>
      </c>
      <c r="H109" s="84">
        <v>1</v>
      </c>
    </row>
    <row r="110" spans="1:8" x14ac:dyDescent="0.5">
      <c r="A110" s="82">
        <v>60</v>
      </c>
      <c r="B110" s="103">
        <v>100000175601</v>
      </c>
      <c r="C110" s="82">
        <v>0</v>
      </c>
      <c r="D110" s="82" t="s">
        <v>3065</v>
      </c>
      <c r="E110" s="84" t="s">
        <v>76</v>
      </c>
      <c r="F110" s="85">
        <v>157784.94</v>
      </c>
      <c r="G110" s="85">
        <v>-76931.22</v>
      </c>
      <c r="H110" s="85">
        <v>80853.72</v>
      </c>
    </row>
    <row r="111" spans="1:8" x14ac:dyDescent="0.5">
      <c r="A111" s="82"/>
      <c r="B111" s="103">
        <v>100000175601</v>
      </c>
      <c r="C111" s="82">
        <v>1</v>
      </c>
      <c r="D111" s="82" t="s">
        <v>3065</v>
      </c>
      <c r="E111" s="84" t="s">
        <v>76</v>
      </c>
      <c r="F111" s="85">
        <v>1025602.06</v>
      </c>
      <c r="G111" s="85">
        <v>-1025601.06</v>
      </c>
      <c r="H111" s="84">
        <v>1</v>
      </c>
    </row>
    <row r="112" spans="1:8" x14ac:dyDescent="0.5">
      <c r="A112" s="82">
        <v>61</v>
      </c>
      <c r="B112" s="103">
        <v>100000175602</v>
      </c>
      <c r="C112" s="82">
        <v>0</v>
      </c>
      <c r="D112" s="82" t="s">
        <v>3065</v>
      </c>
      <c r="E112" s="84" t="s">
        <v>76</v>
      </c>
      <c r="F112" s="85">
        <v>802584</v>
      </c>
      <c r="G112" s="85">
        <v>-225964.85</v>
      </c>
      <c r="H112" s="85">
        <v>576619.15</v>
      </c>
    </row>
    <row r="113" spans="1:8" x14ac:dyDescent="0.5">
      <c r="A113" s="82"/>
      <c r="B113" s="103">
        <v>100000175602</v>
      </c>
      <c r="C113" s="82">
        <v>1</v>
      </c>
      <c r="D113" s="82" t="s">
        <v>3065</v>
      </c>
      <c r="E113" s="84" t="s">
        <v>76</v>
      </c>
      <c r="F113" s="85">
        <v>553896</v>
      </c>
      <c r="G113" s="85">
        <v>-553895</v>
      </c>
      <c r="H113" s="84">
        <v>1</v>
      </c>
    </row>
    <row r="114" spans="1:8" x14ac:dyDescent="0.5">
      <c r="A114" s="82">
        <v>62</v>
      </c>
      <c r="B114" s="103">
        <v>100000175603</v>
      </c>
      <c r="C114" s="82">
        <v>0</v>
      </c>
      <c r="D114" s="82" t="s">
        <v>3065</v>
      </c>
      <c r="E114" s="84" t="s">
        <v>76</v>
      </c>
      <c r="F114" s="85">
        <v>980000</v>
      </c>
      <c r="G114" s="85">
        <v>-349825.34</v>
      </c>
      <c r="H114" s="85">
        <v>630174.66</v>
      </c>
    </row>
    <row r="115" spans="1:8" x14ac:dyDescent="0.5">
      <c r="A115" s="82"/>
      <c r="B115" s="103">
        <v>100000175603</v>
      </c>
      <c r="C115" s="82">
        <v>1</v>
      </c>
      <c r="D115" s="82" t="s">
        <v>3065</v>
      </c>
      <c r="E115" s="84" t="s">
        <v>76</v>
      </c>
      <c r="F115" s="85">
        <v>1120000</v>
      </c>
      <c r="G115" s="85">
        <v>-1119999</v>
      </c>
      <c r="H115" s="84">
        <v>1</v>
      </c>
    </row>
    <row r="116" spans="1:8" x14ac:dyDescent="0.5">
      <c r="A116" s="82">
        <v>63</v>
      </c>
      <c r="B116" s="103">
        <v>100000175604</v>
      </c>
      <c r="C116" s="82">
        <v>0</v>
      </c>
      <c r="D116" s="82" t="s">
        <v>3065</v>
      </c>
      <c r="E116" s="84" t="s">
        <v>76</v>
      </c>
      <c r="F116" s="85">
        <v>1278333.3400000001</v>
      </c>
      <c r="G116" s="85">
        <v>-393134.4</v>
      </c>
      <c r="H116" s="85">
        <v>885198.94</v>
      </c>
    </row>
    <row r="117" spans="1:8" x14ac:dyDescent="0.5">
      <c r="A117" s="82"/>
      <c r="B117" s="103">
        <v>100000175604</v>
      </c>
      <c r="C117" s="82">
        <v>1</v>
      </c>
      <c r="D117" s="82" t="s">
        <v>3065</v>
      </c>
      <c r="E117" s="84" t="s">
        <v>76</v>
      </c>
      <c r="F117" s="85">
        <v>1081666.6599999999</v>
      </c>
      <c r="G117" s="85">
        <v>-1081665.6599999999</v>
      </c>
      <c r="H117" s="84">
        <v>1</v>
      </c>
    </row>
    <row r="118" spans="1:8" x14ac:dyDescent="0.5">
      <c r="A118" s="82">
        <v>64</v>
      </c>
      <c r="B118" s="103">
        <v>100000175605</v>
      </c>
      <c r="C118" s="82">
        <v>0</v>
      </c>
      <c r="D118" s="82" t="s">
        <v>3065</v>
      </c>
      <c r="E118" s="84" t="s">
        <v>76</v>
      </c>
      <c r="F118" s="85">
        <v>500000</v>
      </c>
      <c r="G118" s="85">
        <v>-199901.35</v>
      </c>
      <c r="H118" s="85">
        <v>300098.65000000002</v>
      </c>
    </row>
    <row r="119" spans="1:8" x14ac:dyDescent="0.5">
      <c r="A119" s="82"/>
      <c r="B119" s="103">
        <v>100000175605</v>
      </c>
      <c r="C119" s="82">
        <v>1</v>
      </c>
      <c r="D119" s="82" t="s">
        <v>3065</v>
      </c>
      <c r="E119" s="84" t="s">
        <v>76</v>
      </c>
      <c r="F119" s="85">
        <v>700000</v>
      </c>
      <c r="G119" s="85">
        <v>-699999</v>
      </c>
      <c r="H119" s="84">
        <v>1</v>
      </c>
    </row>
    <row r="120" spans="1:8" x14ac:dyDescent="0.5">
      <c r="A120" s="82">
        <v>65</v>
      </c>
      <c r="B120" s="103">
        <v>100000175606</v>
      </c>
      <c r="C120" s="82">
        <v>0</v>
      </c>
      <c r="D120" s="82" t="s">
        <v>3065</v>
      </c>
      <c r="E120" s="84" t="s">
        <v>76</v>
      </c>
      <c r="F120" s="85">
        <v>963333.34</v>
      </c>
      <c r="G120" s="85">
        <v>-283189.48</v>
      </c>
      <c r="H120" s="85">
        <v>680143.86</v>
      </c>
    </row>
    <row r="121" spans="1:8" x14ac:dyDescent="0.5">
      <c r="A121" s="82"/>
      <c r="B121" s="103">
        <v>100000175606</v>
      </c>
      <c r="C121" s="82">
        <v>1</v>
      </c>
      <c r="D121" s="82" t="s">
        <v>3065</v>
      </c>
      <c r="E121" s="84" t="s">
        <v>76</v>
      </c>
      <c r="F121" s="85">
        <v>736666.66</v>
      </c>
      <c r="G121" s="85">
        <v>-736665.66</v>
      </c>
      <c r="H121" s="84">
        <v>1</v>
      </c>
    </row>
    <row r="122" spans="1:8" x14ac:dyDescent="0.5">
      <c r="A122" s="82">
        <v>66</v>
      </c>
      <c r="B122" s="103">
        <v>100000175607</v>
      </c>
      <c r="C122" s="82">
        <v>0</v>
      </c>
      <c r="D122" s="82" t="s">
        <v>3065</v>
      </c>
      <c r="E122" s="84" t="s">
        <v>76</v>
      </c>
      <c r="F122" s="85">
        <v>1823968.04</v>
      </c>
      <c r="G122" s="85">
        <v>-565225.57999999996</v>
      </c>
      <c r="H122" s="85">
        <v>1258742.46</v>
      </c>
    </row>
    <row r="123" spans="1:8" x14ac:dyDescent="0.5">
      <c r="A123" s="82"/>
      <c r="B123" s="103">
        <v>100000175607</v>
      </c>
      <c r="C123" s="82">
        <v>1</v>
      </c>
      <c r="D123" s="82" t="s">
        <v>3065</v>
      </c>
      <c r="E123" s="84" t="s">
        <v>76</v>
      </c>
      <c r="F123" s="85">
        <v>1576031.96</v>
      </c>
      <c r="G123" s="85">
        <v>-1576030.96</v>
      </c>
      <c r="H123" s="84">
        <v>1</v>
      </c>
    </row>
    <row r="124" spans="1:8" x14ac:dyDescent="0.5">
      <c r="A124" s="82">
        <v>67</v>
      </c>
      <c r="B124" s="103">
        <v>100000175608</v>
      </c>
      <c r="C124" s="82">
        <v>0</v>
      </c>
      <c r="D124" s="82" t="s">
        <v>3065</v>
      </c>
      <c r="E124" s="84" t="s">
        <v>76</v>
      </c>
      <c r="F124" s="85">
        <v>2035420.09</v>
      </c>
      <c r="G124" s="85">
        <v>-544270.67000000004</v>
      </c>
      <c r="H124" s="85">
        <v>1491149.42</v>
      </c>
    </row>
    <row r="125" spans="1:8" x14ac:dyDescent="0.5">
      <c r="A125" s="82"/>
      <c r="B125" s="103">
        <v>100000175608</v>
      </c>
      <c r="C125" s="82">
        <v>1</v>
      </c>
      <c r="D125" s="82" t="s">
        <v>3065</v>
      </c>
      <c r="E125" s="84" t="s">
        <v>76</v>
      </c>
      <c r="F125" s="85">
        <v>1364579.91</v>
      </c>
      <c r="G125" s="85">
        <v>-1364578.91</v>
      </c>
      <c r="H125" s="84">
        <v>1</v>
      </c>
    </row>
    <row r="126" spans="1:8" x14ac:dyDescent="0.5">
      <c r="A126" s="82">
        <v>68</v>
      </c>
      <c r="B126" s="103">
        <v>100000175612</v>
      </c>
      <c r="C126" s="82">
        <v>0</v>
      </c>
      <c r="D126" s="82" t="s">
        <v>3065</v>
      </c>
      <c r="E126" s="84" t="s">
        <v>76</v>
      </c>
      <c r="F126" s="85">
        <v>1272675.81</v>
      </c>
      <c r="G126" s="85">
        <v>-392884.94</v>
      </c>
      <c r="H126" s="85">
        <v>879790.87</v>
      </c>
    </row>
    <row r="127" spans="1:8" x14ac:dyDescent="0.5">
      <c r="A127" s="82"/>
      <c r="B127" s="103">
        <v>100000175612</v>
      </c>
      <c r="C127" s="82">
        <v>1</v>
      </c>
      <c r="D127" s="82" t="s">
        <v>3065</v>
      </c>
      <c r="E127" s="84" t="s">
        <v>76</v>
      </c>
      <c r="F127" s="85">
        <v>1087324.19</v>
      </c>
      <c r="G127" s="85">
        <v>-1087323.19</v>
      </c>
      <c r="H127" s="84">
        <v>1</v>
      </c>
    </row>
    <row r="128" spans="1:8" x14ac:dyDescent="0.5">
      <c r="A128" s="82">
        <v>69</v>
      </c>
      <c r="B128" s="103">
        <v>100000175613</v>
      </c>
      <c r="C128" s="82">
        <v>0</v>
      </c>
      <c r="D128" s="82" t="s">
        <v>3065</v>
      </c>
      <c r="E128" s="84" t="s">
        <v>76</v>
      </c>
      <c r="F128" s="85">
        <v>1373218.27</v>
      </c>
      <c r="G128" s="85">
        <v>-393550.17</v>
      </c>
      <c r="H128" s="85">
        <v>979668.1</v>
      </c>
    </row>
    <row r="129" spans="1:8" x14ac:dyDescent="0.5">
      <c r="A129" s="82"/>
      <c r="B129" s="103">
        <v>100000175613</v>
      </c>
      <c r="C129" s="82">
        <v>1</v>
      </c>
      <c r="D129" s="82" t="s">
        <v>3065</v>
      </c>
      <c r="E129" s="84" t="s">
        <v>76</v>
      </c>
      <c r="F129" s="85">
        <v>986781.73</v>
      </c>
      <c r="G129" s="85">
        <v>-986780.73</v>
      </c>
      <c r="H129" s="84">
        <v>1</v>
      </c>
    </row>
    <row r="130" spans="1:8" x14ac:dyDescent="0.5">
      <c r="A130" s="82">
        <v>70</v>
      </c>
      <c r="B130" s="103">
        <v>100000214535</v>
      </c>
      <c r="C130" s="82">
        <v>0</v>
      </c>
      <c r="D130" s="82" t="s">
        <v>3082</v>
      </c>
      <c r="E130" s="84" t="s">
        <v>3083</v>
      </c>
      <c r="F130" s="85">
        <v>2000000</v>
      </c>
      <c r="G130" s="85">
        <v>-251369.86</v>
      </c>
      <c r="H130" s="85">
        <v>1748630.14</v>
      </c>
    </row>
    <row r="131" spans="1:8" x14ac:dyDescent="0.5">
      <c r="A131" s="82">
        <v>71</v>
      </c>
      <c r="B131" s="103">
        <v>100000231394</v>
      </c>
      <c r="C131" s="82">
        <v>0</v>
      </c>
      <c r="D131" s="82" t="s">
        <v>1829</v>
      </c>
      <c r="E131" s="84" t="s">
        <v>3084</v>
      </c>
      <c r="F131" s="85">
        <v>4133541</v>
      </c>
      <c r="G131" s="85">
        <v>-499493.64</v>
      </c>
      <c r="H131" s="85">
        <v>3634047.36</v>
      </c>
    </row>
    <row r="132" spans="1:8" x14ac:dyDescent="0.5">
      <c r="A132" s="82">
        <v>72</v>
      </c>
      <c r="B132" s="103">
        <v>100000490635</v>
      </c>
      <c r="C132" s="82">
        <v>0</v>
      </c>
      <c r="D132" s="82" t="s">
        <v>3085</v>
      </c>
      <c r="E132" s="84" t="s">
        <v>3086</v>
      </c>
      <c r="F132" s="85">
        <v>23998221</v>
      </c>
      <c r="G132" s="85">
        <v>-360629</v>
      </c>
      <c r="H132" s="85">
        <v>23637592</v>
      </c>
    </row>
    <row r="133" spans="1:8" x14ac:dyDescent="0.5">
      <c r="A133" s="82"/>
      <c r="B133" s="158" t="s">
        <v>57</v>
      </c>
      <c r="C133" s="158"/>
      <c r="D133" s="158"/>
      <c r="E133" s="158"/>
      <c r="F133" s="130">
        <f>SUM(F5:F132)</f>
        <v>203387340.10000002</v>
      </c>
      <c r="G133" s="130">
        <f>SUM(G5:G132)</f>
        <v>-93174306.009999976</v>
      </c>
      <c r="H133" s="130">
        <f>SUM(H5:H132)</f>
        <v>110213034.09000002</v>
      </c>
    </row>
    <row r="134" spans="1:8" x14ac:dyDescent="0.5">
      <c r="F134" s="87"/>
      <c r="G134" s="87"/>
      <c r="H134" s="87"/>
    </row>
    <row r="135" spans="1:8" s="133" customFormat="1" x14ac:dyDescent="0.5">
      <c r="A135" s="92"/>
      <c r="B135" s="127" t="s">
        <v>84</v>
      </c>
      <c r="C135" s="92"/>
      <c r="D135" s="92"/>
      <c r="E135" s="117"/>
      <c r="F135" s="117"/>
      <c r="G135" s="132"/>
      <c r="H135" s="132"/>
    </row>
    <row r="136" spans="1:8" x14ac:dyDescent="0.5">
      <c r="A136" s="78" t="s">
        <v>0</v>
      </c>
      <c r="B136" s="91" t="s">
        <v>58</v>
      </c>
      <c r="C136" s="78" t="s">
        <v>59</v>
      </c>
      <c r="D136" s="78" t="s">
        <v>60</v>
      </c>
      <c r="E136" s="78" t="s">
        <v>61</v>
      </c>
      <c r="F136" s="78" t="s">
        <v>62</v>
      </c>
      <c r="G136" s="78" t="s">
        <v>63</v>
      </c>
      <c r="H136" s="129" t="s">
        <v>7</v>
      </c>
    </row>
    <row r="137" spans="1:8" x14ac:dyDescent="0.5">
      <c r="A137" s="82">
        <v>1</v>
      </c>
      <c r="B137" s="103">
        <v>100000175552</v>
      </c>
      <c r="C137" s="82">
        <v>0</v>
      </c>
      <c r="D137" s="82" t="s">
        <v>3065</v>
      </c>
      <c r="E137" s="84" t="s">
        <v>3087</v>
      </c>
      <c r="F137" s="85">
        <v>17881.98</v>
      </c>
      <c r="G137" s="85">
        <v>-17880.98</v>
      </c>
      <c r="H137" s="84">
        <v>1</v>
      </c>
    </row>
    <row r="138" spans="1:8" x14ac:dyDescent="0.5">
      <c r="A138" s="82"/>
      <c r="B138" s="103">
        <v>100000175552</v>
      </c>
      <c r="C138" s="82">
        <v>1</v>
      </c>
      <c r="D138" s="82" t="s">
        <v>3065</v>
      </c>
      <c r="E138" s="84" t="s">
        <v>3087</v>
      </c>
      <c r="F138" s="85">
        <v>325452.02</v>
      </c>
      <c r="G138" s="85">
        <v>-325451.02</v>
      </c>
      <c r="H138" s="84">
        <v>1</v>
      </c>
    </row>
    <row r="139" spans="1:8" x14ac:dyDescent="0.5">
      <c r="A139" s="82">
        <v>2</v>
      </c>
      <c r="B139" s="103">
        <v>100000175588</v>
      </c>
      <c r="C139" s="82">
        <v>0</v>
      </c>
      <c r="D139" s="82" t="s">
        <v>3065</v>
      </c>
      <c r="E139" s="84" t="s">
        <v>3088</v>
      </c>
      <c r="F139" s="85">
        <v>16453.189999999999</v>
      </c>
      <c r="G139" s="85">
        <v>-16452.189999999999</v>
      </c>
      <c r="H139" s="84">
        <v>1</v>
      </c>
    </row>
    <row r="140" spans="1:8" x14ac:dyDescent="0.5">
      <c r="A140" s="82"/>
      <c r="B140" s="103">
        <v>100000175588</v>
      </c>
      <c r="C140" s="82">
        <v>1</v>
      </c>
      <c r="D140" s="82" t="s">
        <v>3065</v>
      </c>
      <c r="E140" s="84" t="s">
        <v>3088</v>
      </c>
      <c r="F140" s="85">
        <v>243146.81</v>
      </c>
      <c r="G140" s="85">
        <v>-243145.81</v>
      </c>
      <c r="H140" s="84">
        <v>1</v>
      </c>
    </row>
    <row r="141" spans="1:8" x14ac:dyDescent="0.5">
      <c r="A141" s="82">
        <v>3</v>
      </c>
      <c r="B141" s="103">
        <v>100000175589</v>
      </c>
      <c r="C141" s="82">
        <v>0</v>
      </c>
      <c r="D141" s="82" t="s">
        <v>3065</v>
      </c>
      <c r="E141" s="84" t="s">
        <v>3088</v>
      </c>
      <c r="F141" s="85">
        <v>14882.66</v>
      </c>
      <c r="G141" s="85">
        <v>-14881.66</v>
      </c>
      <c r="H141" s="84">
        <v>1</v>
      </c>
    </row>
    <row r="142" spans="1:8" x14ac:dyDescent="0.5">
      <c r="A142" s="82"/>
      <c r="B142" s="103">
        <v>100000175589</v>
      </c>
      <c r="C142" s="82">
        <v>1</v>
      </c>
      <c r="D142" s="82" t="s">
        <v>3065</v>
      </c>
      <c r="E142" s="84" t="s">
        <v>3088</v>
      </c>
      <c r="F142" s="85">
        <v>219937.34</v>
      </c>
      <c r="G142" s="85">
        <v>-219936.34</v>
      </c>
      <c r="H142" s="84">
        <v>1</v>
      </c>
    </row>
    <row r="143" spans="1:8" x14ac:dyDescent="0.5">
      <c r="A143" s="82">
        <v>4</v>
      </c>
      <c r="B143" s="103">
        <v>100000175595</v>
      </c>
      <c r="C143" s="82">
        <v>0</v>
      </c>
      <c r="D143" s="82" t="s">
        <v>3065</v>
      </c>
      <c r="E143" s="84" t="s">
        <v>3089</v>
      </c>
      <c r="F143" s="85">
        <v>76282.960000000006</v>
      </c>
      <c r="G143" s="85">
        <v>-76281.960000000006</v>
      </c>
      <c r="H143" s="84">
        <v>1</v>
      </c>
    </row>
    <row r="144" spans="1:8" x14ac:dyDescent="0.5">
      <c r="A144" s="82"/>
      <c r="B144" s="103">
        <v>100000175595</v>
      </c>
      <c r="C144" s="82">
        <v>1</v>
      </c>
      <c r="D144" s="82" t="s">
        <v>3065</v>
      </c>
      <c r="E144" s="84" t="s">
        <v>3089</v>
      </c>
      <c r="F144" s="85">
        <v>1127317.04</v>
      </c>
      <c r="G144" s="85">
        <v>-1127316.04</v>
      </c>
      <c r="H144" s="84">
        <v>1</v>
      </c>
    </row>
    <row r="145" spans="1:8" x14ac:dyDescent="0.5">
      <c r="A145" s="82">
        <v>5</v>
      </c>
      <c r="B145" s="103">
        <v>100000175597</v>
      </c>
      <c r="C145" s="82">
        <v>0</v>
      </c>
      <c r="D145" s="82" t="s">
        <v>3065</v>
      </c>
      <c r="E145" s="84" t="s">
        <v>85</v>
      </c>
      <c r="F145" s="85">
        <v>116817.7</v>
      </c>
      <c r="G145" s="85">
        <v>-116816.7</v>
      </c>
      <c r="H145" s="84">
        <v>1</v>
      </c>
    </row>
    <row r="146" spans="1:8" x14ac:dyDescent="0.5">
      <c r="A146" s="82"/>
      <c r="B146" s="103">
        <v>100000175597</v>
      </c>
      <c r="C146" s="82">
        <v>1</v>
      </c>
      <c r="D146" s="82" t="s">
        <v>3065</v>
      </c>
      <c r="E146" s="84" t="s">
        <v>85</v>
      </c>
      <c r="F146" s="85">
        <v>902682.3</v>
      </c>
      <c r="G146" s="85">
        <v>-902681.3</v>
      </c>
      <c r="H146" s="84">
        <v>1</v>
      </c>
    </row>
    <row r="147" spans="1:8" x14ac:dyDescent="0.5">
      <c r="A147" s="82">
        <v>6</v>
      </c>
      <c r="B147" s="103">
        <v>100000175598</v>
      </c>
      <c r="C147" s="82">
        <v>0</v>
      </c>
      <c r="D147" s="82" t="s">
        <v>3065</v>
      </c>
      <c r="E147" s="84" t="s">
        <v>85</v>
      </c>
      <c r="F147" s="85">
        <v>26041.67</v>
      </c>
      <c r="G147" s="85">
        <v>-26040.67</v>
      </c>
      <c r="H147" s="84">
        <v>1</v>
      </c>
    </row>
    <row r="148" spans="1:8" x14ac:dyDescent="0.5">
      <c r="A148" s="82"/>
      <c r="B148" s="103">
        <v>100000175598</v>
      </c>
      <c r="C148" s="82">
        <v>1</v>
      </c>
      <c r="D148" s="82" t="s">
        <v>3065</v>
      </c>
      <c r="E148" s="84" t="s">
        <v>85</v>
      </c>
      <c r="F148" s="85">
        <v>473958.33</v>
      </c>
      <c r="G148" s="85">
        <v>-473957.33</v>
      </c>
      <c r="H148" s="84">
        <v>1</v>
      </c>
    </row>
    <row r="149" spans="1:8" x14ac:dyDescent="0.5">
      <c r="A149" s="82">
        <v>7</v>
      </c>
      <c r="B149" s="103">
        <v>100000478199</v>
      </c>
      <c r="C149" s="82">
        <v>0</v>
      </c>
      <c r="D149" s="82" t="s">
        <v>3090</v>
      </c>
      <c r="E149" s="84" t="s">
        <v>3091</v>
      </c>
      <c r="F149" s="85">
        <v>129000</v>
      </c>
      <c r="G149" s="85">
        <v>-128999</v>
      </c>
      <c r="H149" s="84">
        <v>1</v>
      </c>
    </row>
    <row r="150" spans="1:8" x14ac:dyDescent="0.5">
      <c r="A150" s="82">
        <v>8</v>
      </c>
      <c r="B150" s="103">
        <v>100000478200</v>
      </c>
      <c r="C150" s="82">
        <v>0</v>
      </c>
      <c r="D150" s="82" t="s">
        <v>3090</v>
      </c>
      <c r="E150" s="84" t="s">
        <v>3092</v>
      </c>
      <c r="F150" s="85">
        <v>199000</v>
      </c>
      <c r="G150" s="85">
        <v>-198999</v>
      </c>
      <c r="H150" s="84">
        <v>1</v>
      </c>
    </row>
    <row r="151" spans="1:8" x14ac:dyDescent="0.5">
      <c r="A151" s="82">
        <v>9</v>
      </c>
      <c r="B151" s="103">
        <v>100000478201</v>
      </c>
      <c r="C151" s="82">
        <v>0</v>
      </c>
      <c r="D151" s="82" t="s">
        <v>3090</v>
      </c>
      <c r="E151" s="84" t="s">
        <v>3093</v>
      </c>
      <c r="F151" s="85">
        <v>260000</v>
      </c>
      <c r="G151" s="85">
        <v>-259999</v>
      </c>
      <c r="H151" s="84">
        <v>1</v>
      </c>
    </row>
    <row r="152" spans="1:8" x14ac:dyDescent="0.5">
      <c r="A152" s="82">
        <v>10</v>
      </c>
      <c r="B152" s="103">
        <v>100000478202</v>
      </c>
      <c r="C152" s="82">
        <v>0</v>
      </c>
      <c r="D152" s="82" t="s">
        <v>3090</v>
      </c>
      <c r="E152" s="84" t="s">
        <v>3094</v>
      </c>
      <c r="F152" s="85">
        <v>260000</v>
      </c>
      <c r="G152" s="85">
        <v>-259999</v>
      </c>
      <c r="H152" s="84">
        <v>1</v>
      </c>
    </row>
    <row r="153" spans="1:8" x14ac:dyDescent="0.5">
      <c r="A153" s="82">
        <v>11</v>
      </c>
      <c r="B153" s="103">
        <v>100000478203</v>
      </c>
      <c r="C153" s="82">
        <v>0</v>
      </c>
      <c r="D153" s="82" t="s">
        <v>3090</v>
      </c>
      <c r="E153" s="84" t="s">
        <v>3095</v>
      </c>
      <c r="F153" s="85">
        <v>172440</v>
      </c>
      <c r="G153" s="85">
        <v>-172439</v>
      </c>
      <c r="H153" s="84">
        <v>1</v>
      </c>
    </row>
    <row r="154" spans="1:8" x14ac:dyDescent="0.5">
      <c r="A154" s="82">
        <v>12</v>
      </c>
      <c r="B154" s="103">
        <v>100000478204</v>
      </c>
      <c r="C154" s="82">
        <v>0</v>
      </c>
      <c r="D154" s="82" t="s">
        <v>3090</v>
      </c>
      <c r="E154" s="84" t="s">
        <v>3095</v>
      </c>
      <c r="F154" s="85">
        <v>172440</v>
      </c>
      <c r="G154" s="85">
        <v>-172439</v>
      </c>
      <c r="H154" s="84">
        <v>1</v>
      </c>
    </row>
    <row r="155" spans="1:8" x14ac:dyDescent="0.5">
      <c r="A155" s="82">
        <v>13</v>
      </c>
      <c r="B155" s="103">
        <v>100000478205</v>
      </c>
      <c r="C155" s="82">
        <v>0</v>
      </c>
      <c r="D155" s="82" t="s">
        <v>3090</v>
      </c>
      <c r="E155" s="84" t="s">
        <v>3096</v>
      </c>
      <c r="F155" s="85">
        <v>257239.83</v>
      </c>
      <c r="G155" s="85">
        <v>-257238.83</v>
      </c>
      <c r="H155" s="84">
        <v>1</v>
      </c>
    </row>
    <row r="156" spans="1:8" x14ac:dyDescent="0.5">
      <c r="A156" s="82">
        <v>14</v>
      </c>
      <c r="B156" s="103">
        <v>100000478206</v>
      </c>
      <c r="C156" s="82">
        <v>0</v>
      </c>
      <c r="D156" s="82" t="s">
        <v>3090</v>
      </c>
      <c r="E156" s="84" t="s">
        <v>3096</v>
      </c>
      <c r="F156" s="85">
        <v>257239.83</v>
      </c>
      <c r="G156" s="85">
        <v>-257238.83</v>
      </c>
      <c r="H156" s="84">
        <v>1</v>
      </c>
    </row>
    <row r="157" spans="1:8" x14ac:dyDescent="0.5">
      <c r="A157" s="82">
        <v>15</v>
      </c>
      <c r="B157" s="103">
        <v>100000478207</v>
      </c>
      <c r="C157" s="82">
        <v>0</v>
      </c>
      <c r="D157" s="82" t="s">
        <v>3090</v>
      </c>
      <c r="E157" s="84" t="s">
        <v>3097</v>
      </c>
      <c r="F157" s="85">
        <v>200000</v>
      </c>
      <c r="G157" s="85">
        <v>-199999</v>
      </c>
      <c r="H157" s="84">
        <v>1</v>
      </c>
    </row>
    <row r="158" spans="1:8" x14ac:dyDescent="0.5">
      <c r="A158" s="82">
        <v>16</v>
      </c>
      <c r="B158" s="103">
        <v>100000478208</v>
      </c>
      <c r="C158" s="82">
        <v>0</v>
      </c>
      <c r="D158" s="82" t="s">
        <v>3090</v>
      </c>
      <c r="E158" s="84" t="s">
        <v>3097</v>
      </c>
      <c r="F158" s="85">
        <v>200000</v>
      </c>
      <c r="G158" s="85">
        <v>-199999</v>
      </c>
      <c r="H158" s="84">
        <v>1</v>
      </c>
    </row>
    <row r="159" spans="1:8" x14ac:dyDescent="0.5">
      <c r="A159" s="82">
        <v>17</v>
      </c>
      <c r="B159" s="103">
        <v>100000478366</v>
      </c>
      <c r="C159" s="82">
        <v>0</v>
      </c>
      <c r="D159" s="82" t="s">
        <v>3090</v>
      </c>
      <c r="E159" s="84" t="s">
        <v>3098</v>
      </c>
      <c r="F159" s="85">
        <v>215705</v>
      </c>
      <c r="G159" s="85">
        <v>-215704</v>
      </c>
      <c r="H159" s="84">
        <v>1</v>
      </c>
    </row>
    <row r="160" spans="1:8" x14ac:dyDescent="0.5">
      <c r="A160" s="82">
        <v>18</v>
      </c>
      <c r="B160" s="103">
        <v>100000478367</v>
      </c>
      <c r="C160" s="82">
        <v>0</v>
      </c>
      <c r="D160" s="82" t="s">
        <v>3090</v>
      </c>
      <c r="E160" s="84" t="s">
        <v>3099</v>
      </c>
      <c r="F160" s="85">
        <v>159200</v>
      </c>
      <c r="G160" s="85">
        <v>-159199</v>
      </c>
      <c r="H160" s="84">
        <v>1</v>
      </c>
    </row>
    <row r="161" spans="1:8" x14ac:dyDescent="0.5">
      <c r="A161" s="82">
        <v>19</v>
      </c>
      <c r="B161" s="103">
        <v>100000478368</v>
      </c>
      <c r="C161" s="82">
        <v>0</v>
      </c>
      <c r="D161" s="82" t="s">
        <v>3090</v>
      </c>
      <c r="E161" s="84" t="s">
        <v>3100</v>
      </c>
      <c r="F161" s="85">
        <v>159200</v>
      </c>
      <c r="G161" s="85">
        <v>-159199</v>
      </c>
      <c r="H161" s="84">
        <v>1</v>
      </c>
    </row>
    <row r="162" spans="1:8" x14ac:dyDescent="0.5">
      <c r="A162" s="82">
        <v>20</v>
      </c>
      <c r="B162" s="103">
        <v>100000478369</v>
      </c>
      <c r="C162" s="82">
        <v>0</v>
      </c>
      <c r="D162" s="82" t="s">
        <v>3090</v>
      </c>
      <c r="E162" s="84" t="s">
        <v>3101</v>
      </c>
      <c r="F162" s="85">
        <v>300000</v>
      </c>
      <c r="G162" s="85">
        <v>-299999</v>
      </c>
      <c r="H162" s="84">
        <v>1</v>
      </c>
    </row>
    <row r="163" spans="1:8" x14ac:dyDescent="0.5">
      <c r="A163" s="82">
        <v>21</v>
      </c>
      <c r="B163" s="103">
        <v>100000478370</v>
      </c>
      <c r="C163" s="82">
        <v>0</v>
      </c>
      <c r="D163" s="82" t="s">
        <v>3090</v>
      </c>
      <c r="E163" s="84" t="s">
        <v>3102</v>
      </c>
      <c r="F163" s="85">
        <v>520000</v>
      </c>
      <c r="G163" s="85">
        <v>-519999</v>
      </c>
      <c r="H163" s="84">
        <v>1</v>
      </c>
    </row>
    <row r="164" spans="1:8" x14ac:dyDescent="0.5">
      <c r="A164" s="82">
        <v>22</v>
      </c>
      <c r="B164" s="103">
        <v>100000478371</v>
      </c>
      <c r="C164" s="82">
        <v>0</v>
      </c>
      <c r="D164" s="82" t="s">
        <v>3090</v>
      </c>
      <c r="E164" s="84" t="s">
        <v>3089</v>
      </c>
      <c r="F164" s="85">
        <v>862200</v>
      </c>
      <c r="G164" s="85">
        <v>-862199</v>
      </c>
      <c r="H164" s="84">
        <v>1</v>
      </c>
    </row>
    <row r="165" spans="1:8" x14ac:dyDescent="0.5">
      <c r="A165" s="82">
        <v>23</v>
      </c>
      <c r="B165" s="103">
        <v>100000478373</v>
      </c>
      <c r="C165" s="82">
        <v>0</v>
      </c>
      <c r="D165" s="82" t="s">
        <v>3090</v>
      </c>
      <c r="E165" s="84" t="s">
        <v>3089</v>
      </c>
      <c r="F165" s="85">
        <v>431100</v>
      </c>
      <c r="G165" s="85">
        <v>-431099</v>
      </c>
      <c r="H165" s="84">
        <v>1</v>
      </c>
    </row>
    <row r="166" spans="1:8" x14ac:dyDescent="0.5">
      <c r="A166" s="82">
        <v>24</v>
      </c>
      <c r="B166" s="103">
        <v>100000478374</v>
      </c>
      <c r="C166" s="82">
        <v>0</v>
      </c>
      <c r="D166" s="82" t="s">
        <v>3090</v>
      </c>
      <c r="E166" s="84" t="s">
        <v>3089</v>
      </c>
      <c r="F166" s="85">
        <v>987000</v>
      </c>
      <c r="G166" s="85">
        <v>-986999</v>
      </c>
      <c r="H166" s="84">
        <v>1</v>
      </c>
    </row>
    <row r="167" spans="1:8" x14ac:dyDescent="0.5">
      <c r="A167" s="82">
        <v>25</v>
      </c>
      <c r="B167" s="103">
        <v>100000478375</v>
      </c>
      <c r="C167" s="82">
        <v>0</v>
      </c>
      <c r="D167" s="82" t="s">
        <v>3090</v>
      </c>
      <c r="E167" s="84" t="s">
        <v>3103</v>
      </c>
      <c r="F167" s="85">
        <v>100000</v>
      </c>
      <c r="G167" s="85">
        <v>-99999</v>
      </c>
      <c r="H167" s="84">
        <v>1</v>
      </c>
    </row>
    <row r="168" spans="1:8" x14ac:dyDescent="0.5">
      <c r="A168" s="82">
        <v>26</v>
      </c>
      <c r="B168" s="103">
        <v>100000478376</v>
      </c>
      <c r="C168" s="82">
        <v>0</v>
      </c>
      <c r="D168" s="82" t="s">
        <v>3090</v>
      </c>
      <c r="E168" s="84" t="s">
        <v>3103</v>
      </c>
      <c r="F168" s="85">
        <v>100000</v>
      </c>
      <c r="G168" s="85">
        <v>-99999</v>
      </c>
      <c r="H168" s="84">
        <v>1</v>
      </c>
    </row>
    <row r="169" spans="1:8" x14ac:dyDescent="0.5">
      <c r="A169" s="82">
        <v>27</v>
      </c>
      <c r="B169" s="103">
        <v>100000478377</v>
      </c>
      <c r="C169" s="82">
        <v>0</v>
      </c>
      <c r="D169" s="82" t="s">
        <v>3090</v>
      </c>
      <c r="E169" s="84" t="s">
        <v>3103</v>
      </c>
      <c r="F169" s="85">
        <v>100000</v>
      </c>
      <c r="G169" s="85">
        <v>-99999</v>
      </c>
      <c r="H169" s="84">
        <v>1</v>
      </c>
    </row>
    <row r="170" spans="1:8" x14ac:dyDescent="0.5">
      <c r="A170" s="82">
        <v>28</v>
      </c>
      <c r="B170" s="103">
        <v>100000478378</v>
      </c>
      <c r="C170" s="82">
        <v>0</v>
      </c>
      <c r="D170" s="82" t="s">
        <v>3090</v>
      </c>
      <c r="E170" s="84" t="s">
        <v>3103</v>
      </c>
      <c r="F170" s="85">
        <v>100000</v>
      </c>
      <c r="G170" s="85">
        <v>-99999</v>
      </c>
      <c r="H170" s="84">
        <v>1</v>
      </c>
    </row>
    <row r="171" spans="1:8" x14ac:dyDescent="0.5">
      <c r="A171" s="82">
        <v>29</v>
      </c>
      <c r="B171" s="103">
        <v>100000478379</v>
      </c>
      <c r="C171" s="82">
        <v>0</v>
      </c>
      <c r="D171" s="82" t="s">
        <v>3090</v>
      </c>
      <c r="E171" s="84" t="s">
        <v>3103</v>
      </c>
      <c r="F171" s="85">
        <v>100000</v>
      </c>
      <c r="G171" s="85">
        <v>-99999</v>
      </c>
      <c r="H171" s="84">
        <v>1</v>
      </c>
    </row>
    <row r="172" spans="1:8" x14ac:dyDescent="0.5">
      <c r="A172" s="82">
        <v>30</v>
      </c>
      <c r="B172" s="103">
        <v>100000478380</v>
      </c>
      <c r="C172" s="82">
        <v>0</v>
      </c>
      <c r="D172" s="82" t="s">
        <v>3090</v>
      </c>
      <c r="E172" s="84" t="s">
        <v>3103</v>
      </c>
      <c r="F172" s="85">
        <v>100000</v>
      </c>
      <c r="G172" s="85">
        <v>-99999</v>
      </c>
      <c r="H172" s="84">
        <v>1</v>
      </c>
    </row>
    <row r="173" spans="1:8" x14ac:dyDescent="0.5">
      <c r="A173" s="82">
        <v>31</v>
      </c>
      <c r="B173" s="103">
        <v>100000478381</v>
      </c>
      <c r="C173" s="82">
        <v>0</v>
      </c>
      <c r="D173" s="82" t="s">
        <v>3090</v>
      </c>
      <c r="E173" s="84" t="s">
        <v>3103</v>
      </c>
      <c r="F173" s="85">
        <v>100000</v>
      </c>
      <c r="G173" s="85">
        <v>-99999</v>
      </c>
      <c r="H173" s="84">
        <v>1</v>
      </c>
    </row>
    <row r="174" spans="1:8" x14ac:dyDescent="0.5">
      <c r="A174" s="82">
        <v>32</v>
      </c>
      <c r="B174" s="103">
        <v>100000478382</v>
      </c>
      <c r="C174" s="82">
        <v>0</v>
      </c>
      <c r="D174" s="82" t="s">
        <v>3090</v>
      </c>
      <c r="E174" s="84" t="s">
        <v>3103</v>
      </c>
      <c r="F174" s="85">
        <v>100000</v>
      </c>
      <c r="G174" s="85">
        <v>-99999</v>
      </c>
      <c r="H174" s="84">
        <v>1</v>
      </c>
    </row>
    <row r="175" spans="1:8" x14ac:dyDescent="0.5">
      <c r="A175" s="82">
        <v>33</v>
      </c>
      <c r="B175" s="103">
        <v>100000478383</v>
      </c>
      <c r="C175" s="82">
        <v>0</v>
      </c>
      <c r="D175" s="82" t="s">
        <v>3090</v>
      </c>
      <c r="E175" s="84" t="s">
        <v>3103</v>
      </c>
      <c r="F175" s="85">
        <v>100000</v>
      </c>
      <c r="G175" s="85">
        <v>-99999</v>
      </c>
      <c r="H175" s="84">
        <v>1</v>
      </c>
    </row>
    <row r="176" spans="1:8" x14ac:dyDescent="0.5">
      <c r="A176" s="82">
        <v>34</v>
      </c>
      <c r="B176" s="103">
        <v>100000478384</v>
      </c>
      <c r="C176" s="82">
        <v>0</v>
      </c>
      <c r="D176" s="82" t="s">
        <v>3090</v>
      </c>
      <c r="E176" s="84" t="s">
        <v>3103</v>
      </c>
      <c r="F176" s="85">
        <v>100000</v>
      </c>
      <c r="G176" s="85">
        <v>-99999</v>
      </c>
      <c r="H176" s="84">
        <v>1</v>
      </c>
    </row>
    <row r="177" spans="1:8" x14ac:dyDescent="0.5">
      <c r="A177" s="82">
        <v>35</v>
      </c>
      <c r="B177" s="103">
        <v>100000478385</v>
      </c>
      <c r="C177" s="82">
        <v>0</v>
      </c>
      <c r="D177" s="82" t="s">
        <v>3090</v>
      </c>
      <c r="E177" s="84" t="s">
        <v>3103</v>
      </c>
      <c r="F177" s="85">
        <v>100000</v>
      </c>
      <c r="G177" s="85">
        <v>-99999</v>
      </c>
      <c r="H177" s="84">
        <v>1</v>
      </c>
    </row>
    <row r="178" spans="1:8" x14ac:dyDescent="0.5">
      <c r="A178" s="82">
        <v>36</v>
      </c>
      <c r="B178" s="103">
        <v>100000478386</v>
      </c>
      <c r="C178" s="82">
        <v>0</v>
      </c>
      <c r="D178" s="82" t="s">
        <v>3090</v>
      </c>
      <c r="E178" s="84" t="s">
        <v>3103</v>
      </c>
      <c r="F178" s="85">
        <v>100000</v>
      </c>
      <c r="G178" s="85">
        <v>-99999</v>
      </c>
      <c r="H178" s="84">
        <v>1</v>
      </c>
    </row>
    <row r="179" spans="1:8" x14ac:dyDescent="0.5">
      <c r="A179" s="82">
        <v>37</v>
      </c>
      <c r="B179" s="103">
        <v>100000478387</v>
      </c>
      <c r="C179" s="82">
        <v>0</v>
      </c>
      <c r="D179" s="82" t="s">
        <v>3090</v>
      </c>
      <c r="E179" s="84" t="s">
        <v>3103</v>
      </c>
      <c r="F179" s="85">
        <v>100000</v>
      </c>
      <c r="G179" s="85">
        <v>-99999</v>
      </c>
      <c r="H179" s="84">
        <v>1</v>
      </c>
    </row>
    <row r="180" spans="1:8" x14ac:dyDescent="0.5">
      <c r="A180" s="82">
        <v>38</v>
      </c>
      <c r="B180" s="103">
        <v>100000478388</v>
      </c>
      <c r="C180" s="82">
        <v>0</v>
      </c>
      <c r="D180" s="82" t="s">
        <v>3090</v>
      </c>
      <c r="E180" s="84" t="s">
        <v>3103</v>
      </c>
      <c r="F180" s="85">
        <v>100000</v>
      </c>
      <c r="G180" s="85">
        <v>-99999</v>
      </c>
      <c r="H180" s="84">
        <v>1</v>
      </c>
    </row>
    <row r="181" spans="1:8" x14ac:dyDescent="0.5">
      <c r="A181" s="82">
        <v>39</v>
      </c>
      <c r="B181" s="103">
        <v>100000478389</v>
      </c>
      <c r="C181" s="82">
        <v>0</v>
      </c>
      <c r="D181" s="82" t="s">
        <v>3090</v>
      </c>
      <c r="E181" s="84" t="s">
        <v>3103</v>
      </c>
      <c r="F181" s="85">
        <v>100000</v>
      </c>
      <c r="G181" s="85">
        <v>-99999</v>
      </c>
      <c r="H181" s="84">
        <v>1</v>
      </c>
    </row>
    <row r="182" spans="1:8" x14ac:dyDescent="0.5">
      <c r="A182" s="82">
        <v>40</v>
      </c>
      <c r="B182" s="103">
        <v>100000478390</v>
      </c>
      <c r="C182" s="82">
        <v>0</v>
      </c>
      <c r="D182" s="82" t="s">
        <v>3090</v>
      </c>
      <c r="E182" s="84" t="s">
        <v>3103</v>
      </c>
      <c r="F182" s="85">
        <v>100000</v>
      </c>
      <c r="G182" s="85">
        <v>-99999</v>
      </c>
      <c r="H182" s="84">
        <v>1</v>
      </c>
    </row>
    <row r="183" spans="1:8" x14ac:dyDescent="0.5">
      <c r="A183" s="82">
        <v>41</v>
      </c>
      <c r="B183" s="103">
        <v>100000478391</v>
      </c>
      <c r="C183" s="82">
        <v>0</v>
      </c>
      <c r="D183" s="82" t="s">
        <v>3090</v>
      </c>
      <c r="E183" s="84" t="s">
        <v>3103</v>
      </c>
      <c r="F183" s="85">
        <v>100000</v>
      </c>
      <c r="G183" s="85">
        <v>-99999</v>
      </c>
      <c r="H183" s="84">
        <v>1</v>
      </c>
    </row>
    <row r="184" spans="1:8" x14ac:dyDescent="0.5">
      <c r="A184" s="82">
        <v>42</v>
      </c>
      <c r="B184" s="103">
        <v>100000478392</v>
      </c>
      <c r="C184" s="82">
        <v>0</v>
      </c>
      <c r="D184" s="82" t="s">
        <v>3090</v>
      </c>
      <c r="E184" s="84" t="s">
        <v>3103</v>
      </c>
      <c r="F184" s="85">
        <v>100000</v>
      </c>
      <c r="G184" s="85">
        <v>-99999</v>
      </c>
      <c r="H184" s="84">
        <v>1</v>
      </c>
    </row>
    <row r="185" spans="1:8" x14ac:dyDescent="0.5">
      <c r="A185" s="82">
        <v>43</v>
      </c>
      <c r="B185" s="103">
        <v>100000478393</v>
      </c>
      <c r="C185" s="82">
        <v>0</v>
      </c>
      <c r="D185" s="82" t="s">
        <v>3090</v>
      </c>
      <c r="E185" s="84" t="s">
        <v>3103</v>
      </c>
      <c r="F185" s="85">
        <v>100000</v>
      </c>
      <c r="G185" s="85">
        <v>-99999</v>
      </c>
      <c r="H185" s="84">
        <v>1</v>
      </c>
    </row>
    <row r="186" spans="1:8" x14ac:dyDescent="0.5">
      <c r="A186" s="82">
        <v>44</v>
      </c>
      <c r="B186" s="103">
        <v>100000478394</v>
      </c>
      <c r="C186" s="82">
        <v>0</v>
      </c>
      <c r="D186" s="82" t="s">
        <v>3090</v>
      </c>
      <c r="E186" s="84" t="s">
        <v>3103</v>
      </c>
      <c r="F186" s="85">
        <v>100000</v>
      </c>
      <c r="G186" s="85">
        <v>-99999</v>
      </c>
      <c r="H186" s="84">
        <v>1</v>
      </c>
    </row>
    <row r="187" spans="1:8" x14ac:dyDescent="0.5">
      <c r="A187" s="82">
        <v>45</v>
      </c>
      <c r="B187" s="103">
        <v>100000478395</v>
      </c>
      <c r="C187" s="82">
        <v>0</v>
      </c>
      <c r="D187" s="82" t="s">
        <v>3090</v>
      </c>
      <c r="E187" s="84" t="s">
        <v>3103</v>
      </c>
      <c r="F187" s="85">
        <v>100000</v>
      </c>
      <c r="G187" s="85">
        <v>-99999</v>
      </c>
      <c r="H187" s="84">
        <v>1</v>
      </c>
    </row>
    <row r="188" spans="1:8" x14ac:dyDescent="0.5">
      <c r="A188" s="82">
        <v>46</v>
      </c>
      <c r="B188" s="103">
        <v>100000478396</v>
      </c>
      <c r="C188" s="82">
        <v>0</v>
      </c>
      <c r="D188" s="82" t="s">
        <v>3090</v>
      </c>
      <c r="E188" s="84" t="s">
        <v>3103</v>
      </c>
      <c r="F188" s="85">
        <v>100000</v>
      </c>
      <c r="G188" s="85">
        <v>-99999</v>
      </c>
      <c r="H188" s="84">
        <v>1</v>
      </c>
    </row>
    <row r="189" spans="1:8" x14ac:dyDescent="0.5">
      <c r="A189" s="82">
        <v>47</v>
      </c>
      <c r="B189" s="103">
        <v>100000478397</v>
      </c>
      <c r="C189" s="82">
        <v>0</v>
      </c>
      <c r="D189" s="82" t="s">
        <v>3090</v>
      </c>
      <c r="E189" s="84" t="s">
        <v>3103</v>
      </c>
      <c r="F189" s="85">
        <v>100000</v>
      </c>
      <c r="G189" s="85">
        <v>-99999</v>
      </c>
      <c r="H189" s="84">
        <v>1</v>
      </c>
    </row>
    <row r="190" spans="1:8" x14ac:dyDescent="0.5">
      <c r="A190" s="82">
        <v>48</v>
      </c>
      <c r="B190" s="103">
        <v>100000478398</v>
      </c>
      <c r="C190" s="82">
        <v>0</v>
      </c>
      <c r="D190" s="82" t="s">
        <v>3090</v>
      </c>
      <c r="E190" s="84" t="s">
        <v>3103</v>
      </c>
      <c r="F190" s="85">
        <v>100000</v>
      </c>
      <c r="G190" s="85">
        <v>-99999</v>
      </c>
      <c r="H190" s="84">
        <v>1</v>
      </c>
    </row>
    <row r="191" spans="1:8" x14ac:dyDescent="0.5">
      <c r="A191" s="82">
        <v>49</v>
      </c>
      <c r="B191" s="103">
        <v>100000478399</v>
      </c>
      <c r="C191" s="82">
        <v>0</v>
      </c>
      <c r="D191" s="82" t="s">
        <v>3090</v>
      </c>
      <c r="E191" s="84" t="s">
        <v>3103</v>
      </c>
      <c r="F191" s="85">
        <v>100000</v>
      </c>
      <c r="G191" s="85">
        <v>-99999</v>
      </c>
      <c r="H191" s="84">
        <v>1</v>
      </c>
    </row>
    <row r="192" spans="1:8" x14ac:dyDescent="0.5">
      <c r="A192" s="82"/>
      <c r="B192" s="158" t="s">
        <v>57</v>
      </c>
      <c r="C192" s="158"/>
      <c r="D192" s="158"/>
      <c r="E192" s="158"/>
      <c r="F192" s="86">
        <f>SUM(F137:F191)</f>
        <v>11802618.66</v>
      </c>
      <c r="G192" s="86">
        <f>SUM(G137:G191)</f>
        <v>-11802563.66</v>
      </c>
      <c r="H192" s="86">
        <f>SUM(H137:H191)</f>
        <v>55</v>
      </c>
    </row>
    <row r="193" spans="1:12" x14ac:dyDescent="0.5">
      <c r="A193" s="82"/>
      <c r="B193" s="158" t="s">
        <v>88</v>
      </c>
      <c r="C193" s="158"/>
      <c r="D193" s="158"/>
      <c r="E193" s="158"/>
      <c r="F193" s="86">
        <f>F133+F192</f>
        <v>215189958.76000002</v>
      </c>
      <c r="G193" s="86">
        <f>G133+G192</f>
        <v>-104976869.66999997</v>
      </c>
      <c r="H193" s="86">
        <f>H133+H192</f>
        <v>110213089.09000002</v>
      </c>
      <c r="J193" s="87">
        <v>215189958.75999999</v>
      </c>
      <c r="K193" s="87">
        <v>-104976869.67</v>
      </c>
      <c r="L193" s="87">
        <v>110213089.09</v>
      </c>
    </row>
    <row r="194" spans="1:12" x14ac:dyDescent="0.5">
      <c r="F194" s="87"/>
      <c r="G194" s="87"/>
      <c r="H194" s="87"/>
      <c r="J194" s="87"/>
      <c r="K194" s="87"/>
      <c r="L194" s="87"/>
    </row>
    <row r="195" spans="1:12" s="133" customFormat="1" x14ac:dyDescent="0.5">
      <c r="A195" s="92"/>
      <c r="B195" s="127" t="s">
        <v>89</v>
      </c>
      <c r="C195" s="92"/>
      <c r="D195" s="92"/>
      <c r="E195" s="117"/>
      <c r="F195" s="117"/>
      <c r="G195" s="132"/>
      <c r="H195" s="132"/>
    </row>
    <row r="196" spans="1:12" x14ac:dyDescent="0.5">
      <c r="A196" s="78" t="s">
        <v>0</v>
      </c>
      <c r="B196" s="91" t="s">
        <v>58</v>
      </c>
      <c r="C196" s="78" t="s">
        <v>59</v>
      </c>
      <c r="D196" s="78" t="s">
        <v>60</v>
      </c>
      <c r="E196" s="78" t="s">
        <v>61</v>
      </c>
      <c r="F196" s="78" t="s">
        <v>62</v>
      </c>
      <c r="G196" s="78" t="s">
        <v>63</v>
      </c>
      <c r="H196" s="129" t="s">
        <v>7</v>
      </c>
    </row>
    <row r="197" spans="1:12" x14ac:dyDescent="0.5">
      <c r="A197" s="82">
        <v>1</v>
      </c>
      <c r="B197" s="103">
        <v>100000068558</v>
      </c>
      <c r="C197" s="82">
        <v>0</v>
      </c>
      <c r="D197" s="82" t="s">
        <v>3104</v>
      </c>
      <c r="E197" s="84" t="s">
        <v>3105</v>
      </c>
      <c r="F197" s="85">
        <v>13190000</v>
      </c>
      <c r="G197" s="85">
        <v>-4145682.55</v>
      </c>
      <c r="H197" s="85">
        <v>9044317.4499999993</v>
      </c>
    </row>
    <row r="198" spans="1:12" x14ac:dyDescent="0.5">
      <c r="A198" s="82">
        <v>2</v>
      </c>
      <c r="B198" s="103">
        <v>100000104557</v>
      </c>
      <c r="C198" s="82">
        <v>0</v>
      </c>
      <c r="D198" s="82" t="s">
        <v>376</v>
      </c>
      <c r="E198" s="84" t="s">
        <v>3106</v>
      </c>
      <c r="F198" s="85">
        <v>13000000</v>
      </c>
      <c r="G198" s="85">
        <v>-3465479.49</v>
      </c>
      <c r="H198" s="85">
        <v>9534520.5099999998</v>
      </c>
    </row>
    <row r="199" spans="1:12" x14ac:dyDescent="0.5">
      <c r="A199" s="82">
        <v>3</v>
      </c>
      <c r="B199" s="103">
        <v>100000175616</v>
      </c>
      <c r="C199" s="82">
        <v>0</v>
      </c>
      <c r="D199" s="82" t="s">
        <v>3065</v>
      </c>
      <c r="E199" s="84" t="s">
        <v>3107</v>
      </c>
      <c r="F199" s="85">
        <v>2447916.67</v>
      </c>
      <c r="G199" s="85">
        <v>-1035542.4</v>
      </c>
      <c r="H199" s="85">
        <v>1412374.27</v>
      </c>
    </row>
    <row r="200" spans="1:12" x14ac:dyDescent="0.5">
      <c r="A200" s="82"/>
      <c r="B200" s="103">
        <v>100000175616</v>
      </c>
      <c r="C200" s="82">
        <v>1</v>
      </c>
      <c r="D200" s="82" t="s">
        <v>3065</v>
      </c>
      <c r="E200" s="84" t="s">
        <v>3107</v>
      </c>
      <c r="F200" s="85">
        <v>2552083.33</v>
      </c>
      <c r="G200" s="85">
        <v>-2552082.33</v>
      </c>
      <c r="H200" s="84">
        <v>1</v>
      </c>
    </row>
    <row r="201" spans="1:12" x14ac:dyDescent="0.5">
      <c r="A201" s="82">
        <v>4</v>
      </c>
      <c r="B201" s="103">
        <v>100000175617</v>
      </c>
      <c r="C201" s="82">
        <v>0</v>
      </c>
      <c r="D201" s="82" t="s">
        <v>3065</v>
      </c>
      <c r="E201" s="84" t="s">
        <v>3108</v>
      </c>
      <c r="F201" s="85">
        <v>223020</v>
      </c>
      <c r="G201" s="85">
        <v>-140405.01999999999</v>
      </c>
      <c r="H201" s="85">
        <v>82614.98</v>
      </c>
    </row>
    <row r="202" spans="1:12" x14ac:dyDescent="0.5">
      <c r="A202" s="82"/>
      <c r="B202" s="103">
        <v>100000175617</v>
      </c>
      <c r="C202" s="82">
        <v>1</v>
      </c>
      <c r="D202" s="82" t="s">
        <v>3065</v>
      </c>
      <c r="E202" s="84" t="s">
        <v>3108</v>
      </c>
      <c r="F202" s="85">
        <v>446040</v>
      </c>
      <c r="G202" s="85">
        <v>-446039</v>
      </c>
      <c r="H202" s="84">
        <v>1</v>
      </c>
    </row>
    <row r="203" spans="1:12" x14ac:dyDescent="0.5">
      <c r="A203" s="82">
        <v>5</v>
      </c>
      <c r="B203" s="103">
        <v>100000175618</v>
      </c>
      <c r="C203" s="82">
        <v>0</v>
      </c>
      <c r="D203" s="82" t="s">
        <v>3065</v>
      </c>
      <c r="E203" s="84" t="s">
        <v>3109</v>
      </c>
      <c r="F203" s="85">
        <v>4164451.33</v>
      </c>
      <c r="G203" s="85">
        <v>-1370307.87</v>
      </c>
      <c r="H203" s="85">
        <v>2794143.46</v>
      </c>
    </row>
    <row r="204" spans="1:12" x14ac:dyDescent="0.5">
      <c r="A204" s="82"/>
      <c r="B204" s="103">
        <v>100000175618</v>
      </c>
      <c r="C204" s="82">
        <v>1</v>
      </c>
      <c r="D204" s="82" t="s">
        <v>3065</v>
      </c>
      <c r="E204" s="84" t="s">
        <v>3109</v>
      </c>
      <c r="F204" s="85">
        <v>4049308.67</v>
      </c>
      <c r="G204" s="85">
        <v>-4049307.67</v>
      </c>
      <c r="H204" s="84">
        <v>1</v>
      </c>
    </row>
    <row r="205" spans="1:12" x14ac:dyDescent="0.5">
      <c r="A205" s="82">
        <v>6</v>
      </c>
      <c r="B205" s="103">
        <v>100000175619</v>
      </c>
      <c r="C205" s="82">
        <v>0</v>
      </c>
      <c r="D205" s="82" t="s">
        <v>3065</v>
      </c>
      <c r="E205" s="84" t="s">
        <v>3109</v>
      </c>
      <c r="F205" s="85">
        <v>4984566.97</v>
      </c>
      <c r="G205" s="85">
        <v>-1498265.58</v>
      </c>
      <c r="H205" s="85">
        <v>3486301.39</v>
      </c>
    </row>
    <row r="206" spans="1:12" x14ac:dyDescent="0.5">
      <c r="A206" s="82"/>
      <c r="B206" s="103">
        <v>100000175619</v>
      </c>
      <c r="C206" s="82">
        <v>1</v>
      </c>
      <c r="D206" s="82" t="s">
        <v>3065</v>
      </c>
      <c r="E206" s="84" t="s">
        <v>3109</v>
      </c>
      <c r="F206" s="85">
        <v>4014033.03</v>
      </c>
      <c r="G206" s="85">
        <v>-4014032.03</v>
      </c>
      <c r="H206" s="84">
        <v>1</v>
      </c>
    </row>
    <row r="207" spans="1:12" x14ac:dyDescent="0.5">
      <c r="A207" s="82">
        <v>7</v>
      </c>
      <c r="B207" s="103">
        <v>100000175621</v>
      </c>
      <c r="C207" s="82">
        <v>0</v>
      </c>
      <c r="D207" s="82" t="s">
        <v>3065</v>
      </c>
      <c r="E207" s="84" t="s">
        <v>3109</v>
      </c>
      <c r="F207" s="85">
        <v>4138680</v>
      </c>
      <c r="G207" s="85">
        <v>-1477362.38</v>
      </c>
      <c r="H207" s="85">
        <v>2661317.62</v>
      </c>
    </row>
    <row r="208" spans="1:12" x14ac:dyDescent="0.5">
      <c r="A208" s="82"/>
      <c r="B208" s="103">
        <v>100000175621</v>
      </c>
      <c r="C208" s="82">
        <v>1</v>
      </c>
      <c r="D208" s="82" t="s">
        <v>3065</v>
      </c>
      <c r="E208" s="84" t="s">
        <v>3109</v>
      </c>
      <c r="F208" s="85">
        <v>4729920</v>
      </c>
      <c r="G208" s="85">
        <v>-4729919</v>
      </c>
      <c r="H208" s="84">
        <v>1</v>
      </c>
    </row>
    <row r="209" spans="1:8" x14ac:dyDescent="0.5">
      <c r="A209" s="82">
        <v>8</v>
      </c>
      <c r="B209" s="103">
        <v>100000175622</v>
      </c>
      <c r="C209" s="82">
        <v>0</v>
      </c>
      <c r="D209" s="82" t="s">
        <v>3065</v>
      </c>
      <c r="E209" s="84" t="s">
        <v>3109</v>
      </c>
      <c r="F209" s="85">
        <v>7267363.4800000004</v>
      </c>
      <c r="G209" s="85">
        <v>-1996862.3</v>
      </c>
      <c r="H209" s="85">
        <v>5270501.18</v>
      </c>
    </row>
    <row r="210" spans="1:8" x14ac:dyDescent="0.5">
      <c r="A210" s="82"/>
      <c r="B210" s="103">
        <v>100000175622</v>
      </c>
      <c r="C210" s="82">
        <v>1</v>
      </c>
      <c r="D210" s="82" t="s">
        <v>3065</v>
      </c>
      <c r="E210" s="84" t="s">
        <v>3109</v>
      </c>
      <c r="F210" s="85">
        <v>4722636.5199999996</v>
      </c>
      <c r="G210" s="85">
        <v>-4722635.5199999996</v>
      </c>
      <c r="H210" s="84">
        <v>1</v>
      </c>
    </row>
    <row r="211" spans="1:8" x14ac:dyDescent="0.5">
      <c r="A211" s="82">
        <v>9</v>
      </c>
      <c r="B211" s="103">
        <v>100000175624</v>
      </c>
      <c r="C211" s="82">
        <v>0</v>
      </c>
      <c r="D211" s="82" t="s">
        <v>3065</v>
      </c>
      <c r="E211" s="84" t="s">
        <v>3109</v>
      </c>
      <c r="F211" s="85">
        <v>3933333.34</v>
      </c>
      <c r="G211" s="85">
        <v>-1332664.6399999999</v>
      </c>
      <c r="H211" s="85">
        <v>2600668.7000000002</v>
      </c>
    </row>
    <row r="212" spans="1:8" x14ac:dyDescent="0.5">
      <c r="A212" s="82"/>
      <c r="B212" s="103">
        <v>100000175624</v>
      </c>
      <c r="C212" s="82">
        <v>1</v>
      </c>
      <c r="D212" s="82" t="s">
        <v>3065</v>
      </c>
      <c r="E212" s="84" t="s">
        <v>3109</v>
      </c>
      <c r="F212" s="85">
        <v>4066666.66</v>
      </c>
      <c r="G212" s="85">
        <v>-4066665.66</v>
      </c>
      <c r="H212" s="84">
        <v>1</v>
      </c>
    </row>
    <row r="213" spans="1:8" x14ac:dyDescent="0.5">
      <c r="A213" s="82">
        <v>10</v>
      </c>
      <c r="B213" s="103">
        <v>100000175625</v>
      </c>
      <c r="C213" s="82">
        <v>0</v>
      </c>
      <c r="D213" s="82" t="s">
        <v>3065</v>
      </c>
      <c r="E213" s="84" t="s">
        <v>3109</v>
      </c>
      <c r="F213" s="85">
        <v>8575000</v>
      </c>
      <c r="G213" s="85">
        <v>-1998888.12</v>
      </c>
      <c r="H213" s="85">
        <v>6576111.8799999999</v>
      </c>
    </row>
    <row r="214" spans="1:8" x14ac:dyDescent="0.5">
      <c r="A214" s="82"/>
      <c r="B214" s="103">
        <v>100000175625</v>
      </c>
      <c r="C214" s="82">
        <v>1</v>
      </c>
      <c r="D214" s="82" t="s">
        <v>3065</v>
      </c>
      <c r="E214" s="84" t="s">
        <v>3109</v>
      </c>
      <c r="F214" s="85">
        <v>3425000</v>
      </c>
      <c r="G214" s="85">
        <v>-3424999</v>
      </c>
      <c r="H214" s="84">
        <v>1</v>
      </c>
    </row>
    <row r="215" spans="1:8" x14ac:dyDescent="0.5">
      <c r="A215" s="82">
        <v>11</v>
      </c>
      <c r="B215" s="103">
        <v>100000175626</v>
      </c>
      <c r="C215" s="82">
        <v>0</v>
      </c>
      <c r="D215" s="82" t="s">
        <v>3065</v>
      </c>
      <c r="E215" s="84" t="s">
        <v>3109</v>
      </c>
      <c r="F215" s="85">
        <v>4330666.67</v>
      </c>
      <c r="G215" s="85">
        <v>-1518699.54</v>
      </c>
      <c r="H215" s="85">
        <v>2811967.13</v>
      </c>
    </row>
    <row r="216" spans="1:8" x14ac:dyDescent="0.5">
      <c r="A216" s="82"/>
      <c r="B216" s="103">
        <v>100000175626</v>
      </c>
      <c r="C216" s="82">
        <v>1</v>
      </c>
      <c r="D216" s="82" t="s">
        <v>3065</v>
      </c>
      <c r="E216" s="84" t="s">
        <v>3109</v>
      </c>
      <c r="F216" s="85">
        <v>4949333.33</v>
      </c>
      <c r="G216" s="85">
        <v>-4949332.33</v>
      </c>
      <c r="H216" s="84">
        <v>1</v>
      </c>
    </row>
    <row r="217" spans="1:8" x14ac:dyDescent="0.5">
      <c r="A217" s="82">
        <v>12</v>
      </c>
      <c r="B217" s="103">
        <v>100000175627</v>
      </c>
      <c r="C217" s="82">
        <v>0</v>
      </c>
      <c r="D217" s="82" t="s">
        <v>3065</v>
      </c>
      <c r="E217" s="84" t="s">
        <v>3109</v>
      </c>
      <c r="F217" s="85">
        <v>2958333.34</v>
      </c>
      <c r="G217" s="85">
        <v>-832908.84</v>
      </c>
      <c r="H217" s="85">
        <v>2125424.5</v>
      </c>
    </row>
    <row r="218" spans="1:8" x14ac:dyDescent="0.5">
      <c r="A218" s="82"/>
      <c r="B218" s="103">
        <v>100000175627</v>
      </c>
      <c r="C218" s="82">
        <v>1</v>
      </c>
      <c r="D218" s="82" t="s">
        <v>3065</v>
      </c>
      <c r="E218" s="84" t="s">
        <v>3109</v>
      </c>
      <c r="F218" s="85">
        <v>2041666.66</v>
      </c>
      <c r="G218" s="85">
        <v>-2041665.66</v>
      </c>
      <c r="H218" s="84">
        <v>1</v>
      </c>
    </row>
    <row r="219" spans="1:8" x14ac:dyDescent="0.5">
      <c r="A219" s="82">
        <v>13</v>
      </c>
      <c r="B219" s="103">
        <v>100000236588</v>
      </c>
      <c r="C219" s="82">
        <v>0</v>
      </c>
      <c r="D219" s="82" t="s">
        <v>3110</v>
      </c>
      <c r="E219" s="84" t="s">
        <v>3111</v>
      </c>
      <c r="F219" s="85">
        <v>10364673.470000001</v>
      </c>
      <c r="G219" s="85">
        <v>-1202178.3400000001</v>
      </c>
      <c r="H219" s="85">
        <v>9162495.1300000008</v>
      </c>
    </row>
    <row r="220" spans="1:8" x14ac:dyDescent="0.5">
      <c r="A220" s="82">
        <v>14</v>
      </c>
      <c r="B220" s="103">
        <v>100000248021</v>
      </c>
      <c r="C220" s="82">
        <v>0</v>
      </c>
      <c r="D220" s="82" t="s">
        <v>3112</v>
      </c>
      <c r="E220" s="84" t="s">
        <v>3113</v>
      </c>
      <c r="F220" s="85">
        <v>18791833.149999999</v>
      </c>
      <c r="G220" s="85">
        <v>-1997306.63</v>
      </c>
      <c r="H220" s="85">
        <v>16794526.52</v>
      </c>
    </row>
    <row r="221" spans="1:8" x14ac:dyDescent="0.5">
      <c r="A221" s="82">
        <v>15</v>
      </c>
      <c r="B221" s="103">
        <v>100000248022</v>
      </c>
      <c r="C221" s="82">
        <v>0</v>
      </c>
      <c r="D221" s="82" t="s">
        <v>3112</v>
      </c>
      <c r="E221" s="84" t="s">
        <v>3114</v>
      </c>
      <c r="F221" s="85">
        <v>11777125.83</v>
      </c>
      <c r="G221" s="85">
        <v>-1251742.27</v>
      </c>
      <c r="H221" s="85">
        <v>10525383.560000001</v>
      </c>
    </row>
    <row r="222" spans="1:8" x14ac:dyDescent="0.5">
      <c r="A222" s="82">
        <v>16</v>
      </c>
      <c r="B222" s="103">
        <v>100000251380</v>
      </c>
      <c r="C222" s="82">
        <v>0</v>
      </c>
      <c r="D222" s="82" t="s">
        <v>3115</v>
      </c>
      <c r="E222" s="84" t="s">
        <v>3116</v>
      </c>
      <c r="F222" s="85">
        <v>11666888.26</v>
      </c>
      <c r="G222" s="85">
        <v>-1215314.25</v>
      </c>
      <c r="H222" s="85">
        <v>10451574.01</v>
      </c>
    </row>
    <row r="223" spans="1:8" x14ac:dyDescent="0.5">
      <c r="A223" s="82">
        <v>17</v>
      </c>
      <c r="B223" s="103">
        <v>100000258510</v>
      </c>
      <c r="C223" s="82">
        <v>0</v>
      </c>
      <c r="D223" s="82" t="s">
        <v>3117</v>
      </c>
      <c r="E223" s="84" t="s">
        <v>3118</v>
      </c>
      <c r="F223" s="85">
        <v>23050000</v>
      </c>
      <c r="G223" s="85">
        <v>-2219746.6</v>
      </c>
      <c r="H223" s="85">
        <v>20830253.399999999</v>
      </c>
    </row>
    <row r="224" spans="1:8" x14ac:dyDescent="0.5">
      <c r="A224" s="82">
        <v>18</v>
      </c>
      <c r="B224" s="103">
        <v>100000280272</v>
      </c>
      <c r="C224" s="82">
        <v>0</v>
      </c>
      <c r="D224" s="82" t="s">
        <v>3119</v>
      </c>
      <c r="E224" s="84" t="s">
        <v>3120</v>
      </c>
      <c r="F224" s="85">
        <v>38223750</v>
      </c>
      <c r="G224" s="85">
        <v>-3612929.77</v>
      </c>
      <c r="H224" s="85">
        <v>34610820.229999997</v>
      </c>
    </row>
    <row r="225" spans="1:8" x14ac:dyDescent="0.5">
      <c r="A225" s="82">
        <v>19</v>
      </c>
      <c r="B225" s="103">
        <v>100000307115</v>
      </c>
      <c r="C225" s="82">
        <v>0</v>
      </c>
      <c r="D225" s="82" t="s">
        <v>3121</v>
      </c>
      <c r="E225" s="84" t="s">
        <v>3122</v>
      </c>
      <c r="F225" s="85">
        <v>36472714.030000001</v>
      </c>
      <c r="G225" s="85">
        <v>-3240076.03</v>
      </c>
      <c r="H225" s="85">
        <v>33232638</v>
      </c>
    </row>
    <row r="226" spans="1:8" x14ac:dyDescent="0.5">
      <c r="A226" s="82">
        <v>20</v>
      </c>
      <c r="B226" s="103">
        <v>100000442831</v>
      </c>
      <c r="C226" s="82">
        <v>0</v>
      </c>
      <c r="D226" s="82" t="s">
        <v>3123</v>
      </c>
      <c r="E226" s="84" t="s">
        <v>3124</v>
      </c>
      <c r="F226" s="85">
        <v>18821016</v>
      </c>
      <c r="G226" s="85">
        <v>-778622.86</v>
      </c>
      <c r="H226" s="85">
        <v>18042393.140000001</v>
      </c>
    </row>
    <row r="227" spans="1:8" x14ac:dyDescent="0.5">
      <c r="A227" s="82">
        <v>21</v>
      </c>
      <c r="B227" s="103">
        <v>100000484443</v>
      </c>
      <c r="C227" s="82">
        <v>0</v>
      </c>
      <c r="D227" s="82" t="s">
        <v>3125</v>
      </c>
      <c r="E227" s="84" t="s">
        <v>3126</v>
      </c>
      <c r="F227" s="85">
        <v>30450000</v>
      </c>
      <c r="G227" s="85">
        <v>-505420.08</v>
      </c>
      <c r="H227" s="85">
        <v>29944579.920000002</v>
      </c>
    </row>
    <row r="228" spans="1:8" x14ac:dyDescent="0.5">
      <c r="A228" s="78"/>
      <c r="B228" s="158" t="s">
        <v>89</v>
      </c>
      <c r="C228" s="158"/>
      <c r="D228" s="158"/>
      <c r="E228" s="158"/>
      <c r="F228" s="86">
        <f>SUM(F197:F227)</f>
        <v>303828020.74000001</v>
      </c>
      <c r="G228" s="86">
        <f>SUM(G197:G227)</f>
        <v>-71833083.760000005</v>
      </c>
      <c r="H228" s="86">
        <f>SUM(H197:H227)</f>
        <v>231994936.98000002</v>
      </c>
    </row>
    <row r="230" spans="1:8" s="133" customFormat="1" x14ac:dyDescent="0.5">
      <c r="A230" s="92"/>
      <c r="B230" s="127" t="s">
        <v>92</v>
      </c>
      <c r="C230" s="92"/>
      <c r="D230" s="92"/>
      <c r="E230" s="117"/>
      <c r="F230" s="117"/>
      <c r="G230" s="132"/>
      <c r="H230" s="132"/>
    </row>
    <row r="231" spans="1:8" x14ac:dyDescent="0.5">
      <c r="A231" s="78" t="s">
        <v>0</v>
      </c>
      <c r="B231" s="91" t="s">
        <v>58</v>
      </c>
      <c r="C231" s="78" t="s">
        <v>59</v>
      </c>
      <c r="D231" s="78" t="s">
        <v>60</v>
      </c>
      <c r="E231" s="78" t="s">
        <v>61</v>
      </c>
      <c r="F231" s="78" t="s">
        <v>62</v>
      </c>
      <c r="G231" s="78" t="s">
        <v>63</v>
      </c>
      <c r="H231" s="129" t="s">
        <v>7</v>
      </c>
    </row>
    <row r="232" spans="1:8" x14ac:dyDescent="0.5">
      <c r="A232" s="82">
        <v>1</v>
      </c>
      <c r="B232" s="103">
        <v>100000175614</v>
      </c>
      <c r="C232" s="82">
        <v>0</v>
      </c>
      <c r="D232" s="82" t="s">
        <v>3065</v>
      </c>
      <c r="E232" s="84" t="s">
        <v>3107</v>
      </c>
      <c r="F232" s="85">
        <v>258337.9</v>
      </c>
      <c r="G232" s="85">
        <v>-258336.9</v>
      </c>
      <c r="H232" s="84">
        <v>1</v>
      </c>
    </row>
    <row r="233" spans="1:8" x14ac:dyDescent="0.5">
      <c r="A233" s="82"/>
      <c r="B233" s="103">
        <v>100000175614</v>
      </c>
      <c r="C233" s="82">
        <v>1</v>
      </c>
      <c r="D233" s="82" t="s">
        <v>3065</v>
      </c>
      <c r="E233" s="84" t="s">
        <v>3107</v>
      </c>
      <c r="F233" s="85">
        <v>741662.1</v>
      </c>
      <c r="G233" s="85">
        <v>-741661.1</v>
      </c>
      <c r="H233" s="84">
        <v>1</v>
      </c>
    </row>
    <row r="234" spans="1:8" x14ac:dyDescent="0.5">
      <c r="A234" s="82">
        <v>2</v>
      </c>
      <c r="B234" s="103">
        <v>100000175615</v>
      </c>
      <c r="C234" s="82">
        <v>0</v>
      </c>
      <c r="D234" s="82" t="s">
        <v>3065</v>
      </c>
      <c r="E234" s="84" t="s">
        <v>3107</v>
      </c>
      <c r="F234" s="85">
        <v>16008.56</v>
      </c>
      <c r="G234" s="85">
        <v>-16007.56</v>
      </c>
      <c r="H234" s="84">
        <v>1</v>
      </c>
    </row>
    <row r="235" spans="1:8" x14ac:dyDescent="0.5">
      <c r="A235" s="82"/>
      <c r="B235" s="103">
        <v>100000175615</v>
      </c>
      <c r="C235" s="82">
        <v>1</v>
      </c>
      <c r="D235" s="82" t="s">
        <v>3065</v>
      </c>
      <c r="E235" s="84" t="s">
        <v>3107</v>
      </c>
      <c r="F235" s="85">
        <v>653051.43999999994</v>
      </c>
      <c r="G235" s="85">
        <v>-653050.43999999994</v>
      </c>
      <c r="H235" s="84">
        <v>1</v>
      </c>
    </row>
    <row r="236" spans="1:8" x14ac:dyDescent="0.5">
      <c r="A236" s="82">
        <v>3</v>
      </c>
      <c r="B236" s="103">
        <v>100000175620</v>
      </c>
      <c r="C236" s="82">
        <v>0</v>
      </c>
      <c r="D236" s="82" t="s">
        <v>3065</v>
      </c>
      <c r="E236" s="84" t="s">
        <v>3127</v>
      </c>
      <c r="F236" s="85">
        <v>851632.71</v>
      </c>
      <c r="G236" s="85">
        <v>-851631.71</v>
      </c>
      <c r="H236" s="84">
        <v>1</v>
      </c>
    </row>
    <row r="237" spans="1:8" x14ac:dyDescent="0.5">
      <c r="A237" s="82"/>
      <c r="B237" s="103">
        <v>100000175620</v>
      </c>
      <c r="C237" s="82">
        <v>1</v>
      </c>
      <c r="D237" s="82" t="s">
        <v>3065</v>
      </c>
      <c r="E237" s="84" t="s">
        <v>3127</v>
      </c>
      <c r="F237" s="85">
        <v>11922857.789999999</v>
      </c>
      <c r="G237" s="85">
        <v>-11922856.789999999</v>
      </c>
      <c r="H237" s="84">
        <v>1</v>
      </c>
    </row>
    <row r="238" spans="1:8" x14ac:dyDescent="0.5">
      <c r="A238" s="82">
        <v>4</v>
      </c>
      <c r="B238" s="103">
        <v>100000478209</v>
      </c>
      <c r="C238" s="82">
        <v>0</v>
      </c>
      <c r="D238" s="82" t="s">
        <v>3090</v>
      </c>
      <c r="E238" s="84" t="s">
        <v>3128</v>
      </c>
      <c r="F238" s="85">
        <v>220000</v>
      </c>
      <c r="G238" s="85">
        <v>-219999</v>
      </c>
      <c r="H238" s="84">
        <v>1</v>
      </c>
    </row>
    <row r="239" spans="1:8" x14ac:dyDescent="0.5">
      <c r="A239" s="82">
        <v>5</v>
      </c>
      <c r="B239" s="103">
        <v>100000478210</v>
      </c>
      <c r="C239" s="82">
        <v>0</v>
      </c>
      <c r="D239" s="82" t="s">
        <v>3090</v>
      </c>
      <c r="E239" s="84" t="s">
        <v>3129</v>
      </c>
      <c r="F239" s="85">
        <v>300000</v>
      </c>
      <c r="G239" s="85">
        <v>-299999</v>
      </c>
      <c r="H239" s="84">
        <v>1</v>
      </c>
    </row>
    <row r="240" spans="1:8" x14ac:dyDescent="0.5">
      <c r="A240" s="82">
        <v>6</v>
      </c>
      <c r="B240" s="103">
        <v>100000478211</v>
      </c>
      <c r="C240" s="82">
        <v>0</v>
      </c>
      <c r="D240" s="82" t="s">
        <v>3090</v>
      </c>
      <c r="E240" s="84" t="s">
        <v>3130</v>
      </c>
      <c r="F240" s="85">
        <v>2595000</v>
      </c>
      <c r="G240" s="85">
        <v>-2594999</v>
      </c>
      <c r="H240" s="84">
        <v>1</v>
      </c>
    </row>
    <row r="241" spans="1:12" x14ac:dyDescent="0.5">
      <c r="A241" s="78"/>
      <c r="B241" s="158" t="s">
        <v>89</v>
      </c>
      <c r="C241" s="158"/>
      <c r="D241" s="158"/>
      <c r="E241" s="158"/>
      <c r="F241" s="86">
        <f>SUM(F232:F240)</f>
        <v>17558550.5</v>
      </c>
      <c r="G241" s="86">
        <f>SUM(G232:G240)</f>
        <v>-17558541.5</v>
      </c>
      <c r="H241" s="86">
        <f>SUM(H232:H240)</f>
        <v>9</v>
      </c>
    </row>
    <row r="242" spans="1:12" x14ac:dyDescent="0.5">
      <c r="A242" s="78"/>
      <c r="B242" s="158" t="s">
        <v>88</v>
      </c>
      <c r="C242" s="158"/>
      <c r="D242" s="158"/>
      <c r="E242" s="158"/>
      <c r="F242" s="86">
        <f>F228+F241</f>
        <v>321386571.24000001</v>
      </c>
      <c r="G242" s="86">
        <f>G228+G241</f>
        <v>-89391625.260000005</v>
      </c>
      <c r="H242" s="86">
        <f>H228+H241</f>
        <v>231994945.98000002</v>
      </c>
      <c r="J242" s="87">
        <v>321386571.24000001</v>
      </c>
      <c r="K242" s="87">
        <v>-89391625.260000005</v>
      </c>
      <c r="L242" s="87">
        <v>231994945.97999999</v>
      </c>
    </row>
    <row r="244" spans="1:12" s="133" customFormat="1" x14ac:dyDescent="0.5">
      <c r="A244" s="92"/>
      <c r="B244" s="127" t="s">
        <v>106</v>
      </c>
      <c r="C244" s="92"/>
      <c r="D244" s="92"/>
      <c r="E244" s="117"/>
      <c r="F244" s="117"/>
      <c r="G244" s="132"/>
      <c r="H244" s="132"/>
    </row>
    <row r="245" spans="1:12" x14ac:dyDescent="0.5">
      <c r="A245" s="78" t="s">
        <v>0</v>
      </c>
      <c r="B245" s="91" t="s">
        <v>58</v>
      </c>
      <c r="C245" s="78" t="s">
        <v>59</v>
      </c>
      <c r="D245" s="78" t="s">
        <v>60</v>
      </c>
      <c r="E245" s="78" t="s">
        <v>61</v>
      </c>
      <c r="F245" s="78" t="s">
        <v>62</v>
      </c>
      <c r="G245" s="78" t="s">
        <v>63</v>
      </c>
      <c r="H245" s="129" t="s">
        <v>7</v>
      </c>
    </row>
    <row r="246" spans="1:12" x14ac:dyDescent="0.5">
      <c r="A246" s="82">
        <v>1</v>
      </c>
      <c r="B246" s="103">
        <v>100000193924</v>
      </c>
      <c r="C246" s="82">
        <v>0</v>
      </c>
      <c r="D246" s="82" t="s">
        <v>1315</v>
      </c>
      <c r="E246" s="84" t="s">
        <v>3131</v>
      </c>
      <c r="F246" s="85">
        <v>15238000</v>
      </c>
      <c r="G246" s="85">
        <v>-3658789.92</v>
      </c>
      <c r="H246" s="85">
        <v>11579210.08</v>
      </c>
    </row>
    <row r="247" spans="1:12" x14ac:dyDescent="0.5">
      <c r="A247" s="82"/>
      <c r="B247" s="158" t="s">
        <v>106</v>
      </c>
      <c r="C247" s="158"/>
      <c r="D247" s="158"/>
      <c r="E247" s="158"/>
      <c r="F247" s="97">
        <f>F246</f>
        <v>15238000</v>
      </c>
      <c r="G247" s="97">
        <f>G246</f>
        <v>-3658789.92</v>
      </c>
      <c r="H247" s="97">
        <f>H246</f>
        <v>11579210.08</v>
      </c>
    </row>
    <row r="249" spans="1:12" s="133" customFormat="1" x14ac:dyDescent="0.5">
      <c r="A249" s="92"/>
      <c r="B249" s="127" t="s">
        <v>2053</v>
      </c>
      <c r="C249" s="92"/>
      <c r="D249" s="92"/>
      <c r="E249" s="117"/>
      <c r="F249" s="117"/>
      <c r="G249" s="132"/>
      <c r="H249" s="132"/>
    </row>
    <row r="250" spans="1:12" x14ac:dyDescent="0.5">
      <c r="A250" s="78" t="s">
        <v>0</v>
      </c>
      <c r="B250" s="91" t="s">
        <v>58</v>
      </c>
      <c r="C250" s="78" t="s">
        <v>59</v>
      </c>
      <c r="D250" s="78" t="s">
        <v>60</v>
      </c>
      <c r="E250" s="78" t="s">
        <v>61</v>
      </c>
      <c r="F250" s="78" t="s">
        <v>62</v>
      </c>
      <c r="G250" s="78" t="s">
        <v>63</v>
      </c>
      <c r="H250" s="129" t="s">
        <v>7</v>
      </c>
    </row>
    <row r="251" spans="1:12" x14ac:dyDescent="0.5">
      <c r="A251" s="82">
        <v>1</v>
      </c>
      <c r="B251" s="103">
        <v>100000070147</v>
      </c>
      <c r="C251" s="82">
        <v>0</v>
      </c>
      <c r="D251" s="82" t="s">
        <v>3132</v>
      </c>
      <c r="E251" s="84" t="s">
        <v>3133</v>
      </c>
      <c r="F251" s="85">
        <v>96500</v>
      </c>
      <c r="G251" s="85">
        <v>-96499</v>
      </c>
      <c r="H251" s="84">
        <v>1</v>
      </c>
    </row>
    <row r="252" spans="1:12" x14ac:dyDescent="0.5">
      <c r="A252" s="78"/>
      <c r="B252" s="158" t="s">
        <v>106</v>
      </c>
      <c r="C252" s="158"/>
      <c r="D252" s="158"/>
      <c r="E252" s="158"/>
      <c r="F252" s="86">
        <f>F251</f>
        <v>96500</v>
      </c>
      <c r="G252" s="86">
        <f>G251</f>
        <v>-96499</v>
      </c>
      <c r="H252" s="86">
        <f>H251</f>
        <v>1</v>
      </c>
    </row>
    <row r="253" spans="1:12" x14ac:dyDescent="0.5">
      <c r="A253" s="78"/>
      <c r="B253" s="158" t="s">
        <v>88</v>
      </c>
      <c r="C253" s="158"/>
      <c r="D253" s="158"/>
      <c r="E253" s="158"/>
      <c r="F253" s="86">
        <f>F247+F252</f>
        <v>15334500</v>
      </c>
      <c r="G253" s="86">
        <f>G247+G252</f>
        <v>-3755288.92</v>
      </c>
      <c r="H253" s="86">
        <f>H247+H252</f>
        <v>11579211.08</v>
      </c>
      <c r="J253" s="87">
        <v>15334500</v>
      </c>
      <c r="K253" s="87">
        <v>-3755288.92</v>
      </c>
      <c r="L253" s="87">
        <v>11579211.08</v>
      </c>
    </row>
    <row r="255" spans="1:12" s="133" customFormat="1" x14ac:dyDescent="0.5">
      <c r="A255" s="92"/>
      <c r="B255" s="127" t="s">
        <v>122</v>
      </c>
      <c r="C255" s="92"/>
      <c r="D255" s="92"/>
      <c r="E255" s="117"/>
      <c r="F255" s="117"/>
      <c r="G255" s="132"/>
      <c r="H255" s="132"/>
    </row>
    <row r="256" spans="1:12" x14ac:dyDescent="0.5">
      <c r="A256" s="78" t="s">
        <v>0</v>
      </c>
      <c r="B256" s="91" t="s">
        <v>58</v>
      </c>
      <c r="C256" s="78" t="s">
        <v>59</v>
      </c>
      <c r="D256" s="78" t="s">
        <v>60</v>
      </c>
      <c r="E256" s="78" t="s">
        <v>61</v>
      </c>
      <c r="F256" s="78" t="s">
        <v>62</v>
      </c>
      <c r="G256" s="78" t="s">
        <v>63</v>
      </c>
      <c r="H256" s="129" t="s">
        <v>7</v>
      </c>
    </row>
    <row r="257" spans="1:8" x14ac:dyDescent="0.5">
      <c r="A257" s="82">
        <v>1</v>
      </c>
      <c r="B257" s="103">
        <v>100000229853</v>
      </c>
      <c r="C257" s="82">
        <v>0</v>
      </c>
      <c r="D257" s="82" t="s">
        <v>2057</v>
      </c>
      <c r="E257" s="84" t="s">
        <v>3134</v>
      </c>
      <c r="F257" s="85">
        <v>5500</v>
      </c>
      <c r="G257" s="85">
        <v>-2180.56</v>
      </c>
      <c r="H257" s="85">
        <v>3319.44</v>
      </c>
    </row>
    <row r="258" spans="1:8" x14ac:dyDescent="0.5">
      <c r="A258" s="82">
        <v>2</v>
      </c>
      <c r="B258" s="103">
        <v>100000229856</v>
      </c>
      <c r="C258" s="82">
        <v>0</v>
      </c>
      <c r="D258" s="82" t="s">
        <v>2057</v>
      </c>
      <c r="E258" s="84" t="s">
        <v>743</v>
      </c>
      <c r="F258" s="85">
        <v>20400</v>
      </c>
      <c r="G258" s="85">
        <v>-8087.86</v>
      </c>
      <c r="H258" s="85">
        <v>12312.14</v>
      </c>
    </row>
    <row r="259" spans="1:8" x14ac:dyDescent="0.5">
      <c r="A259" s="82">
        <v>3</v>
      </c>
      <c r="B259" s="103">
        <v>100000322345</v>
      </c>
      <c r="C259" s="82">
        <v>0</v>
      </c>
      <c r="D259" s="82" t="s">
        <v>123</v>
      </c>
      <c r="E259" s="84" t="s">
        <v>124</v>
      </c>
      <c r="F259" s="85">
        <v>450000</v>
      </c>
      <c r="G259" s="85">
        <v>-170291.1</v>
      </c>
      <c r="H259" s="85">
        <v>279708.90000000002</v>
      </c>
    </row>
    <row r="260" spans="1:8" x14ac:dyDescent="0.5">
      <c r="A260" s="82">
        <v>4</v>
      </c>
      <c r="B260" s="103">
        <v>100000325542</v>
      </c>
      <c r="C260" s="82">
        <v>0</v>
      </c>
      <c r="D260" s="82" t="s">
        <v>2458</v>
      </c>
      <c r="E260" s="84" t="s">
        <v>3135</v>
      </c>
      <c r="F260" s="85">
        <v>21400</v>
      </c>
      <c r="G260" s="85">
        <v>-8039.66</v>
      </c>
      <c r="H260" s="85">
        <v>13360.34</v>
      </c>
    </row>
    <row r="261" spans="1:8" x14ac:dyDescent="0.5">
      <c r="A261" s="82">
        <v>5</v>
      </c>
      <c r="B261" s="103">
        <v>100000325543</v>
      </c>
      <c r="C261" s="82">
        <v>0</v>
      </c>
      <c r="D261" s="82" t="s">
        <v>2458</v>
      </c>
      <c r="E261" s="84" t="s">
        <v>3135</v>
      </c>
      <c r="F261" s="85">
        <v>21400</v>
      </c>
      <c r="G261" s="85">
        <v>-8039.66</v>
      </c>
      <c r="H261" s="85">
        <v>13360.34</v>
      </c>
    </row>
    <row r="262" spans="1:8" x14ac:dyDescent="0.5">
      <c r="A262" s="82">
        <v>6</v>
      </c>
      <c r="B262" s="103">
        <v>100000325544</v>
      </c>
      <c r="C262" s="82">
        <v>0</v>
      </c>
      <c r="D262" s="82" t="s">
        <v>2458</v>
      </c>
      <c r="E262" s="84" t="s">
        <v>3135</v>
      </c>
      <c r="F262" s="85">
        <v>21400</v>
      </c>
      <c r="G262" s="85">
        <v>-8039.66</v>
      </c>
      <c r="H262" s="85">
        <v>13360.34</v>
      </c>
    </row>
    <row r="263" spans="1:8" x14ac:dyDescent="0.5">
      <c r="A263" s="82">
        <v>7</v>
      </c>
      <c r="B263" s="103">
        <v>100000325545</v>
      </c>
      <c r="C263" s="82">
        <v>0</v>
      </c>
      <c r="D263" s="82" t="s">
        <v>2458</v>
      </c>
      <c r="E263" s="84" t="s">
        <v>3135</v>
      </c>
      <c r="F263" s="85">
        <v>21400</v>
      </c>
      <c r="G263" s="85">
        <v>-8039.66</v>
      </c>
      <c r="H263" s="85">
        <v>13360.34</v>
      </c>
    </row>
    <row r="264" spans="1:8" x14ac:dyDescent="0.5">
      <c r="A264" s="82">
        <v>8</v>
      </c>
      <c r="B264" s="103">
        <v>100000325546</v>
      </c>
      <c r="C264" s="82">
        <v>0</v>
      </c>
      <c r="D264" s="82" t="s">
        <v>2458</v>
      </c>
      <c r="E264" s="84" t="s">
        <v>3135</v>
      </c>
      <c r="F264" s="85">
        <v>21400</v>
      </c>
      <c r="G264" s="85">
        <v>-8039.66</v>
      </c>
      <c r="H264" s="85">
        <v>13360.34</v>
      </c>
    </row>
    <row r="265" spans="1:8" x14ac:dyDescent="0.5">
      <c r="A265" s="82">
        <v>9</v>
      </c>
      <c r="B265" s="103">
        <v>100000325547</v>
      </c>
      <c r="C265" s="82">
        <v>0</v>
      </c>
      <c r="D265" s="82" t="s">
        <v>2458</v>
      </c>
      <c r="E265" s="84" t="s">
        <v>3135</v>
      </c>
      <c r="F265" s="85">
        <v>21400</v>
      </c>
      <c r="G265" s="85">
        <v>-8039.66</v>
      </c>
      <c r="H265" s="85">
        <v>13360.34</v>
      </c>
    </row>
    <row r="266" spans="1:8" x14ac:dyDescent="0.5">
      <c r="A266" s="82">
        <v>10</v>
      </c>
      <c r="B266" s="103">
        <v>100000325548</v>
      </c>
      <c r="C266" s="82">
        <v>0</v>
      </c>
      <c r="D266" s="82" t="s">
        <v>2458</v>
      </c>
      <c r="E266" s="84" t="s">
        <v>3135</v>
      </c>
      <c r="F266" s="85">
        <v>21400</v>
      </c>
      <c r="G266" s="85">
        <v>-8039.66</v>
      </c>
      <c r="H266" s="85">
        <v>13360.34</v>
      </c>
    </row>
    <row r="267" spans="1:8" x14ac:dyDescent="0.5">
      <c r="A267" s="82">
        <v>11</v>
      </c>
      <c r="B267" s="103">
        <v>100000325549</v>
      </c>
      <c r="C267" s="82">
        <v>0</v>
      </c>
      <c r="D267" s="82" t="s">
        <v>2458</v>
      </c>
      <c r="E267" s="84" t="s">
        <v>3135</v>
      </c>
      <c r="F267" s="85">
        <v>21400</v>
      </c>
      <c r="G267" s="85">
        <v>-8039.66</v>
      </c>
      <c r="H267" s="85">
        <v>13360.34</v>
      </c>
    </row>
    <row r="268" spans="1:8" x14ac:dyDescent="0.5">
      <c r="A268" s="82">
        <v>12</v>
      </c>
      <c r="B268" s="103">
        <v>100000325551</v>
      </c>
      <c r="C268" s="82">
        <v>0</v>
      </c>
      <c r="D268" s="82" t="s">
        <v>2458</v>
      </c>
      <c r="E268" s="84" t="s">
        <v>3136</v>
      </c>
      <c r="F268" s="85">
        <v>25680</v>
      </c>
      <c r="G268" s="85">
        <v>-9647.59</v>
      </c>
      <c r="H268" s="85">
        <v>16032.41</v>
      </c>
    </row>
    <row r="269" spans="1:8" x14ac:dyDescent="0.5">
      <c r="A269" s="82">
        <v>13</v>
      </c>
      <c r="B269" s="103">
        <v>100000325552</v>
      </c>
      <c r="C269" s="82">
        <v>0</v>
      </c>
      <c r="D269" s="82" t="s">
        <v>2458</v>
      </c>
      <c r="E269" s="84" t="s">
        <v>3136</v>
      </c>
      <c r="F269" s="85">
        <v>25680</v>
      </c>
      <c r="G269" s="85">
        <v>-9647.59</v>
      </c>
      <c r="H269" s="85">
        <v>16032.41</v>
      </c>
    </row>
    <row r="270" spans="1:8" x14ac:dyDescent="0.5">
      <c r="A270" s="82">
        <v>14</v>
      </c>
      <c r="B270" s="103">
        <v>100000325553</v>
      </c>
      <c r="C270" s="82">
        <v>0</v>
      </c>
      <c r="D270" s="82" t="s">
        <v>2458</v>
      </c>
      <c r="E270" s="84" t="s">
        <v>3136</v>
      </c>
      <c r="F270" s="85">
        <v>25680</v>
      </c>
      <c r="G270" s="85">
        <v>-9647.59</v>
      </c>
      <c r="H270" s="85">
        <v>16032.41</v>
      </c>
    </row>
    <row r="271" spans="1:8" x14ac:dyDescent="0.5">
      <c r="A271" s="82">
        <v>15</v>
      </c>
      <c r="B271" s="103">
        <v>100000325554</v>
      </c>
      <c r="C271" s="82">
        <v>0</v>
      </c>
      <c r="D271" s="82" t="s">
        <v>2458</v>
      </c>
      <c r="E271" s="84" t="s">
        <v>3136</v>
      </c>
      <c r="F271" s="85">
        <v>25680</v>
      </c>
      <c r="G271" s="85">
        <v>-9647.59</v>
      </c>
      <c r="H271" s="85">
        <v>16032.41</v>
      </c>
    </row>
    <row r="272" spans="1:8" x14ac:dyDescent="0.5">
      <c r="A272" s="82">
        <v>16</v>
      </c>
      <c r="B272" s="103">
        <v>100000325555</v>
      </c>
      <c r="C272" s="82">
        <v>0</v>
      </c>
      <c r="D272" s="82" t="s">
        <v>2458</v>
      </c>
      <c r="E272" s="84" t="s">
        <v>3136</v>
      </c>
      <c r="F272" s="85">
        <v>25680</v>
      </c>
      <c r="G272" s="85">
        <v>-9647.59</v>
      </c>
      <c r="H272" s="85">
        <v>16032.41</v>
      </c>
    </row>
    <row r="273" spans="1:8" x14ac:dyDescent="0.5">
      <c r="A273" s="82">
        <v>17</v>
      </c>
      <c r="B273" s="103">
        <v>100000325556</v>
      </c>
      <c r="C273" s="82">
        <v>0</v>
      </c>
      <c r="D273" s="82" t="s">
        <v>2458</v>
      </c>
      <c r="E273" s="84" t="s">
        <v>3136</v>
      </c>
      <c r="F273" s="85">
        <v>25680</v>
      </c>
      <c r="G273" s="85">
        <v>-9647.59</v>
      </c>
      <c r="H273" s="85">
        <v>16032.41</v>
      </c>
    </row>
    <row r="274" spans="1:8" x14ac:dyDescent="0.5">
      <c r="A274" s="82">
        <v>18</v>
      </c>
      <c r="B274" s="103">
        <v>100000325557</v>
      </c>
      <c r="C274" s="82">
        <v>0</v>
      </c>
      <c r="D274" s="82" t="s">
        <v>2458</v>
      </c>
      <c r="E274" s="84" t="s">
        <v>3136</v>
      </c>
      <c r="F274" s="85">
        <v>25680</v>
      </c>
      <c r="G274" s="85">
        <v>-9647.59</v>
      </c>
      <c r="H274" s="85">
        <v>16032.41</v>
      </c>
    </row>
    <row r="275" spans="1:8" x14ac:dyDescent="0.5">
      <c r="A275" s="82">
        <v>19</v>
      </c>
      <c r="B275" s="103">
        <v>100000325558</v>
      </c>
      <c r="C275" s="82">
        <v>0</v>
      </c>
      <c r="D275" s="82" t="s">
        <v>2458</v>
      </c>
      <c r="E275" s="84" t="s">
        <v>3136</v>
      </c>
      <c r="F275" s="85">
        <v>25680</v>
      </c>
      <c r="G275" s="85">
        <v>-9647.59</v>
      </c>
      <c r="H275" s="85">
        <v>16032.41</v>
      </c>
    </row>
    <row r="276" spans="1:8" x14ac:dyDescent="0.5">
      <c r="A276" s="82">
        <v>20</v>
      </c>
      <c r="B276" s="103">
        <v>100000325559</v>
      </c>
      <c r="C276" s="82">
        <v>0</v>
      </c>
      <c r="D276" s="82" t="s">
        <v>2458</v>
      </c>
      <c r="E276" s="84" t="s">
        <v>3136</v>
      </c>
      <c r="F276" s="85">
        <v>25680</v>
      </c>
      <c r="G276" s="85">
        <v>-9647.59</v>
      </c>
      <c r="H276" s="85">
        <v>16032.41</v>
      </c>
    </row>
    <row r="277" spans="1:8" x14ac:dyDescent="0.5">
      <c r="A277" s="82">
        <v>21</v>
      </c>
      <c r="B277" s="103">
        <v>100000325560</v>
      </c>
      <c r="C277" s="82">
        <v>0</v>
      </c>
      <c r="D277" s="82" t="s">
        <v>2458</v>
      </c>
      <c r="E277" s="84" t="s">
        <v>3137</v>
      </c>
      <c r="F277" s="85">
        <v>32100</v>
      </c>
      <c r="G277" s="85">
        <v>-12059.49</v>
      </c>
      <c r="H277" s="85">
        <v>20040.509999999998</v>
      </c>
    </row>
    <row r="278" spans="1:8" x14ac:dyDescent="0.5">
      <c r="A278" s="82">
        <v>22</v>
      </c>
      <c r="B278" s="103">
        <v>100000325561</v>
      </c>
      <c r="C278" s="82">
        <v>0</v>
      </c>
      <c r="D278" s="82" t="s">
        <v>2458</v>
      </c>
      <c r="E278" s="84" t="s">
        <v>3137</v>
      </c>
      <c r="F278" s="85">
        <v>32100</v>
      </c>
      <c r="G278" s="85">
        <v>-12059.49</v>
      </c>
      <c r="H278" s="85">
        <v>20040.509999999998</v>
      </c>
    </row>
    <row r="279" spans="1:8" x14ac:dyDescent="0.5">
      <c r="A279" s="82">
        <v>23</v>
      </c>
      <c r="B279" s="103">
        <v>100000325562</v>
      </c>
      <c r="C279" s="82">
        <v>0</v>
      </c>
      <c r="D279" s="82" t="s">
        <v>2458</v>
      </c>
      <c r="E279" s="84" t="s">
        <v>3137</v>
      </c>
      <c r="F279" s="85">
        <v>32100</v>
      </c>
      <c r="G279" s="85">
        <v>-12059.49</v>
      </c>
      <c r="H279" s="85">
        <v>20040.509999999998</v>
      </c>
    </row>
    <row r="280" spans="1:8" x14ac:dyDescent="0.5">
      <c r="A280" s="82">
        <v>24</v>
      </c>
      <c r="B280" s="103">
        <v>100000325563</v>
      </c>
      <c r="C280" s="82">
        <v>0</v>
      </c>
      <c r="D280" s="82" t="s">
        <v>2458</v>
      </c>
      <c r="E280" s="84" t="s">
        <v>3137</v>
      </c>
      <c r="F280" s="85">
        <v>32100</v>
      </c>
      <c r="G280" s="85">
        <v>-12059.49</v>
      </c>
      <c r="H280" s="85">
        <v>20040.509999999998</v>
      </c>
    </row>
    <row r="281" spans="1:8" x14ac:dyDescent="0.5">
      <c r="A281" s="82">
        <v>25</v>
      </c>
      <c r="B281" s="103">
        <v>100000325564</v>
      </c>
      <c r="C281" s="82">
        <v>0</v>
      </c>
      <c r="D281" s="82" t="s">
        <v>2458</v>
      </c>
      <c r="E281" s="84" t="s">
        <v>3137</v>
      </c>
      <c r="F281" s="85">
        <v>32100</v>
      </c>
      <c r="G281" s="85">
        <v>-12059.49</v>
      </c>
      <c r="H281" s="85">
        <v>20040.509999999998</v>
      </c>
    </row>
    <row r="282" spans="1:8" x14ac:dyDescent="0.5">
      <c r="A282" s="82">
        <v>26</v>
      </c>
      <c r="B282" s="103">
        <v>100000325565</v>
      </c>
      <c r="C282" s="82">
        <v>0</v>
      </c>
      <c r="D282" s="82" t="s">
        <v>2458</v>
      </c>
      <c r="E282" s="84" t="s">
        <v>3137</v>
      </c>
      <c r="F282" s="85">
        <v>32100</v>
      </c>
      <c r="G282" s="85">
        <v>-12059.49</v>
      </c>
      <c r="H282" s="85">
        <v>20040.509999999998</v>
      </c>
    </row>
    <row r="283" spans="1:8" x14ac:dyDescent="0.5">
      <c r="A283" s="82">
        <v>27</v>
      </c>
      <c r="B283" s="103">
        <v>100000325566</v>
      </c>
      <c r="C283" s="82">
        <v>0</v>
      </c>
      <c r="D283" s="82" t="s">
        <v>2458</v>
      </c>
      <c r="E283" s="84" t="s">
        <v>3137</v>
      </c>
      <c r="F283" s="85">
        <v>32100</v>
      </c>
      <c r="G283" s="85">
        <v>-12059.49</v>
      </c>
      <c r="H283" s="85">
        <v>20040.509999999998</v>
      </c>
    </row>
    <row r="284" spans="1:8" x14ac:dyDescent="0.5">
      <c r="A284" s="82">
        <v>28</v>
      </c>
      <c r="B284" s="103">
        <v>100000325567</v>
      </c>
      <c r="C284" s="82">
        <v>0</v>
      </c>
      <c r="D284" s="82" t="s">
        <v>2458</v>
      </c>
      <c r="E284" s="84" t="s">
        <v>3137</v>
      </c>
      <c r="F284" s="85">
        <v>32100</v>
      </c>
      <c r="G284" s="85">
        <v>-12059.49</v>
      </c>
      <c r="H284" s="85">
        <v>20040.509999999998</v>
      </c>
    </row>
    <row r="285" spans="1:8" x14ac:dyDescent="0.5">
      <c r="A285" s="82">
        <v>29</v>
      </c>
      <c r="B285" s="103">
        <v>100000325568</v>
      </c>
      <c r="C285" s="82">
        <v>0</v>
      </c>
      <c r="D285" s="82" t="s">
        <v>2458</v>
      </c>
      <c r="E285" s="84" t="s">
        <v>3137</v>
      </c>
      <c r="F285" s="85">
        <v>32100</v>
      </c>
      <c r="G285" s="85">
        <v>-12059.49</v>
      </c>
      <c r="H285" s="85">
        <v>20040.509999999998</v>
      </c>
    </row>
    <row r="286" spans="1:8" x14ac:dyDescent="0.5">
      <c r="A286" s="82">
        <v>30</v>
      </c>
      <c r="B286" s="103">
        <v>100000325569</v>
      </c>
      <c r="C286" s="82">
        <v>0</v>
      </c>
      <c r="D286" s="82" t="s">
        <v>2458</v>
      </c>
      <c r="E286" s="84" t="s">
        <v>3137</v>
      </c>
      <c r="F286" s="85">
        <v>32100</v>
      </c>
      <c r="G286" s="85">
        <v>-12059.49</v>
      </c>
      <c r="H286" s="85">
        <v>20040.509999999998</v>
      </c>
    </row>
    <row r="287" spans="1:8" x14ac:dyDescent="0.5">
      <c r="A287" s="82">
        <v>31</v>
      </c>
      <c r="B287" s="103">
        <v>100000326677</v>
      </c>
      <c r="C287" s="82">
        <v>0</v>
      </c>
      <c r="D287" s="82" t="s">
        <v>2458</v>
      </c>
      <c r="E287" s="84" t="s">
        <v>3138</v>
      </c>
      <c r="F287" s="85">
        <v>15000</v>
      </c>
      <c r="G287" s="85">
        <v>-5635.27</v>
      </c>
      <c r="H287" s="85">
        <v>9364.73</v>
      </c>
    </row>
    <row r="288" spans="1:8" x14ac:dyDescent="0.5">
      <c r="A288" s="82">
        <v>32</v>
      </c>
      <c r="B288" s="103">
        <v>100000399910</v>
      </c>
      <c r="C288" s="82">
        <v>0</v>
      </c>
      <c r="D288" s="82" t="s">
        <v>303</v>
      </c>
      <c r="E288" s="84" t="s">
        <v>739</v>
      </c>
      <c r="F288" s="85">
        <v>11900</v>
      </c>
      <c r="G288" s="85">
        <v>-2037.7</v>
      </c>
      <c r="H288" s="85">
        <v>9862.2999999999993</v>
      </c>
    </row>
    <row r="289" spans="1:12" x14ac:dyDescent="0.5">
      <c r="A289" s="82">
        <v>33</v>
      </c>
      <c r="B289" s="103">
        <v>100000399911</v>
      </c>
      <c r="C289" s="82">
        <v>0</v>
      </c>
      <c r="D289" s="82" t="s">
        <v>303</v>
      </c>
      <c r="E289" s="84" t="s">
        <v>739</v>
      </c>
      <c r="F289" s="85">
        <v>11900</v>
      </c>
      <c r="G289" s="85">
        <v>-2037.71</v>
      </c>
      <c r="H289" s="85">
        <v>9862.2900000000009</v>
      </c>
    </row>
    <row r="290" spans="1:12" x14ac:dyDescent="0.5">
      <c r="A290" s="82">
        <v>34</v>
      </c>
      <c r="B290" s="103">
        <v>100000399912</v>
      </c>
      <c r="C290" s="82">
        <v>0</v>
      </c>
      <c r="D290" s="82" t="s">
        <v>303</v>
      </c>
      <c r="E290" s="84" t="s">
        <v>739</v>
      </c>
      <c r="F290" s="85">
        <v>11900</v>
      </c>
      <c r="G290" s="85">
        <v>-2037.71</v>
      </c>
      <c r="H290" s="85">
        <v>9862.2900000000009</v>
      </c>
    </row>
    <row r="291" spans="1:12" x14ac:dyDescent="0.5">
      <c r="A291" s="82">
        <v>35</v>
      </c>
      <c r="B291" s="103">
        <v>100000399913</v>
      </c>
      <c r="C291" s="82">
        <v>0</v>
      </c>
      <c r="D291" s="82" t="s">
        <v>303</v>
      </c>
      <c r="E291" s="84" t="s">
        <v>739</v>
      </c>
      <c r="F291" s="85">
        <v>11900</v>
      </c>
      <c r="G291" s="85">
        <v>-2037.7</v>
      </c>
      <c r="H291" s="85">
        <v>9862.2999999999993</v>
      </c>
    </row>
    <row r="292" spans="1:12" x14ac:dyDescent="0.5">
      <c r="A292" s="82">
        <v>36</v>
      </c>
      <c r="B292" s="103">
        <v>100000399914</v>
      </c>
      <c r="C292" s="82">
        <v>0</v>
      </c>
      <c r="D292" s="82" t="s">
        <v>303</v>
      </c>
      <c r="E292" s="84" t="s">
        <v>739</v>
      </c>
      <c r="F292" s="85">
        <v>11900</v>
      </c>
      <c r="G292" s="85">
        <v>-2037.71</v>
      </c>
      <c r="H292" s="85">
        <v>9862.2900000000009</v>
      </c>
    </row>
    <row r="293" spans="1:12" x14ac:dyDescent="0.5">
      <c r="A293" s="82">
        <v>37</v>
      </c>
      <c r="B293" s="103">
        <v>100000399915</v>
      </c>
      <c r="C293" s="82">
        <v>0</v>
      </c>
      <c r="D293" s="82" t="s">
        <v>303</v>
      </c>
      <c r="E293" s="84" t="s">
        <v>739</v>
      </c>
      <c r="F293" s="85">
        <v>11900</v>
      </c>
      <c r="G293" s="85">
        <v>-2037.7</v>
      </c>
      <c r="H293" s="85">
        <v>9862.2999999999993</v>
      </c>
    </row>
    <row r="294" spans="1:12" x14ac:dyDescent="0.5">
      <c r="A294" s="82">
        <v>38</v>
      </c>
      <c r="B294" s="103">
        <v>100000399916</v>
      </c>
      <c r="C294" s="82">
        <v>0</v>
      </c>
      <c r="D294" s="82" t="s">
        <v>303</v>
      </c>
      <c r="E294" s="84" t="s">
        <v>739</v>
      </c>
      <c r="F294" s="85">
        <v>11900</v>
      </c>
      <c r="G294" s="85">
        <v>-2037.71</v>
      </c>
      <c r="H294" s="85">
        <v>9862.2900000000009</v>
      </c>
    </row>
    <row r="295" spans="1:12" x14ac:dyDescent="0.5">
      <c r="A295" s="82">
        <v>39</v>
      </c>
      <c r="B295" s="103">
        <v>100000399917</v>
      </c>
      <c r="C295" s="82">
        <v>0</v>
      </c>
      <c r="D295" s="82" t="s">
        <v>303</v>
      </c>
      <c r="E295" s="84" t="s">
        <v>739</v>
      </c>
      <c r="F295" s="85">
        <v>11900</v>
      </c>
      <c r="G295" s="85">
        <v>-2037.7</v>
      </c>
      <c r="H295" s="85">
        <v>9862.2999999999993</v>
      </c>
    </row>
    <row r="296" spans="1:12" x14ac:dyDescent="0.5">
      <c r="A296" s="82">
        <v>40</v>
      </c>
      <c r="B296" s="103">
        <v>100000399918</v>
      </c>
      <c r="C296" s="82">
        <v>0</v>
      </c>
      <c r="D296" s="82" t="s">
        <v>303</v>
      </c>
      <c r="E296" s="84" t="s">
        <v>739</v>
      </c>
      <c r="F296" s="85">
        <v>11900</v>
      </c>
      <c r="G296" s="85">
        <v>-2037.7</v>
      </c>
      <c r="H296" s="85">
        <v>9862.2999999999993</v>
      </c>
    </row>
    <row r="297" spans="1:12" x14ac:dyDescent="0.5">
      <c r="A297" s="78"/>
      <c r="B297" s="158" t="s">
        <v>122</v>
      </c>
      <c r="C297" s="158"/>
      <c r="D297" s="158"/>
      <c r="E297" s="158"/>
      <c r="F297" s="86">
        <f>SUM(F257:F296)</f>
        <v>1321320</v>
      </c>
      <c r="G297" s="86">
        <f>SUM(G257:G296)</f>
        <v>-476274.62000000029</v>
      </c>
      <c r="H297" s="86">
        <f>SUM(H257:H296)</f>
        <v>845045.38000000059</v>
      </c>
    </row>
    <row r="299" spans="1:12" s="133" customFormat="1" x14ac:dyDescent="0.5">
      <c r="A299" s="92"/>
      <c r="B299" s="127" t="s">
        <v>133</v>
      </c>
      <c r="C299" s="92"/>
      <c r="D299" s="92"/>
      <c r="E299" s="117"/>
      <c r="F299" s="117"/>
      <c r="G299" s="132"/>
      <c r="H299" s="132"/>
    </row>
    <row r="300" spans="1:12" x14ac:dyDescent="0.5">
      <c r="A300" s="78" t="s">
        <v>0</v>
      </c>
      <c r="B300" s="91" t="s">
        <v>58</v>
      </c>
      <c r="C300" s="78" t="s">
        <v>59</v>
      </c>
      <c r="D300" s="78" t="s">
        <v>60</v>
      </c>
      <c r="E300" s="78" t="s">
        <v>61</v>
      </c>
      <c r="F300" s="78" t="s">
        <v>62</v>
      </c>
      <c r="G300" s="78" t="s">
        <v>63</v>
      </c>
      <c r="H300" s="129" t="s">
        <v>7</v>
      </c>
    </row>
    <row r="301" spans="1:12" x14ac:dyDescent="0.5">
      <c r="A301" s="82">
        <v>1</v>
      </c>
      <c r="B301" s="103">
        <v>100000141761</v>
      </c>
      <c r="C301" s="82">
        <v>0</v>
      </c>
      <c r="D301" s="82" t="s">
        <v>2461</v>
      </c>
      <c r="E301" s="84" t="s">
        <v>2087</v>
      </c>
      <c r="F301" s="85">
        <v>13000</v>
      </c>
      <c r="G301" s="85">
        <v>-12999</v>
      </c>
      <c r="H301" s="84">
        <v>1</v>
      </c>
    </row>
    <row r="302" spans="1:12" x14ac:dyDescent="0.5">
      <c r="A302" s="82">
        <v>2</v>
      </c>
      <c r="B302" s="103">
        <v>100000141762</v>
      </c>
      <c r="C302" s="82">
        <v>0</v>
      </c>
      <c r="D302" s="82" t="s">
        <v>2461</v>
      </c>
      <c r="E302" s="84" t="s">
        <v>2087</v>
      </c>
      <c r="F302" s="85">
        <v>13000</v>
      </c>
      <c r="G302" s="85">
        <v>-12999</v>
      </c>
      <c r="H302" s="84">
        <v>1</v>
      </c>
    </row>
    <row r="303" spans="1:12" x14ac:dyDescent="0.5">
      <c r="A303" s="78"/>
      <c r="B303" s="158" t="s">
        <v>122</v>
      </c>
      <c r="C303" s="158"/>
      <c r="D303" s="158"/>
      <c r="E303" s="158"/>
      <c r="F303" s="86">
        <f>SUM(F301:F302)</f>
        <v>26000</v>
      </c>
      <c r="G303" s="86">
        <f>SUM(G301:G302)</f>
        <v>-25998</v>
      </c>
      <c r="H303" s="86">
        <f>SUM(H301:H302)</f>
        <v>2</v>
      </c>
    </row>
    <row r="304" spans="1:12" x14ac:dyDescent="0.5">
      <c r="A304" s="78"/>
      <c r="B304" s="158" t="s">
        <v>88</v>
      </c>
      <c r="C304" s="158"/>
      <c r="D304" s="158"/>
      <c r="E304" s="158"/>
      <c r="F304" s="86">
        <f>F297+F303</f>
        <v>1347320</v>
      </c>
      <c r="G304" s="86">
        <f>G297+G303</f>
        <v>-502272.62000000029</v>
      </c>
      <c r="H304" s="86">
        <f>H297+H303</f>
        <v>845047.38000000059</v>
      </c>
      <c r="J304" s="87">
        <v>1347320</v>
      </c>
      <c r="K304" s="87">
        <v>-502272.62</v>
      </c>
      <c r="L304" s="87">
        <v>845047.38</v>
      </c>
    </row>
    <row r="305" spans="1:8" x14ac:dyDescent="0.5">
      <c r="B305" s="74"/>
    </row>
    <row r="306" spans="1:8" s="133" customFormat="1" x14ac:dyDescent="0.5">
      <c r="A306" s="92"/>
      <c r="B306" s="127" t="s">
        <v>2094</v>
      </c>
      <c r="C306" s="92"/>
      <c r="D306" s="92"/>
      <c r="E306" s="117"/>
      <c r="F306" s="117"/>
      <c r="G306" s="132"/>
      <c r="H306" s="132"/>
    </row>
    <row r="307" spans="1:8" x14ac:dyDescent="0.5">
      <c r="A307" s="78" t="s">
        <v>0</v>
      </c>
      <c r="B307" s="91" t="s">
        <v>58</v>
      </c>
      <c r="C307" s="78" t="s">
        <v>59</v>
      </c>
      <c r="D307" s="78" t="s">
        <v>60</v>
      </c>
      <c r="E307" s="78" t="s">
        <v>61</v>
      </c>
      <c r="F307" s="78" t="s">
        <v>62</v>
      </c>
      <c r="G307" s="78" t="s">
        <v>63</v>
      </c>
      <c r="H307" s="129" t="s">
        <v>7</v>
      </c>
    </row>
    <row r="308" spans="1:8" x14ac:dyDescent="0.5">
      <c r="A308" s="82">
        <v>1</v>
      </c>
      <c r="B308" s="103">
        <v>100000292398</v>
      </c>
      <c r="C308" s="82">
        <v>0</v>
      </c>
      <c r="D308" s="82" t="s">
        <v>758</v>
      </c>
      <c r="E308" s="84" t="s">
        <v>759</v>
      </c>
      <c r="F308" s="85">
        <v>12785000</v>
      </c>
      <c r="G308" s="85">
        <v>-6856668.4199999999</v>
      </c>
      <c r="H308" s="85">
        <v>5928331.5800000001</v>
      </c>
    </row>
    <row r="309" spans="1:8" x14ac:dyDescent="0.5">
      <c r="A309" s="82">
        <v>2</v>
      </c>
      <c r="B309" s="103">
        <v>100000376205</v>
      </c>
      <c r="C309" s="82">
        <v>0</v>
      </c>
      <c r="D309" s="82" t="s">
        <v>760</v>
      </c>
      <c r="E309" s="84" t="s">
        <v>3139</v>
      </c>
      <c r="F309" s="85">
        <v>6214560</v>
      </c>
      <c r="G309" s="85">
        <v>-4027529.73</v>
      </c>
      <c r="H309" s="85">
        <v>2187030.27</v>
      </c>
    </row>
    <row r="310" spans="1:8" x14ac:dyDescent="0.5">
      <c r="A310" s="82">
        <v>3</v>
      </c>
      <c r="B310" s="103">
        <v>100000401451</v>
      </c>
      <c r="C310" s="82">
        <v>0</v>
      </c>
      <c r="D310" s="82" t="s">
        <v>182</v>
      </c>
      <c r="E310" s="84" t="s">
        <v>3140</v>
      </c>
      <c r="F310" s="85">
        <v>148516</v>
      </c>
      <c r="G310" s="85">
        <v>-103114.18</v>
      </c>
      <c r="H310" s="85">
        <v>45401.82</v>
      </c>
    </row>
    <row r="311" spans="1:8" x14ac:dyDescent="0.5">
      <c r="A311" s="82">
        <v>4</v>
      </c>
      <c r="B311" s="103">
        <v>100000423175</v>
      </c>
      <c r="C311" s="82">
        <v>0</v>
      </c>
      <c r="D311" s="82" t="s">
        <v>190</v>
      </c>
      <c r="E311" s="84" t="s">
        <v>2105</v>
      </c>
      <c r="F311" s="85">
        <v>1492650</v>
      </c>
      <c r="G311" s="85">
        <v>-499716.12</v>
      </c>
      <c r="H311" s="85">
        <v>992933.88</v>
      </c>
    </row>
    <row r="312" spans="1:8" x14ac:dyDescent="0.5">
      <c r="A312" s="82">
        <v>5</v>
      </c>
      <c r="B312" s="103">
        <v>100000447447</v>
      </c>
      <c r="C312" s="82">
        <v>0</v>
      </c>
      <c r="D312" s="82" t="s">
        <v>340</v>
      </c>
      <c r="E312" s="84" t="s">
        <v>767</v>
      </c>
      <c r="F312" s="85">
        <v>1570225</v>
      </c>
      <c r="G312" s="85">
        <v>-586075.86</v>
      </c>
      <c r="H312" s="85">
        <v>984149.14</v>
      </c>
    </row>
    <row r="313" spans="1:8" x14ac:dyDescent="0.5">
      <c r="A313" s="82">
        <v>6</v>
      </c>
      <c r="B313" s="103">
        <v>100000447820</v>
      </c>
      <c r="C313" s="82">
        <v>0</v>
      </c>
      <c r="D313" s="82" t="s">
        <v>340</v>
      </c>
      <c r="E313" s="84" t="s">
        <v>3141</v>
      </c>
      <c r="F313" s="85">
        <v>94050</v>
      </c>
      <c r="G313" s="85">
        <v>-38689.24</v>
      </c>
      <c r="H313" s="85">
        <v>55360.76</v>
      </c>
    </row>
    <row r="314" spans="1:8" x14ac:dyDescent="0.5">
      <c r="A314" s="82">
        <v>7</v>
      </c>
      <c r="B314" s="103">
        <v>100000447821</v>
      </c>
      <c r="C314" s="82">
        <v>0</v>
      </c>
      <c r="D314" s="82" t="s">
        <v>340</v>
      </c>
      <c r="E314" s="84" t="s">
        <v>3141</v>
      </c>
      <c r="F314" s="85">
        <v>94050</v>
      </c>
      <c r="G314" s="85">
        <v>-38689.24</v>
      </c>
      <c r="H314" s="85">
        <v>55360.76</v>
      </c>
    </row>
    <row r="315" spans="1:8" x14ac:dyDescent="0.5">
      <c r="A315" s="82">
        <v>8</v>
      </c>
      <c r="B315" s="103">
        <v>100000447822</v>
      </c>
      <c r="C315" s="82">
        <v>0</v>
      </c>
      <c r="D315" s="82" t="s">
        <v>340</v>
      </c>
      <c r="E315" s="84" t="s">
        <v>3141</v>
      </c>
      <c r="F315" s="85">
        <v>94050</v>
      </c>
      <c r="G315" s="85">
        <v>-38689.24</v>
      </c>
      <c r="H315" s="85">
        <v>55360.76</v>
      </c>
    </row>
    <row r="316" spans="1:8" x14ac:dyDescent="0.5">
      <c r="A316" s="82">
        <v>9</v>
      </c>
      <c r="B316" s="103">
        <v>100000447823</v>
      </c>
      <c r="C316" s="82">
        <v>0</v>
      </c>
      <c r="D316" s="82" t="s">
        <v>340</v>
      </c>
      <c r="E316" s="84" t="s">
        <v>3141</v>
      </c>
      <c r="F316" s="85">
        <v>94050</v>
      </c>
      <c r="G316" s="85">
        <v>-38689.24</v>
      </c>
      <c r="H316" s="85">
        <v>55360.76</v>
      </c>
    </row>
    <row r="317" spans="1:8" x14ac:dyDescent="0.5">
      <c r="A317" s="82">
        <v>10</v>
      </c>
      <c r="B317" s="103">
        <v>100000447824</v>
      </c>
      <c r="C317" s="82">
        <v>0</v>
      </c>
      <c r="D317" s="82" t="s">
        <v>340</v>
      </c>
      <c r="E317" s="84" t="s">
        <v>3141</v>
      </c>
      <c r="F317" s="85">
        <v>94050</v>
      </c>
      <c r="G317" s="85">
        <v>-38689.24</v>
      </c>
      <c r="H317" s="85">
        <v>55360.76</v>
      </c>
    </row>
    <row r="318" spans="1:8" x14ac:dyDescent="0.5">
      <c r="A318" s="82">
        <v>11</v>
      </c>
      <c r="B318" s="103">
        <v>100000447825</v>
      </c>
      <c r="C318" s="82">
        <v>0</v>
      </c>
      <c r="D318" s="82" t="s">
        <v>340</v>
      </c>
      <c r="E318" s="84" t="s">
        <v>3141</v>
      </c>
      <c r="F318" s="85">
        <v>94050</v>
      </c>
      <c r="G318" s="85">
        <v>-38689.24</v>
      </c>
      <c r="H318" s="85">
        <v>55360.76</v>
      </c>
    </row>
    <row r="319" spans="1:8" x14ac:dyDescent="0.5">
      <c r="A319" s="82">
        <v>12</v>
      </c>
      <c r="B319" s="103">
        <v>100000447826</v>
      </c>
      <c r="C319" s="82">
        <v>0</v>
      </c>
      <c r="D319" s="82" t="s">
        <v>340</v>
      </c>
      <c r="E319" s="84" t="s">
        <v>3141</v>
      </c>
      <c r="F319" s="85">
        <v>94050</v>
      </c>
      <c r="G319" s="85">
        <v>-38689.24</v>
      </c>
      <c r="H319" s="85">
        <v>55360.76</v>
      </c>
    </row>
    <row r="320" spans="1:8" x14ac:dyDescent="0.5">
      <c r="A320" s="82">
        <v>13</v>
      </c>
      <c r="B320" s="103">
        <v>100000447827</v>
      </c>
      <c r="C320" s="82">
        <v>0</v>
      </c>
      <c r="D320" s="82" t="s">
        <v>340</v>
      </c>
      <c r="E320" s="84" t="s">
        <v>3141</v>
      </c>
      <c r="F320" s="85">
        <v>94050</v>
      </c>
      <c r="G320" s="85">
        <v>-38689.24</v>
      </c>
      <c r="H320" s="85">
        <v>55360.76</v>
      </c>
    </row>
    <row r="321" spans="1:8" x14ac:dyDescent="0.5">
      <c r="A321" s="82">
        <v>14</v>
      </c>
      <c r="B321" s="103">
        <v>100000447828</v>
      </c>
      <c r="C321" s="82">
        <v>0</v>
      </c>
      <c r="D321" s="82" t="s">
        <v>340</v>
      </c>
      <c r="E321" s="84" t="s">
        <v>3141</v>
      </c>
      <c r="F321" s="85">
        <v>94050</v>
      </c>
      <c r="G321" s="85">
        <v>-38689.24</v>
      </c>
      <c r="H321" s="85">
        <v>55360.76</v>
      </c>
    </row>
    <row r="322" spans="1:8" x14ac:dyDescent="0.5">
      <c r="A322" s="82">
        <v>15</v>
      </c>
      <c r="B322" s="103">
        <v>100000447829</v>
      </c>
      <c r="C322" s="82">
        <v>0</v>
      </c>
      <c r="D322" s="82" t="s">
        <v>340</v>
      </c>
      <c r="E322" s="84" t="s">
        <v>3141</v>
      </c>
      <c r="F322" s="85">
        <v>94050</v>
      </c>
      <c r="G322" s="85">
        <v>-38689.24</v>
      </c>
      <c r="H322" s="85">
        <v>55360.76</v>
      </c>
    </row>
    <row r="323" spans="1:8" x14ac:dyDescent="0.5">
      <c r="A323" s="82">
        <v>16</v>
      </c>
      <c r="B323" s="103">
        <v>100000447830</v>
      </c>
      <c r="C323" s="82">
        <v>0</v>
      </c>
      <c r="D323" s="82" t="s">
        <v>340</v>
      </c>
      <c r="E323" s="84" t="s">
        <v>3141</v>
      </c>
      <c r="F323" s="85">
        <v>94050</v>
      </c>
      <c r="G323" s="85">
        <v>-38689.24</v>
      </c>
      <c r="H323" s="85">
        <v>55360.76</v>
      </c>
    </row>
    <row r="324" spans="1:8" x14ac:dyDescent="0.5">
      <c r="A324" s="82">
        <v>17</v>
      </c>
      <c r="B324" s="103">
        <v>100000447831</v>
      </c>
      <c r="C324" s="82">
        <v>0</v>
      </c>
      <c r="D324" s="82" t="s">
        <v>340</v>
      </c>
      <c r="E324" s="84" t="s">
        <v>3141</v>
      </c>
      <c r="F324" s="85">
        <v>94050</v>
      </c>
      <c r="G324" s="85">
        <v>-38689.24</v>
      </c>
      <c r="H324" s="85">
        <v>55360.76</v>
      </c>
    </row>
    <row r="325" spans="1:8" x14ac:dyDescent="0.5">
      <c r="A325" s="82">
        <v>18</v>
      </c>
      <c r="B325" s="103">
        <v>100000447832</v>
      </c>
      <c r="C325" s="82">
        <v>0</v>
      </c>
      <c r="D325" s="82" t="s">
        <v>340</v>
      </c>
      <c r="E325" s="84" t="s">
        <v>3141</v>
      </c>
      <c r="F325" s="85">
        <v>94050</v>
      </c>
      <c r="G325" s="85">
        <v>-38689.24</v>
      </c>
      <c r="H325" s="85">
        <v>55360.76</v>
      </c>
    </row>
    <row r="326" spans="1:8" x14ac:dyDescent="0.5">
      <c r="A326" s="82">
        <v>19</v>
      </c>
      <c r="B326" s="103">
        <v>100000447833</v>
      </c>
      <c r="C326" s="82">
        <v>0</v>
      </c>
      <c r="D326" s="82" t="s">
        <v>340</v>
      </c>
      <c r="E326" s="84" t="s">
        <v>3141</v>
      </c>
      <c r="F326" s="85">
        <v>94050</v>
      </c>
      <c r="G326" s="85">
        <v>-38689.24</v>
      </c>
      <c r="H326" s="85">
        <v>55360.76</v>
      </c>
    </row>
    <row r="327" spans="1:8" x14ac:dyDescent="0.5">
      <c r="A327" s="82">
        <v>20</v>
      </c>
      <c r="B327" s="103">
        <v>100000447834</v>
      </c>
      <c r="C327" s="82">
        <v>0</v>
      </c>
      <c r="D327" s="82" t="s">
        <v>340</v>
      </c>
      <c r="E327" s="84" t="s">
        <v>3141</v>
      </c>
      <c r="F327" s="85">
        <v>94050</v>
      </c>
      <c r="G327" s="85">
        <v>-38689.24</v>
      </c>
      <c r="H327" s="85">
        <v>55360.76</v>
      </c>
    </row>
    <row r="328" spans="1:8" x14ac:dyDescent="0.5">
      <c r="A328" s="82">
        <v>21</v>
      </c>
      <c r="B328" s="103">
        <v>100000447835</v>
      </c>
      <c r="C328" s="82">
        <v>0</v>
      </c>
      <c r="D328" s="82" t="s">
        <v>340</v>
      </c>
      <c r="E328" s="84" t="s">
        <v>3141</v>
      </c>
      <c r="F328" s="85">
        <v>94050</v>
      </c>
      <c r="G328" s="85">
        <v>-38689.24</v>
      </c>
      <c r="H328" s="85">
        <v>55360.76</v>
      </c>
    </row>
    <row r="329" spans="1:8" x14ac:dyDescent="0.5">
      <c r="A329" s="82">
        <v>22</v>
      </c>
      <c r="B329" s="103">
        <v>100000447836</v>
      </c>
      <c r="C329" s="82">
        <v>0</v>
      </c>
      <c r="D329" s="82" t="s">
        <v>340</v>
      </c>
      <c r="E329" s="84" t="s">
        <v>3141</v>
      </c>
      <c r="F329" s="85">
        <v>94050</v>
      </c>
      <c r="G329" s="85">
        <v>-38689.24</v>
      </c>
      <c r="H329" s="85">
        <v>55360.76</v>
      </c>
    </row>
    <row r="330" spans="1:8" x14ac:dyDescent="0.5">
      <c r="A330" s="82">
        <v>23</v>
      </c>
      <c r="B330" s="103">
        <v>100000447837</v>
      </c>
      <c r="C330" s="82">
        <v>0</v>
      </c>
      <c r="D330" s="82" t="s">
        <v>340</v>
      </c>
      <c r="E330" s="84" t="s">
        <v>3141</v>
      </c>
      <c r="F330" s="85">
        <v>94050</v>
      </c>
      <c r="G330" s="85">
        <v>-38689.24</v>
      </c>
      <c r="H330" s="85">
        <v>55360.76</v>
      </c>
    </row>
    <row r="331" spans="1:8" x14ac:dyDescent="0.5">
      <c r="A331" s="82">
        <v>24</v>
      </c>
      <c r="B331" s="103">
        <v>100000447838</v>
      </c>
      <c r="C331" s="82">
        <v>0</v>
      </c>
      <c r="D331" s="82" t="s">
        <v>340</v>
      </c>
      <c r="E331" s="84" t="s">
        <v>3141</v>
      </c>
      <c r="F331" s="85">
        <v>94050</v>
      </c>
      <c r="G331" s="85">
        <v>-38689.24</v>
      </c>
      <c r="H331" s="85">
        <v>55360.76</v>
      </c>
    </row>
    <row r="332" spans="1:8" x14ac:dyDescent="0.5">
      <c r="A332" s="82">
        <v>25</v>
      </c>
      <c r="B332" s="103">
        <v>100000447839</v>
      </c>
      <c r="C332" s="82">
        <v>0</v>
      </c>
      <c r="D332" s="82" t="s">
        <v>340</v>
      </c>
      <c r="E332" s="84" t="s">
        <v>3141</v>
      </c>
      <c r="F332" s="85">
        <v>94050</v>
      </c>
      <c r="G332" s="85">
        <v>-38689.24</v>
      </c>
      <c r="H332" s="85">
        <v>55360.76</v>
      </c>
    </row>
    <row r="333" spans="1:8" x14ac:dyDescent="0.5">
      <c r="A333" s="82">
        <v>26</v>
      </c>
      <c r="B333" s="103">
        <v>100000447840</v>
      </c>
      <c r="C333" s="82">
        <v>0</v>
      </c>
      <c r="D333" s="82" t="s">
        <v>340</v>
      </c>
      <c r="E333" s="84" t="s">
        <v>3141</v>
      </c>
      <c r="F333" s="85">
        <v>94050</v>
      </c>
      <c r="G333" s="85">
        <v>-38689.24</v>
      </c>
      <c r="H333" s="85">
        <v>55360.76</v>
      </c>
    </row>
    <row r="334" spans="1:8" x14ac:dyDescent="0.5">
      <c r="A334" s="82">
        <v>27</v>
      </c>
      <c r="B334" s="103">
        <v>100000447841</v>
      </c>
      <c r="C334" s="82">
        <v>0</v>
      </c>
      <c r="D334" s="82" t="s">
        <v>340</v>
      </c>
      <c r="E334" s="84" t="s">
        <v>3141</v>
      </c>
      <c r="F334" s="85">
        <v>94050</v>
      </c>
      <c r="G334" s="85">
        <v>-38689.24</v>
      </c>
      <c r="H334" s="85">
        <v>55360.76</v>
      </c>
    </row>
    <row r="335" spans="1:8" x14ac:dyDescent="0.5">
      <c r="A335" s="82">
        <v>28</v>
      </c>
      <c r="B335" s="103">
        <v>100000447842</v>
      </c>
      <c r="C335" s="82">
        <v>0</v>
      </c>
      <c r="D335" s="82" t="s">
        <v>340</v>
      </c>
      <c r="E335" s="84" t="s">
        <v>3141</v>
      </c>
      <c r="F335" s="85">
        <v>94050</v>
      </c>
      <c r="G335" s="85">
        <v>-38689.24</v>
      </c>
      <c r="H335" s="85">
        <v>55360.76</v>
      </c>
    </row>
    <row r="336" spans="1:8" x14ac:dyDescent="0.5">
      <c r="A336" s="82">
        <v>29</v>
      </c>
      <c r="B336" s="103">
        <v>100000447843</v>
      </c>
      <c r="C336" s="82">
        <v>0</v>
      </c>
      <c r="D336" s="82" t="s">
        <v>340</v>
      </c>
      <c r="E336" s="84" t="s">
        <v>3141</v>
      </c>
      <c r="F336" s="85">
        <v>94050</v>
      </c>
      <c r="G336" s="85">
        <v>-38689.24</v>
      </c>
      <c r="H336" s="85">
        <v>55360.76</v>
      </c>
    </row>
    <row r="337" spans="1:8" x14ac:dyDescent="0.5">
      <c r="A337" s="82">
        <v>30</v>
      </c>
      <c r="B337" s="103">
        <v>100000447844</v>
      </c>
      <c r="C337" s="82">
        <v>0</v>
      </c>
      <c r="D337" s="82" t="s">
        <v>340</v>
      </c>
      <c r="E337" s="84" t="s">
        <v>3141</v>
      </c>
      <c r="F337" s="85">
        <v>94050</v>
      </c>
      <c r="G337" s="85">
        <v>-38689.24</v>
      </c>
      <c r="H337" s="85">
        <v>55360.76</v>
      </c>
    </row>
    <row r="338" spans="1:8" x14ac:dyDescent="0.5">
      <c r="A338" s="82">
        <v>31</v>
      </c>
      <c r="B338" s="103">
        <v>100000447845</v>
      </c>
      <c r="C338" s="82">
        <v>0</v>
      </c>
      <c r="D338" s="82" t="s">
        <v>340</v>
      </c>
      <c r="E338" s="84" t="s">
        <v>3141</v>
      </c>
      <c r="F338" s="85">
        <v>94050</v>
      </c>
      <c r="G338" s="85">
        <v>-38689.24</v>
      </c>
      <c r="H338" s="85">
        <v>55360.76</v>
      </c>
    </row>
    <row r="339" spans="1:8" x14ac:dyDescent="0.5">
      <c r="A339" s="82">
        <v>32</v>
      </c>
      <c r="B339" s="103">
        <v>100000447846</v>
      </c>
      <c r="C339" s="82">
        <v>0</v>
      </c>
      <c r="D339" s="82" t="s">
        <v>340</v>
      </c>
      <c r="E339" s="84" t="s">
        <v>3141</v>
      </c>
      <c r="F339" s="85">
        <v>94050</v>
      </c>
      <c r="G339" s="85">
        <v>-38689.24</v>
      </c>
      <c r="H339" s="85">
        <v>55360.76</v>
      </c>
    </row>
    <row r="340" spans="1:8" x14ac:dyDescent="0.5">
      <c r="A340" s="82">
        <v>33</v>
      </c>
      <c r="B340" s="103">
        <v>100000447847</v>
      </c>
      <c r="C340" s="82">
        <v>0</v>
      </c>
      <c r="D340" s="82" t="s">
        <v>340</v>
      </c>
      <c r="E340" s="84" t="s">
        <v>3141</v>
      </c>
      <c r="F340" s="85">
        <v>94050</v>
      </c>
      <c r="G340" s="85">
        <v>-38689.24</v>
      </c>
      <c r="H340" s="85">
        <v>55360.76</v>
      </c>
    </row>
    <row r="341" spans="1:8" x14ac:dyDescent="0.5">
      <c r="A341" s="82">
        <v>34</v>
      </c>
      <c r="B341" s="103">
        <v>100000447848</v>
      </c>
      <c r="C341" s="82">
        <v>0</v>
      </c>
      <c r="D341" s="82" t="s">
        <v>340</v>
      </c>
      <c r="E341" s="84" t="s">
        <v>3141</v>
      </c>
      <c r="F341" s="85">
        <v>94050</v>
      </c>
      <c r="G341" s="85">
        <v>-38689.24</v>
      </c>
      <c r="H341" s="85">
        <v>55360.76</v>
      </c>
    </row>
    <row r="342" spans="1:8" x14ac:dyDescent="0.5">
      <c r="A342" s="82">
        <v>35</v>
      </c>
      <c r="B342" s="103">
        <v>100000447849</v>
      </c>
      <c r="C342" s="82">
        <v>0</v>
      </c>
      <c r="D342" s="82" t="s">
        <v>340</v>
      </c>
      <c r="E342" s="84" t="s">
        <v>3141</v>
      </c>
      <c r="F342" s="85">
        <v>94050</v>
      </c>
      <c r="G342" s="85">
        <v>-38689.24</v>
      </c>
      <c r="H342" s="85">
        <v>55360.76</v>
      </c>
    </row>
    <row r="343" spans="1:8" x14ac:dyDescent="0.5">
      <c r="A343" s="82">
        <v>36</v>
      </c>
      <c r="B343" s="103">
        <v>100000447850</v>
      </c>
      <c r="C343" s="82">
        <v>0</v>
      </c>
      <c r="D343" s="82" t="s">
        <v>340</v>
      </c>
      <c r="E343" s="84" t="s">
        <v>3141</v>
      </c>
      <c r="F343" s="85">
        <v>94050</v>
      </c>
      <c r="G343" s="85">
        <v>-38689.24</v>
      </c>
      <c r="H343" s="85">
        <v>55360.76</v>
      </c>
    </row>
    <row r="344" spans="1:8" x14ac:dyDescent="0.5">
      <c r="A344" s="82">
        <v>37</v>
      </c>
      <c r="B344" s="103">
        <v>100000447851</v>
      </c>
      <c r="C344" s="82">
        <v>0</v>
      </c>
      <c r="D344" s="82" t="s">
        <v>340</v>
      </c>
      <c r="E344" s="84" t="s">
        <v>3141</v>
      </c>
      <c r="F344" s="85">
        <v>94050</v>
      </c>
      <c r="G344" s="85">
        <v>-38689.24</v>
      </c>
      <c r="H344" s="85">
        <v>55360.76</v>
      </c>
    </row>
    <row r="345" spans="1:8" x14ac:dyDescent="0.5">
      <c r="A345" s="82">
        <v>38</v>
      </c>
      <c r="B345" s="103">
        <v>100000447852</v>
      </c>
      <c r="C345" s="82">
        <v>0</v>
      </c>
      <c r="D345" s="82" t="s">
        <v>340</v>
      </c>
      <c r="E345" s="84" t="s">
        <v>3141</v>
      </c>
      <c r="F345" s="85">
        <v>94050</v>
      </c>
      <c r="G345" s="85">
        <v>-38689.24</v>
      </c>
      <c r="H345" s="85">
        <v>55360.76</v>
      </c>
    </row>
    <row r="346" spans="1:8" x14ac:dyDescent="0.5">
      <c r="A346" s="82">
        <v>39</v>
      </c>
      <c r="B346" s="103">
        <v>100000447853</v>
      </c>
      <c r="C346" s="82">
        <v>0</v>
      </c>
      <c r="D346" s="82" t="s">
        <v>340</v>
      </c>
      <c r="E346" s="84" t="s">
        <v>3141</v>
      </c>
      <c r="F346" s="85">
        <v>94050</v>
      </c>
      <c r="G346" s="85">
        <v>-38689.24</v>
      </c>
      <c r="H346" s="85">
        <v>55360.76</v>
      </c>
    </row>
    <row r="347" spans="1:8" x14ac:dyDescent="0.5">
      <c r="A347" s="82">
        <v>40</v>
      </c>
      <c r="B347" s="103">
        <v>100000447854</v>
      </c>
      <c r="C347" s="82">
        <v>0</v>
      </c>
      <c r="D347" s="82" t="s">
        <v>340</v>
      </c>
      <c r="E347" s="84" t="s">
        <v>3141</v>
      </c>
      <c r="F347" s="85">
        <v>94050</v>
      </c>
      <c r="G347" s="85">
        <v>-38689.24</v>
      </c>
      <c r="H347" s="85">
        <v>55360.76</v>
      </c>
    </row>
    <row r="348" spans="1:8" x14ac:dyDescent="0.5">
      <c r="A348" s="82">
        <v>41</v>
      </c>
      <c r="B348" s="103">
        <v>100000447855</v>
      </c>
      <c r="C348" s="82">
        <v>0</v>
      </c>
      <c r="D348" s="82" t="s">
        <v>340</v>
      </c>
      <c r="E348" s="84" t="s">
        <v>3141</v>
      </c>
      <c r="F348" s="85">
        <v>94050</v>
      </c>
      <c r="G348" s="85">
        <v>-38689.24</v>
      </c>
      <c r="H348" s="85">
        <v>55360.76</v>
      </c>
    </row>
    <row r="349" spans="1:8" x14ac:dyDescent="0.5">
      <c r="A349" s="82">
        <v>42</v>
      </c>
      <c r="B349" s="103">
        <v>100000447856</v>
      </c>
      <c r="C349" s="82">
        <v>0</v>
      </c>
      <c r="D349" s="82" t="s">
        <v>340</v>
      </c>
      <c r="E349" s="84" t="s">
        <v>3141</v>
      </c>
      <c r="F349" s="85">
        <v>94050</v>
      </c>
      <c r="G349" s="85">
        <v>-38689.24</v>
      </c>
      <c r="H349" s="85">
        <v>55360.76</v>
      </c>
    </row>
    <row r="350" spans="1:8" x14ac:dyDescent="0.5">
      <c r="A350" s="82">
        <v>43</v>
      </c>
      <c r="B350" s="103">
        <v>100000447857</v>
      </c>
      <c r="C350" s="82">
        <v>0</v>
      </c>
      <c r="D350" s="82" t="s">
        <v>340</v>
      </c>
      <c r="E350" s="84" t="s">
        <v>3141</v>
      </c>
      <c r="F350" s="85">
        <v>94050</v>
      </c>
      <c r="G350" s="85">
        <v>-38689.24</v>
      </c>
      <c r="H350" s="85">
        <v>55360.76</v>
      </c>
    </row>
    <row r="351" spans="1:8" x14ac:dyDescent="0.5">
      <c r="A351" s="82">
        <v>44</v>
      </c>
      <c r="B351" s="103">
        <v>100000447858</v>
      </c>
      <c r="C351" s="82">
        <v>0</v>
      </c>
      <c r="D351" s="82" t="s">
        <v>340</v>
      </c>
      <c r="E351" s="84" t="s">
        <v>3141</v>
      </c>
      <c r="F351" s="85">
        <v>94050</v>
      </c>
      <c r="G351" s="85">
        <v>-38689.24</v>
      </c>
      <c r="H351" s="85">
        <v>55360.76</v>
      </c>
    </row>
    <row r="352" spans="1:8" x14ac:dyDescent="0.5">
      <c r="A352" s="82">
        <v>45</v>
      </c>
      <c r="B352" s="103">
        <v>100000447859</v>
      </c>
      <c r="C352" s="82">
        <v>0</v>
      </c>
      <c r="D352" s="82" t="s">
        <v>340</v>
      </c>
      <c r="E352" s="84" t="s">
        <v>3141</v>
      </c>
      <c r="F352" s="85">
        <v>94050</v>
      </c>
      <c r="G352" s="85">
        <v>-38689.24</v>
      </c>
      <c r="H352" s="85">
        <v>55360.76</v>
      </c>
    </row>
    <row r="353" spans="1:8" x14ac:dyDescent="0.5">
      <c r="A353" s="82">
        <v>46</v>
      </c>
      <c r="B353" s="103">
        <v>100000447860</v>
      </c>
      <c r="C353" s="82">
        <v>0</v>
      </c>
      <c r="D353" s="82" t="s">
        <v>340</v>
      </c>
      <c r="E353" s="84" t="s">
        <v>3141</v>
      </c>
      <c r="F353" s="85">
        <v>94050</v>
      </c>
      <c r="G353" s="85">
        <v>-38689.24</v>
      </c>
      <c r="H353" s="85">
        <v>55360.76</v>
      </c>
    </row>
    <row r="354" spans="1:8" x14ac:dyDescent="0.5">
      <c r="A354" s="82">
        <v>47</v>
      </c>
      <c r="B354" s="103">
        <v>100000447861</v>
      </c>
      <c r="C354" s="82">
        <v>0</v>
      </c>
      <c r="D354" s="82" t="s">
        <v>340</v>
      </c>
      <c r="E354" s="84" t="s">
        <v>3141</v>
      </c>
      <c r="F354" s="85">
        <v>94050</v>
      </c>
      <c r="G354" s="85">
        <v>-38689.24</v>
      </c>
      <c r="H354" s="85">
        <v>55360.76</v>
      </c>
    </row>
    <row r="355" spans="1:8" x14ac:dyDescent="0.5">
      <c r="A355" s="82">
        <v>48</v>
      </c>
      <c r="B355" s="103">
        <v>100000447862</v>
      </c>
      <c r="C355" s="82">
        <v>0</v>
      </c>
      <c r="D355" s="82" t="s">
        <v>340</v>
      </c>
      <c r="E355" s="84" t="s">
        <v>3141</v>
      </c>
      <c r="F355" s="85">
        <v>94050</v>
      </c>
      <c r="G355" s="85">
        <v>-38689.24</v>
      </c>
      <c r="H355" s="85">
        <v>55360.76</v>
      </c>
    </row>
    <row r="356" spans="1:8" x14ac:dyDescent="0.5">
      <c r="A356" s="82">
        <v>49</v>
      </c>
      <c r="B356" s="103">
        <v>100000447863</v>
      </c>
      <c r="C356" s="82">
        <v>0</v>
      </c>
      <c r="D356" s="82" t="s">
        <v>340</v>
      </c>
      <c r="E356" s="84" t="s">
        <v>3141</v>
      </c>
      <c r="F356" s="85">
        <v>94050</v>
      </c>
      <c r="G356" s="85">
        <v>-38689.24</v>
      </c>
      <c r="H356" s="85">
        <v>55360.76</v>
      </c>
    </row>
    <row r="357" spans="1:8" x14ac:dyDescent="0.5">
      <c r="A357" s="82">
        <v>50</v>
      </c>
      <c r="B357" s="103">
        <v>100000447864</v>
      </c>
      <c r="C357" s="82">
        <v>0</v>
      </c>
      <c r="D357" s="82" t="s">
        <v>340</v>
      </c>
      <c r="E357" s="84" t="s">
        <v>3141</v>
      </c>
      <c r="F357" s="85">
        <v>94050</v>
      </c>
      <c r="G357" s="85">
        <v>-38689.24</v>
      </c>
      <c r="H357" s="85">
        <v>55360.76</v>
      </c>
    </row>
    <row r="358" spans="1:8" x14ac:dyDescent="0.5">
      <c r="A358" s="82">
        <v>51</v>
      </c>
      <c r="B358" s="103">
        <v>100000447865</v>
      </c>
      <c r="C358" s="82">
        <v>0</v>
      </c>
      <c r="D358" s="82" t="s">
        <v>340</v>
      </c>
      <c r="E358" s="84" t="s">
        <v>3141</v>
      </c>
      <c r="F358" s="85">
        <v>94050</v>
      </c>
      <c r="G358" s="85">
        <v>-38689.24</v>
      </c>
      <c r="H358" s="85">
        <v>55360.76</v>
      </c>
    </row>
    <row r="359" spans="1:8" x14ac:dyDescent="0.5">
      <c r="A359" s="82">
        <v>52</v>
      </c>
      <c r="B359" s="103">
        <v>100000447866</v>
      </c>
      <c r="C359" s="82">
        <v>0</v>
      </c>
      <c r="D359" s="82" t="s">
        <v>340</v>
      </c>
      <c r="E359" s="84" t="s">
        <v>3141</v>
      </c>
      <c r="F359" s="85">
        <v>94050</v>
      </c>
      <c r="G359" s="85">
        <v>-38689.24</v>
      </c>
      <c r="H359" s="85">
        <v>55360.76</v>
      </c>
    </row>
    <row r="360" spans="1:8" x14ac:dyDescent="0.5">
      <c r="A360" s="82">
        <v>53</v>
      </c>
      <c r="B360" s="103">
        <v>100000447867</v>
      </c>
      <c r="C360" s="82">
        <v>0</v>
      </c>
      <c r="D360" s="82" t="s">
        <v>340</v>
      </c>
      <c r="E360" s="84" t="s">
        <v>3141</v>
      </c>
      <c r="F360" s="85">
        <v>94050</v>
      </c>
      <c r="G360" s="85">
        <v>-38689.24</v>
      </c>
      <c r="H360" s="85">
        <v>55360.76</v>
      </c>
    </row>
    <row r="361" spans="1:8" x14ac:dyDescent="0.5">
      <c r="A361" s="82">
        <v>54</v>
      </c>
      <c r="B361" s="103">
        <v>100000447868</v>
      </c>
      <c r="C361" s="82">
        <v>0</v>
      </c>
      <c r="D361" s="82" t="s">
        <v>340</v>
      </c>
      <c r="E361" s="84" t="s">
        <v>3141</v>
      </c>
      <c r="F361" s="85">
        <v>94050</v>
      </c>
      <c r="G361" s="85">
        <v>-38689.24</v>
      </c>
      <c r="H361" s="85">
        <v>55360.76</v>
      </c>
    </row>
    <row r="362" spans="1:8" x14ac:dyDescent="0.5">
      <c r="A362" s="82">
        <v>55</v>
      </c>
      <c r="B362" s="103">
        <v>100000447869</v>
      </c>
      <c r="C362" s="82">
        <v>0</v>
      </c>
      <c r="D362" s="82" t="s">
        <v>340</v>
      </c>
      <c r="E362" s="84" t="s">
        <v>3141</v>
      </c>
      <c r="F362" s="85">
        <v>94050</v>
      </c>
      <c r="G362" s="85">
        <v>-38689.24</v>
      </c>
      <c r="H362" s="85">
        <v>55360.76</v>
      </c>
    </row>
    <row r="363" spans="1:8" x14ac:dyDescent="0.5">
      <c r="A363" s="82">
        <v>56</v>
      </c>
      <c r="B363" s="103">
        <v>100000447870</v>
      </c>
      <c r="C363" s="82">
        <v>0</v>
      </c>
      <c r="D363" s="82" t="s">
        <v>340</v>
      </c>
      <c r="E363" s="84" t="s">
        <v>3141</v>
      </c>
      <c r="F363" s="85">
        <v>94050</v>
      </c>
      <c r="G363" s="85">
        <v>-38689.24</v>
      </c>
      <c r="H363" s="85">
        <v>55360.76</v>
      </c>
    </row>
    <row r="364" spans="1:8" x14ac:dyDescent="0.5">
      <c r="A364" s="82">
        <v>57</v>
      </c>
      <c r="B364" s="103">
        <v>100000447871</v>
      </c>
      <c r="C364" s="82">
        <v>0</v>
      </c>
      <c r="D364" s="82" t="s">
        <v>340</v>
      </c>
      <c r="E364" s="84" t="s">
        <v>3141</v>
      </c>
      <c r="F364" s="85">
        <v>94050</v>
      </c>
      <c r="G364" s="85">
        <v>-38689.24</v>
      </c>
      <c r="H364" s="85">
        <v>55360.76</v>
      </c>
    </row>
    <row r="365" spans="1:8" x14ac:dyDescent="0.5">
      <c r="A365" s="82">
        <v>58</v>
      </c>
      <c r="B365" s="103">
        <v>100000447872</v>
      </c>
      <c r="C365" s="82">
        <v>0</v>
      </c>
      <c r="D365" s="82" t="s">
        <v>340</v>
      </c>
      <c r="E365" s="84" t="s">
        <v>3141</v>
      </c>
      <c r="F365" s="85">
        <v>94050</v>
      </c>
      <c r="G365" s="85">
        <v>-38689.24</v>
      </c>
      <c r="H365" s="85">
        <v>55360.76</v>
      </c>
    </row>
    <row r="366" spans="1:8" x14ac:dyDescent="0.5">
      <c r="A366" s="82">
        <v>59</v>
      </c>
      <c r="B366" s="103">
        <v>100000447873</v>
      </c>
      <c r="C366" s="82">
        <v>0</v>
      </c>
      <c r="D366" s="82" t="s">
        <v>340</v>
      </c>
      <c r="E366" s="84" t="s">
        <v>3141</v>
      </c>
      <c r="F366" s="85">
        <v>94050</v>
      </c>
      <c r="G366" s="85">
        <v>-38689.24</v>
      </c>
      <c r="H366" s="85">
        <v>55360.76</v>
      </c>
    </row>
    <row r="367" spans="1:8" x14ac:dyDescent="0.5">
      <c r="A367" s="82">
        <v>60</v>
      </c>
      <c r="B367" s="103">
        <v>100000447874</v>
      </c>
      <c r="C367" s="82">
        <v>0</v>
      </c>
      <c r="D367" s="82" t="s">
        <v>340</v>
      </c>
      <c r="E367" s="84" t="s">
        <v>3141</v>
      </c>
      <c r="F367" s="85">
        <v>94050</v>
      </c>
      <c r="G367" s="85">
        <v>-38689.24</v>
      </c>
      <c r="H367" s="85">
        <v>55360.76</v>
      </c>
    </row>
    <row r="368" spans="1:8" x14ac:dyDescent="0.5">
      <c r="A368" s="82">
        <v>61</v>
      </c>
      <c r="B368" s="103">
        <v>100000447875</v>
      </c>
      <c r="C368" s="82">
        <v>0</v>
      </c>
      <c r="D368" s="82" t="s">
        <v>340</v>
      </c>
      <c r="E368" s="84" t="s">
        <v>3141</v>
      </c>
      <c r="F368" s="85">
        <v>94050</v>
      </c>
      <c r="G368" s="85">
        <v>-38689.24</v>
      </c>
      <c r="H368" s="85">
        <v>55360.76</v>
      </c>
    </row>
    <row r="369" spans="1:8" x14ac:dyDescent="0.5">
      <c r="A369" s="82">
        <v>62</v>
      </c>
      <c r="B369" s="103">
        <v>100000447876</v>
      </c>
      <c r="C369" s="82">
        <v>0</v>
      </c>
      <c r="D369" s="82" t="s">
        <v>340</v>
      </c>
      <c r="E369" s="84" t="s">
        <v>3141</v>
      </c>
      <c r="F369" s="85">
        <v>94050</v>
      </c>
      <c r="G369" s="85">
        <v>-38689.24</v>
      </c>
      <c r="H369" s="85">
        <v>55360.76</v>
      </c>
    </row>
    <row r="370" spans="1:8" x14ac:dyDescent="0.5">
      <c r="A370" s="82">
        <v>63</v>
      </c>
      <c r="B370" s="103">
        <v>100000447877</v>
      </c>
      <c r="C370" s="82">
        <v>0</v>
      </c>
      <c r="D370" s="82" t="s">
        <v>340</v>
      </c>
      <c r="E370" s="84" t="s">
        <v>3141</v>
      </c>
      <c r="F370" s="85">
        <v>94050</v>
      </c>
      <c r="G370" s="85">
        <v>-38689.24</v>
      </c>
      <c r="H370" s="85">
        <v>55360.76</v>
      </c>
    </row>
    <row r="371" spans="1:8" x14ac:dyDescent="0.5">
      <c r="A371" s="82">
        <v>64</v>
      </c>
      <c r="B371" s="103">
        <v>100000447878</v>
      </c>
      <c r="C371" s="82">
        <v>0</v>
      </c>
      <c r="D371" s="82" t="s">
        <v>340</v>
      </c>
      <c r="E371" s="84" t="s">
        <v>3141</v>
      </c>
      <c r="F371" s="85">
        <v>94050</v>
      </c>
      <c r="G371" s="85">
        <v>-38689.24</v>
      </c>
      <c r="H371" s="85">
        <v>55360.76</v>
      </c>
    </row>
    <row r="372" spans="1:8" x14ac:dyDescent="0.5">
      <c r="A372" s="82">
        <v>65</v>
      </c>
      <c r="B372" s="103">
        <v>100000447879</v>
      </c>
      <c r="C372" s="82">
        <v>0</v>
      </c>
      <c r="D372" s="82" t="s">
        <v>340</v>
      </c>
      <c r="E372" s="84" t="s">
        <v>3141</v>
      </c>
      <c r="F372" s="85">
        <v>94050</v>
      </c>
      <c r="G372" s="85">
        <v>-38689.24</v>
      </c>
      <c r="H372" s="85">
        <v>55360.76</v>
      </c>
    </row>
    <row r="373" spans="1:8" x14ac:dyDescent="0.5">
      <c r="A373" s="82">
        <v>66</v>
      </c>
      <c r="B373" s="103">
        <v>100000451812</v>
      </c>
      <c r="C373" s="82">
        <v>0</v>
      </c>
      <c r="D373" s="82" t="s">
        <v>71</v>
      </c>
      <c r="E373" s="84" t="s">
        <v>2464</v>
      </c>
      <c r="F373" s="85">
        <v>746325</v>
      </c>
      <c r="G373" s="85">
        <v>-237524.96</v>
      </c>
      <c r="H373" s="85">
        <v>508800.04</v>
      </c>
    </row>
    <row r="374" spans="1:8" x14ac:dyDescent="0.5">
      <c r="A374" s="82">
        <v>67</v>
      </c>
      <c r="B374" s="103">
        <v>100000451813</v>
      </c>
      <c r="C374" s="82">
        <v>0</v>
      </c>
      <c r="D374" s="82" t="s">
        <v>71</v>
      </c>
      <c r="E374" s="84" t="s">
        <v>2464</v>
      </c>
      <c r="F374" s="85">
        <v>746325</v>
      </c>
      <c r="G374" s="85">
        <v>-237524.96</v>
      </c>
      <c r="H374" s="85">
        <v>508800.04</v>
      </c>
    </row>
    <row r="375" spans="1:8" x14ac:dyDescent="0.5">
      <c r="A375" s="82">
        <v>68</v>
      </c>
      <c r="B375" s="103">
        <v>100000451814</v>
      </c>
      <c r="C375" s="82">
        <v>0</v>
      </c>
      <c r="D375" s="82" t="s">
        <v>71</v>
      </c>
      <c r="E375" s="84" t="s">
        <v>2464</v>
      </c>
      <c r="F375" s="85">
        <v>746325</v>
      </c>
      <c r="G375" s="85">
        <v>-237524.96</v>
      </c>
      <c r="H375" s="85">
        <v>508800.04</v>
      </c>
    </row>
    <row r="376" spans="1:8" x14ac:dyDescent="0.5">
      <c r="A376" s="82">
        <v>69</v>
      </c>
      <c r="B376" s="103">
        <v>100000451815</v>
      </c>
      <c r="C376" s="82">
        <v>0</v>
      </c>
      <c r="D376" s="82" t="s">
        <v>71</v>
      </c>
      <c r="E376" s="84" t="s">
        <v>2464</v>
      </c>
      <c r="F376" s="85">
        <v>746325</v>
      </c>
      <c r="G376" s="85">
        <v>-237524.96</v>
      </c>
      <c r="H376" s="85">
        <v>508800.04</v>
      </c>
    </row>
    <row r="377" spans="1:8" x14ac:dyDescent="0.5">
      <c r="A377" s="82">
        <v>70</v>
      </c>
      <c r="B377" s="103">
        <v>100000451816</v>
      </c>
      <c r="C377" s="82">
        <v>0</v>
      </c>
      <c r="D377" s="82" t="s">
        <v>71</v>
      </c>
      <c r="E377" s="84" t="s">
        <v>2464</v>
      </c>
      <c r="F377" s="85">
        <v>746325</v>
      </c>
      <c r="G377" s="85">
        <v>-237524.96</v>
      </c>
      <c r="H377" s="85">
        <v>508800.04</v>
      </c>
    </row>
    <row r="378" spans="1:8" x14ac:dyDescent="0.5">
      <c r="A378" s="82">
        <v>71</v>
      </c>
      <c r="B378" s="103">
        <v>100000451817</v>
      </c>
      <c r="C378" s="82">
        <v>0</v>
      </c>
      <c r="D378" s="82" t="s">
        <v>71</v>
      </c>
      <c r="E378" s="84" t="s">
        <v>2464</v>
      </c>
      <c r="F378" s="85">
        <v>746325</v>
      </c>
      <c r="G378" s="85">
        <v>-237524.96</v>
      </c>
      <c r="H378" s="85">
        <v>508800.04</v>
      </c>
    </row>
    <row r="379" spans="1:8" x14ac:dyDescent="0.5">
      <c r="A379" s="82">
        <v>72</v>
      </c>
      <c r="B379" s="103">
        <v>100000451818</v>
      </c>
      <c r="C379" s="82">
        <v>0</v>
      </c>
      <c r="D379" s="82" t="s">
        <v>71</v>
      </c>
      <c r="E379" s="84" t="s">
        <v>2464</v>
      </c>
      <c r="F379" s="85">
        <v>746325</v>
      </c>
      <c r="G379" s="85">
        <v>-237524.96</v>
      </c>
      <c r="H379" s="85">
        <v>508800.04</v>
      </c>
    </row>
    <row r="380" spans="1:8" x14ac:dyDescent="0.5">
      <c r="A380" s="82">
        <v>73</v>
      </c>
      <c r="B380" s="103">
        <v>100000451819</v>
      </c>
      <c r="C380" s="82">
        <v>0</v>
      </c>
      <c r="D380" s="82" t="s">
        <v>71</v>
      </c>
      <c r="E380" s="84" t="s">
        <v>2464</v>
      </c>
      <c r="F380" s="85">
        <v>746325</v>
      </c>
      <c r="G380" s="85">
        <v>-237524.96</v>
      </c>
      <c r="H380" s="85">
        <v>508800.04</v>
      </c>
    </row>
    <row r="381" spans="1:8" x14ac:dyDescent="0.5">
      <c r="A381" s="82">
        <v>74</v>
      </c>
      <c r="B381" s="103">
        <v>100000451820</v>
      </c>
      <c r="C381" s="82">
        <v>0</v>
      </c>
      <c r="D381" s="82" t="s">
        <v>71</v>
      </c>
      <c r="E381" s="84" t="s">
        <v>2464</v>
      </c>
      <c r="F381" s="85">
        <v>746325</v>
      </c>
      <c r="G381" s="85">
        <v>-237524.96</v>
      </c>
      <c r="H381" s="85">
        <v>508800.04</v>
      </c>
    </row>
    <row r="382" spans="1:8" x14ac:dyDescent="0.5">
      <c r="A382" s="82">
        <v>75</v>
      </c>
      <c r="B382" s="103">
        <v>100000451821</v>
      </c>
      <c r="C382" s="82">
        <v>0</v>
      </c>
      <c r="D382" s="82" t="s">
        <v>71</v>
      </c>
      <c r="E382" s="84" t="s">
        <v>2464</v>
      </c>
      <c r="F382" s="85">
        <v>746325</v>
      </c>
      <c r="G382" s="85">
        <v>-237524.96</v>
      </c>
      <c r="H382" s="85">
        <v>508800.04</v>
      </c>
    </row>
    <row r="383" spans="1:8" x14ac:dyDescent="0.5">
      <c r="A383" s="82">
        <v>76</v>
      </c>
      <c r="B383" s="103">
        <v>100000451822</v>
      </c>
      <c r="C383" s="82">
        <v>0</v>
      </c>
      <c r="D383" s="82" t="s">
        <v>71</v>
      </c>
      <c r="E383" s="84" t="s">
        <v>2464</v>
      </c>
      <c r="F383" s="85">
        <v>746325</v>
      </c>
      <c r="G383" s="85">
        <v>-237524.96</v>
      </c>
      <c r="H383" s="85">
        <v>508800.04</v>
      </c>
    </row>
    <row r="384" spans="1:8" x14ac:dyDescent="0.5">
      <c r="A384" s="82">
        <v>77</v>
      </c>
      <c r="B384" s="103">
        <v>100000451823</v>
      </c>
      <c r="C384" s="82">
        <v>0</v>
      </c>
      <c r="D384" s="82" t="s">
        <v>71</v>
      </c>
      <c r="E384" s="84" t="s">
        <v>2464</v>
      </c>
      <c r="F384" s="85">
        <v>746325</v>
      </c>
      <c r="G384" s="85">
        <v>-237524.96</v>
      </c>
      <c r="H384" s="85">
        <v>508800.04</v>
      </c>
    </row>
    <row r="385" spans="1:8" x14ac:dyDescent="0.5">
      <c r="A385" s="82">
        <v>78</v>
      </c>
      <c r="B385" s="103">
        <v>100000451824</v>
      </c>
      <c r="C385" s="82">
        <v>0</v>
      </c>
      <c r="D385" s="82" t="s">
        <v>71</v>
      </c>
      <c r="E385" s="84" t="s">
        <v>2464</v>
      </c>
      <c r="F385" s="85">
        <v>746325</v>
      </c>
      <c r="G385" s="85">
        <v>-237524.96</v>
      </c>
      <c r="H385" s="85">
        <v>508800.04</v>
      </c>
    </row>
    <row r="386" spans="1:8" x14ac:dyDescent="0.5">
      <c r="A386" s="82">
        <v>79</v>
      </c>
      <c r="B386" s="103">
        <v>100000451825</v>
      </c>
      <c r="C386" s="82">
        <v>0</v>
      </c>
      <c r="D386" s="82" t="s">
        <v>71</v>
      </c>
      <c r="E386" s="84" t="s">
        <v>2464</v>
      </c>
      <c r="F386" s="85">
        <v>746325</v>
      </c>
      <c r="G386" s="85">
        <v>-237524.96</v>
      </c>
      <c r="H386" s="85">
        <v>508800.04</v>
      </c>
    </row>
    <row r="387" spans="1:8" x14ac:dyDescent="0.5">
      <c r="A387" s="82">
        <v>80</v>
      </c>
      <c r="B387" s="103">
        <v>100000451826</v>
      </c>
      <c r="C387" s="82">
        <v>0</v>
      </c>
      <c r="D387" s="82" t="s">
        <v>71</v>
      </c>
      <c r="E387" s="84" t="s">
        <v>2464</v>
      </c>
      <c r="F387" s="85">
        <v>746325</v>
      </c>
      <c r="G387" s="85">
        <v>-237524.96</v>
      </c>
      <c r="H387" s="85">
        <v>508800.04</v>
      </c>
    </row>
    <row r="388" spans="1:8" x14ac:dyDescent="0.5">
      <c r="A388" s="82">
        <v>81</v>
      </c>
      <c r="B388" s="103">
        <v>100000451827</v>
      </c>
      <c r="C388" s="82">
        <v>0</v>
      </c>
      <c r="D388" s="82" t="s">
        <v>71</v>
      </c>
      <c r="E388" s="84" t="s">
        <v>2464</v>
      </c>
      <c r="F388" s="85">
        <v>746325</v>
      </c>
      <c r="G388" s="85">
        <v>-237524.97</v>
      </c>
      <c r="H388" s="85">
        <v>508800.03</v>
      </c>
    </row>
    <row r="389" spans="1:8" x14ac:dyDescent="0.5">
      <c r="A389" s="82">
        <v>82</v>
      </c>
      <c r="B389" s="103">
        <v>100000451828</v>
      </c>
      <c r="C389" s="82">
        <v>0</v>
      </c>
      <c r="D389" s="82" t="s">
        <v>71</v>
      </c>
      <c r="E389" s="84" t="s">
        <v>2464</v>
      </c>
      <c r="F389" s="85">
        <v>746325</v>
      </c>
      <c r="G389" s="85">
        <v>-237524.96</v>
      </c>
      <c r="H389" s="85">
        <v>508800.04</v>
      </c>
    </row>
    <row r="390" spans="1:8" x14ac:dyDescent="0.5">
      <c r="A390" s="82">
        <v>83</v>
      </c>
      <c r="B390" s="103">
        <v>100000451829</v>
      </c>
      <c r="C390" s="82">
        <v>0</v>
      </c>
      <c r="D390" s="82" t="s">
        <v>71</v>
      </c>
      <c r="E390" s="84" t="s">
        <v>2464</v>
      </c>
      <c r="F390" s="85">
        <v>746325</v>
      </c>
      <c r="G390" s="85">
        <v>-237524.97</v>
      </c>
      <c r="H390" s="85">
        <v>508800.03</v>
      </c>
    </row>
    <row r="391" spans="1:8" x14ac:dyDescent="0.5">
      <c r="A391" s="82">
        <v>84</v>
      </c>
      <c r="B391" s="103">
        <v>100000451830</v>
      </c>
      <c r="C391" s="82">
        <v>0</v>
      </c>
      <c r="D391" s="82" t="s">
        <v>71</v>
      </c>
      <c r="E391" s="84" t="s">
        <v>2464</v>
      </c>
      <c r="F391" s="85">
        <v>746325</v>
      </c>
      <c r="G391" s="85">
        <v>-237524.96</v>
      </c>
      <c r="H391" s="85">
        <v>508800.04</v>
      </c>
    </row>
    <row r="392" spans="1:8" x14ac:dyDescent="0.5">
      <c r="A392" s="82">
        <v>85</v>
      </c>
      <c r="B392" s="103">
        <v>100000451831</v>
      </c>
      <c r="C392" s="82">
        <v>0</v>
      </c>
      <c r="D392" s="82" t="s">
        <v>71</v>
      </c>
      <c r="E392" s="84" t="s">
        <v>2464</v>
      </c>
      <c r="F392" s="85">
        <v>746325</v>
      </c>
      <c r="G392" s="85">
        <v>-237524.97</v>
      </c>
      <c r="H392" s="85">
        <v>508800.03</v>
      </c>
    </row>
    <row r="393" spans="1:8" x14ac:dyDescent="0.5">
      <c r="A393" s="82">
        <v>86</v>
      </c>
      <c r="B393" s="103">
        <v>100000451832</v>
      </c>
      <c r="C393" s="82">
        <v>0</v>
      </c>
      <c r="D393" s="82" t="s">
        <v>71</v>
      </c>
      <c r="E393" s="84" t="s">
        <v>2464</v>
      </c>
      <c r="F393" s="85">
        <v>746325</v>
      </c>
      <c r="G393" s="85">
        <v>-237524.96</v>
      </c>
      <c r="H393" s="85">
        <v>508800.04</v>
      </c>
    </row>
    <row r="394" spans="1:8" x14ac:dyDescent="0.5">
      <c r="A394" s="82">
        <v>87</v>
      </c>
      <c r="B394" s="103">
        <v>100000451833</v>
      </c>
      <c r="C394" s="82">
        <v>0</v>
      </c>
      <c r="D394" s="82" t="s">
        <v>71</v>
      </c>
      <c r="E394" s="84" t="s">
        <v>2464</v>
      </c>
      <c r="F394" s="85">
        <v>746325</v>
      </c>
      <c r="G394" s="85">
        <v>-237524.97</v>
      </c>
      <c r="H394" s="85">
        <v>508800.03</v>
      </c>
    </row>
    <row r="395" spans="1:8" x14ac:dyDescent="0.5">
      <c r="A395" s="82">
        <v>88</v>
      </c>
      <c r="B395" s="103">
        <v>100000451834</v>
      </c>
      <c r="C395" s="82">
        <v>0</v>
      </c>
      <c r="D395" s="82" t="s">
        <v>71</v>
      </c>
      <c r="E395" s="84" t="s">
        <v>2464</v>
      </c>
      <c r="F395" s="85">
        <v>746325</v>
      </c>
      <c r="G395" s="85">
        <v>-237524.96</v>
      </c>
      <c r="H395" s="85">
        <v>508800.04</v>
      </c>
    </row>
    <row r="396" spans="1:8" x14ac:dyDescent="0.5">
      <c r="A396" s="82">
        <v>89</v>
      </c>
      <c r="B396" s="103">
        <v>100000451835</v>
      </c>
      <c r="C396" s="82">
        <v>0</v>
      </c>
      <c r="D396" s="82" t="s">
        <v>71</v>
      </c>
      <c r="E396" s="84" t="s">
        <v>2464</v>
      </c>
      <c r="F396" s="85">
        <v>746325</v>
      </c>
      <c r="G396" s="85">
        <v>-237524.96</v>
      </c>
      <c r="H396" s="85">
        <v>508800.04</v>
      </c>
    </row>
    <row r="397" spans="1:8" x14ac:dyDescent="0.5">
      <c r="A397" s="82">
        <v>90</v>
      </c>
      <c r="B397" s="103">
        <v>100000492930</v>
      </c>
      <c r="C397" s="82">
        <v>0</v>
      </c>
      <c r="D397" s="82" t="s">
        <v>197</v>
      </c>
      <c r="E397" s="84" t="s">
        <v>773</v>
      </c>
      <c r="F397" s="85">
        <v>2114320</v>
      </c>
      <c r="G397" s="85">
        <v>-1210220.3600000001</v>
      </c>
      <c r="H397" s="85">
        <v>904099.64</v>
      </c>
    </row>
    <row r="398" spans="1:8" x14ac:dyDescent="0.5">
      <c r="A398" s="82">
        <v>91</v>
      </c>
      <c r="B398" s="103">
        <v>100000493036</v>
      </c>
      <c r="C398" s="82">
        <v>0</v>
      </c>
      <c r="D398" s="82" t="s">
        <v>197</v>
      </c>
      <c r="E398" s="84" t="s">
        <v>3142</v>
      </c>
      <c r="F398" s="85">
        <v>755089</v>
      </c>
      <c r="G398" s="85">
        <v>-147891.96</v>
      </c>
      <c r="H398" s="85">
        <v>607197.04</v>
      </c>
    </row>
    <row r="399" spans="1:8" x14ac:dyDescent="0.5">
      <c r="A399" s="82">
        <v>92</v>
      </c>
      <c r="B399" s="103">
        <v>100000516663</v>
      </c>
      <c r="C399" s="82">
        <v>0</v>
      </c>
      <c r="D399" s="82" t="s">
        <v>518</v>
      </c>
      <c r="E399" s="84" t="s">
        <v>774</v>
      </c>
      <c r="F399" s="85">
        <v>782063</v>
      </c>
      <c r="G399" s="85">
        <v>-316153.59000000003</v>
      </c>
      <c r="H399" s="85">
        <v>465909.41</v>
      </c>
    </row>
    <row r="400" spans="1:8" x14ac:dyDescent="0.5">
      <c r="A400" s="82">
        <v>93</v>
      </c>
      <c r="B400" s="103">
        <v>100000516664</v>
      </c>
      <c r="C400" s="82">
        <v>0</v>
      </c>
      <c r="D400" s="82" t="s">
        <v>518</v>
      </c>
      <c r="E400" s="84" t="s">
        <v>774</v>
      </c>
      <c r="F400" s="85">
        <v>782063</v>
      </c>
      <c r="G400" s="85">
        <v>-316153.57</v>
      </c>
      <c r="H400" s="85">
        <v>465909.43</v>
      </c>
    </row>
    <row r="401" spans="1:8" x14ac:dyDescent="0.5">
      <c r="A401" s="82">
        <v>94</v>
      </c>
      <c r="B401" s="103">
        <v>100000517480</v>
      </c>
      <c r="C401" s="82">
        <v>0</v>
      </c>
      <c r="D401" s="82" t="s">
        <v>518</v>
      </c>
      <c r="E401" s="84" t="s">
        <v>2107</v>
      </c>
      <c r="F401" s="85">
        <v>5637509</v>
      </c>
      <c r="G401" s="85">
        <v>-3356130.27</v>
      </c>
      <c r="H401" s="85">
        <v>2281378.73</v>
      </c>
    </row>
    <row r="402" spans="1:8" x14ac:dyDescent="0.5">
      <c r="A402" s="82">
        <v>95</v>
      </c>
      <c r="B402" s="103">
        <v>100000517886</v>
      </c>
      <c r="C402" s="82">
        <v>0</v>
      </c>
      <c r="D402" s="82" t="s">
        <v>518</v>
      </c>
      <c r="E402" s="84" t="s">
        <v>3143</v>
      </c>
      <c r="F402" s="85">
        <v>148516</v>
      </c>
      <c r="G402" s="85">
        <v>-101283.39</v>
      </c>
      <c r="H402" s="85">
        <v>47232.61</v>
      </c>
    </row>
    <row r="403" spans="1:8" x14ac:dyDescent="0.5">
      <c r="A403" s="82">
        <v>96</v>
      </c>
      <c r="B403" s="103">
        <v>100000517887</v>
      </c>
      <c r="C403" s="82">
        <v>0</v>
      </c>
      <c r="D403" s="82" t="s">
        <v>518</v>
      </c>
      <c r="E403" s="84" t="s">
        <v>3144</v>
      </c>
      <c r="F403" s="85">
        <v>148516</v>
      </c>
      <c r="G403" s="85">
        <v>-101283.39</v>
      </c>
      <c r="H403" s="85">
        <v>47232.61</v>
      </c>
    </row>
    <row r="404" spans="1:8" x14ac:dyDescent="0.5">
      <c r="A404" s="82">
        <v>97</v>
      </c>
      <c r="B404" s="103">
        <v>100000517888</v>
      </c>
      <c r="C404" s="82">
        <v>0</v>
      </c>
      <c r="D404" s="82" t="s">
        <v>518</v>
      </c>
      <c r="E404" s="84" t="s">
        <v>3145</v>
      </c>
      <c r="F404" s="85">
        <v>148516</v>
      </c>
      <c r="G404" s="85">
        <v>-101283.39</v>
      </c>
      <c r="H404" s="85">
        <v>47232.61</v>
      </c>
    </row>
    <row r="405" spans="1:8" x14ac:dyDescent="0.5">
      <c r="A405" s="82">
        <v>98</v>
      </c>
      <c r="B405" s="103">
        <v>100000517889</v>
      </c>
      <c r="C405" s="82">
        <v>0</v>
      </c>
      <c r="D405" s="82" t="s">
        <v>518</v>
      </c>
      <c r="E405" s="84" t="s">
        <v>3146</v>
      </c>
      <c r="F405" s="85">
        <v>148516</v>
      </c>
      <c r="G405" s="85">
        <v>-101283.39</v>
      </c>
      <c r="H405" s="85">
        <v>47232.61</v>
      </c>
    </row>
    <row r="406" spans="1:8" x14ac:dyDescent="0.5">
      <c r="A406" s="82">
        <v>99</v>
      </c>
      <c r="B406" s="103">
        <v>100000517890</v>
      </c>
      <c r="C406" s="82">
        <v>0</v>
      </c>
      <c r="D406" s="82" t="s">
        <v>518</v>
      </c>
      <c r="E406" s="84" t="s">
        <v>3147</v>
      </c>
      <c r="F406" s="85">
        <v>148516</v>
      </c>
      <c r="G406" s="85">
        <v>-101283.39</v>
      </c>
      <c r="H406" s="85">
        <v>47232.61</v>
      </c>
    </row>
    <row r="407" spans="1:8" x14ac:dyDescent="0.5">
      <c r="A407" s="82">
        <v>100</v>
      </c>
      <c r="B407" s="103">
        <v>100000517891</v>
      </c>
      <c r="C407" s="82">
        <v>0</v>
      </c>
      <c r="D407" s="82" t="s">
        <v>518</v>
      </c>
      <c r="E407" s="84" t="s">
        <v>3148</v>
      </c>
      <c r="F407" s="85">
        <v>148516</v>
      </c>
      <c r="G407" s="85">
        <v>-101283.39</v>
      </c>
      <c r="H407" s="85">
        <v>47232.61</v>
      </c>
    </row>
    <row r="408" spans="1:8" x14ac:dyDescent="0.5">
      <c r="A408" s="82">
        <v>101</v>
      </c>
      <c r="B408" s="103">
        <v>100000517892</v>
      </c>
      <c r="C408" s="82">
        <v>0</v>
      </c>
      <c r="D408" s="82" t="s">
        <v>518</v>
      </c>
      <c r="E408" s="84" t="s">
        <v>3149</v>
      </c>
      <c r="F408" s="85">
        <v>148516</v>
      </c>
      <c r="G408" s="85">
        <v>-101283.39</v>
      </c>
      <c r="H408" s="85">
        <v>47232.61</v>
      </c>
    </row>
    <row r="409" spans="1:8" x14ac:dyDescent="0.5">
      <c r="A409" s="82">
        <v>102</v>
      </c>
      <c r="B409" s="103">
        <v>100000517893</v>
      </c>
      <c r="C409" s="82">
        <v>0</v>
      </c>
      <c r="D409" s="82" t="s">
        <v>518</v>
      </c>
      <c r="E409" s="84" t="s">
        <v>3150</v>
      </c>
      <c r="F409" s="85">
        <v>148516</v>
      </c>
      <c r="G409" s="85">
        <v>-101283.38</v>
      </c>
      <c r="H409" s="85">
        <v>47232.62</v>
      </c>
    </row>
    <row r="410" spans="1:8" x14ac:dyDescent="0.5">
      <c r="A410" s="82">
        <v>103</v>
      </c>
      <c r="B410" s="103">
        <v>100000517894</v>
      </c>
      <c r="C410" s="82">
        <v>0</v>
      </c>
      <c r="D410" s="82" t="s">
        <v>518</v>
      </c>
      <c r="E410" s="84" t="s">
        <v>3151</v>
      </c>
      <c r="F410" s="85">
        <v>148516</v>
      </c>
      <c r="G410" s="85">
        <v>-101283.39</v>
      </c>
      <c r="H410" s="85">
        <v>47232.61</v>
      </c>
    </row>
    <row r="411" spans="1:8" x14ac:dyDescent="0.5">
      <c r="A411" s="82">
        <v>104</v>
      </c>
      <c r="B411" s="103">
        <v>100000517895</v>
      </c>
      <c r="C411" s="82">
        <v>0</v>
      </c>
      <c r="D411" s="82" t="s">
        <v>518</v>
      </c>
      <c r="E411" s="84" t="s">
        <v>3152</v>
      </c>
      <c r="F411" s="85">
        <v>148516</v>
      </c>
      <c r="G411" s="85">
        <v>-101283.38</v>
      </c>
      <c r="H411" s="85">
        <v>47232.62</v>
      </c>
    </row>
    <row r="412" spans="1:8" x14ac:dyDescent="0.5">
      <c r="A412" s="82">
        <v>105</v>
      </c>
      <c r="B412" s="103">
        <v>100000517896</v>
      </c>
      <c r="C412" s="82">
        <v>0</v>
      </c>
      <c r="D412" s="82" t="s">
        <v>518</v>
      </c>
      <c r="E412" s="84" t="s">
        <v>3153</v>
      </c>
      <c r="F412" s="85">
        <v>148516</v>
      </c>
      <c r="G412" s="85">
        <v>-101283.39</v>
      </c>
      <c r="H412" s="85">
        <v>47232.61</v>
      </c>
    </row>
    <row r="413" spans="1:8" x14ac:dyDescent="0.5">
      <c r="A413" s="82">
        <v>106</v>
      </c>
      <c r="B413" s="103">
        <v>100000517897</v>
      </c>
      <c r="C413" s="82">
        <v>0</v>
      </c>
      <c r="D413" s="82" t="s">
        <v>518</v>
      </c>
      <c r="E413" s="84" t="s">
        <v>3154</v>
      </c>
      <c r="F413" s="85">
        <v>148516</v>
      </c>
      <c r="G413" s="85">
        <v>-101283.38</v>
      </c>
      <c r="H413" s="85">
        <v>47232.62</v>
      </c>
    </row>
    <row r="414" spans="1:8" x14ac:dyDescent="0.5">
      <c r="A414" s="82">
        <v>107</v>
      </c>
      <c r="B414" s="103">
        <v>100000517898</v>
      </c>
      <c r="C414" s="82">
        <v>0</v>
      </c>
      <c r="D414" s="82" t="s">
        <v>518</v>
      </c>
      <c r="E414" s="84" t="s">
        <v>3155</v>
      </c>
      <c r="F414" s="85">
        <v>148516</v>
      </c>
      <c r="G414" s="85">
        <v>-101283.39</v>
      </c>
      <c r="H414" s="85">
        <v>47232.61</v>
      </c>
    </row>
    <row r="415" spans="1:8" x14ac:dyDescent="0.5">
      <c r="A415" s="82">
        <v>108</v>
      </c>
      <c r="B415" s="103">
        <v>100000517899</v>
      </c>
      <c r="C415" s="82">
        <v>0</v>
      </c>
      <c r="D415" s="82" t="s">
        <v>518</v>
      </c>
      <c r="E415" s="84" t="s">
        <v>3156</v>
      </c>
      <c r="F415" s="85">
        <v>148516</v>
      </c>
      <c r="G415" s="85">
        <v>-101283.38</v>
      </c>
      <c r="H415" s="85">
        <v>47232.62</v>
      </c>
    </row>
    <row r="416" spans="1:8" x14ac:dyDescent="0.5">
      <c r="A416" s="82">
        <v>109</v>
      </c>
      <c r="B416" s="103">
        <v>100000517900</v>
      </c>
      <c r="C416" s="82">
        <v>0</v>
      </c>
      <c r="D416" s="82" t="s">
        <v>518</v>
      </c>
      <c r="E416" s="84" t="s">
        <v>3157</v>
      </c>
      <c r="F416" s="85">
        <v>148516</v>
      </c>
      <c r="G416" s="85">
        <v>-101283.38</v>
      </c>
      <c r="H416" s="85">
        <v>47232.62</v>
      </c>
    </row>
    <row r="417" spans="1:8" x14ac:dyDescent="0.5">
      <c r="A417" s="82">
        <v>110</v>
      </c>
      <c r="B417" s="103">
        <v>100000517901</v>
      </c>
      <c r="C417" s="82">
        <v>0</v>
      </c>
      <c r="D417" s="82" t="s">
        <v>518</v>
      </c>
      <c r="E417" s="84" t="s">
        <v>3158</v>
      </c>
      <c r="F417" s="85">
        <v>148516</v>
      </c>
      <c r="G417" s="85">
        <v>-101283.39</v>
      </c>
      <c r="H417" s="85">
        <v>47232.61</v>
      </c>
    </row>
    <row r="418" spans="1:8" x14ac:dyDescent="0.5">
      <c r="A418" s="82">
        <v>111</v>
      </c>
      <c r="B418" s="103">
        <v>100000517902</v>
      </c>
      <c r="C418" s="82">
        <v>0</v>
      </c>
      <c r="D418" s="82" t="s">
        <v>518</v>
      </c>
      <c r="E418" s="84" t="s">
        <v>3159</v>
      </c>
      <c r="F418" s="85">
        <v>148516</v>
      </c>
      <c r="G418" s="85">
        <v>-101283.39</v>
      </c>
      <c r="H418" s="85">
        <v>47232.61</v>
      </c>
    </row>
    <row r="419" spans="1:8" x14ac:dyDescent="0.5">
      <c r="A419" s="82">
        <v>112</v>
      </c>
      <c r="B419" s="103">
        <v>100000517903</v>
      </c>
      <c r="C419" s="82">
        <v>0</v>
      </c>
      <c r="D419" s="82" t="s">
        <v>518</v>
      </c>
      <c r="E419" s="84" t="s">
        <v>3160</v>
      </c>
      <c r="F419" s="85">
        <v>148516</v>
      </c>
      <c r="G419" s="85">
        <v>-101283.38</v>
      </c>
      <c r="H419" s="85">
        <v>47232.62</v>
      </c>
    </row>
    <row r="420" spans="1:8" x14ac:dyDescent="0.5">
      <c r="A420" s="82">
        <v>113</v>
      </c>
      <c r="B420" s="103">
        <v>100000517904</v>
      </c>
      <c r="C420" s="82">
        <v>0</v>
      </c>
      <c r="D420" s="82" t="s">
        <v>518</v>
      </c>
      <c r="E420" s="84" t="s">
        <v>3161</v>
      </c>
      <c r="F420" s="85">
        <v>148516</v>
      </c>
      <c r="G420" s="85">
        <v>-101283.39</v>
      </c>
      <c r="H420" s="85">
        <v>47232.61</v>
      </c>
    </row>
    <row r="421" spans="1:8" x14ac:dyDescent="0.5">
      <c r="A421" s="82">
        <v>114</v>
      </c>
      <c r="B421" s="103">
        <v>100000517905</v>
      </c>
      <c r="C421" s="82">
        <v>0</v>
      </c>
      <c r="D421" s="82" t="s">
        <v>518</v>
      </c>
      <c r="E421" s="84" t="s">
        <v>3162</v>
      </c>
      <c r="F421" s="85">
        <v>148516</v>
      </c>
      <c r="G421" s="85">
        <v>-101283.38</v>
      </c>
      <c r="H421" s="85">
        <v>47232.62</v>
      </c>
    </row>
    <row r="422" spans="1:8" x14ac:dyDescent="0.5">
      <c r="A422" s="82">
        <v>115</v>
      </c>
      <c r="B422" s="103">
        <v>100000517906</v>
      </c>
      <c r="C422" s="82">
        <v>0</v>
      </c>
      <c r="D422" s="82" t="s">
        <v>518</v>
      </c>
      <c r="E422" s="84" t="s">
        <v>3163</v>
      </c>
      <c r="F422" s="85">
        <v>148516</v>
      </c>
      <c r="G422" s="85">
        <v>-101283.38</v>
      </c>
      <c r="H422" s="85">
        <v>47232.62</v>
      </c>
    </row>
    <row r="423" spans="1:8" x14ac:dyDescent="0.5">
      <c r="A423" s="82">
        <v>116</v>
      </c>
      <c r="B423" s="103">
        <v>100000517907</v>
      </c>
      <c r="C423" s="82">
        <v>0</v>
      </c>
      <c r="D423" s="82" t="s">
        <v>518</v>
      </c>
      <c r="E423" s="84" t="s">
        <v>3164</v>
      </c>
      <c r="F423" s="85">
        <v>148516</v>
      </c>
      <c r="G423" s="85">
        <v>-101283.39</v>
      </c>
      <c r="H423" s="85">
        <v>47232.61</v>
      </c>
    </row>
    <row r="424" spans="1:8" x14ac:dyDescent="0.5">
      <c r="A424" s="82">
        <v>117</v>
      </c>
      <c r="B424" s="103">
        <v>100000517908</v>
      </c>
      <c r="C424" s="82">
        <v>0</v>
      </c>
      <c r="D424" s="82" t="s">
        <v>518</v>
      </c>
      <c r="E424" s="84" t="s">
        <v>3165</v>
      </c>
      <c r="F424" s="85">
        <v>148516</v>
      </c>
      <c r="G424" s="85">
        <v>-101283.38</v>
      </c>
      <c r="H424" s="85">
        <v>47232.62</v>
      </c>
    </row>
    <row r="425" spans="1:8" x14ac:dyDescent="0.5">
      <c r="A425" s="82">
        <v>118</v>
      </c>
      <c r="B425" s="103">
        <v>100000517909</v>
      </c>
      <c r="C425" s="82">
        <v>0</v>
      </c>
      <c r="D425" s="82" t="s">
        <v>518</v>
      </c>
      <c r="E425" s="84" t="s">
        <v>3166</v>
      </c>
      <c r="F425" s="85">
        <v>148516</v>
      </c>
      <c r="G425" s="85">
        <v>-101283.39</v>
      </c>
      <c r="H425" s="85">
        <v>47232.61</v>
      </c>
    </row>
    <row r="426" spans="1:8" x14ac:dyDescent="0.5">
      <c r="A426" s="82">
        <v>119</v>
      </c>
      <c r="B426" s="103">
        <v>100000517910</v>
      </c>
      <c r="C426" s="82">
        <v>0</v>
      </c>
      <c r="D426" s="82" t="s">
        <v>518</v>
      </c>
      <c r="E426" s="84" t="s">
        <v>3167</v>
      </c>
      <c r="F426" s="85">
        <v>148516</v>
      </c>
      <c r="G426" s="85">
        <v>-101283.38</v>
      </c>
      <c r="H426" s="85">
        <v>47232.62</v>
      </c>
    </row>
    <row r="427" spans="1:8" x14ac:dyDescent="0.5">
      <c r="A427" s="82">
        <v>120</v>
      </c>
      <c r="B427" s="103">
        <v>100000517911</v>
      </c>
      <c r="C427" s="82">
        <v>0</v>
      </c>
      <c r="D427" s="82" t="s">
        <v>518</v>
      </c>
      <c r="E427" s="84" t="s">
        <v>3168</v>
      </c>
      <c r="F427" s="85">
        <v>148516</v>
      </c>
      <c r="G427" s="85">
        <v>-101283.39</v>
      </c>
      <c r="H427" s="85">
        <v>47232.61</v>
      </c>
    </row>
    <row r="428" spans="1:8" x14ac:dyDescent="0.5">
      <c r="A428" s="82">
        <v>121</v>
      </c>
      <c r="B428" s="103">
        <v>100000517912</v>
      </c>
      <c r="C428" s="82">
        <v>0</v>
      </c>
      <c r="D428" s="82" t="s">
        <v>518</v>
      </c>
      <c r="E428" s="84" t="s">
        <v>3169</v>
      </c>
      <c r="F428" s="85">
        <v>148516</v>
      </c>
      <c r="G428" s="85">
        <v>-101283.39</v>
      </c>
      <c r="H428" s="85">
        <v>47232.61</v>
      </c>
    </row>
    <row r="429" spans="1:8" x14ac:dyDescent="0.5">
      <c r="A429" s="82">
        <v>122</v>
      </c>
      <c r="B429" s="103">
        <v>100000517913</v>
      </c>
      <c r="C429" s="82">
        <v>0</v>
      </c>
      <c r="D429" s="82" t="s">
        <v>518</v>
      </c>
      <c r="E429" s="84" t="s">
        <v>3170</v>
      </c>
      <c r="F429" s="85">
        <v>148516</v>
      </c>
      <c r="G429" s="85">
        <v>-101283.38</v>
      </c>
      <c r="H429" s="85">
        <v>47232.62</v>
      </c>
    </row>
    <row r="430" spans="1:8" x14ac:dyDescent="0.5">
      <c r="A430" s="82">
        <v>123</v>
      </c>
      <c r="B430" s="103">
        <v>100000517914</v>
      </c>
      <c r="C430" s="82">
        <v>0</v>
      </c>
      <c r="D430" s="82" t="s">
        <v>518</v>
      </c>
      <c r="E430" s="84" t="s">
        <v>3171</v>
      </c>
      <c r="F430" s="85">
        <v>148516</v>
      </c>
      <c r="G430" s="85">
        <v>-101283.39</v>
      </c>
      <c r="H430" s="85">
        <v>47232.61</v>
      </c>
    </row>
    <row r="431" spans="1:8" x14ac:dyDescent="0.5">
      <c r="A431" s="82">
        <v>124</v>
      </c>
      <c r="B431" s="103">
        <v>100000517915</v>
      </c>
      <c r="C431" s="82">
        <v>0</v>
      </c>
      <c r="D431" s="82" t="s">
        <v>518</v>
      </c>
      <c r="E431" s="84" t="s">
        <v>3172</v>
      </c>
      <c r="F431" s="85">
        <v>148516</v>
      </c>
      <c r="G431" s="85">
        <v>-101283.38</v>
      </c>
      <c r="H431" s="85">
        <v>47232.62</v>
      </c>
    </row>
    <row r="432" spans="1:8" x14ac:dyDescent="0.5">
      <c r="A432" s="82">
        <v>125</v>
      </c>
      <c r="B432" s="103">
        <v>100000517916</v>
      </c>
      <c r="C432" s="82">
        <v>0</v>
      </c>
      <c r="D432" s="82" t="s">
        <v>518</v>
      </c>
      <c r="E432" s="84" t="s">
        <v>3173</v>
      </c>
      <c r="F432" s="85">
        <v>148516</v>
      </c>
      <c r="G432" s="85">
        <v>-101283.39</v>
      </c>
      <c r="H432" s="85">
        <v>47232.61</v>
      </c>
    </row>
    <row r="433" spans="1:8" x14ac:dyDescent="0.5">
      <c r="A433" s="82">
        <v>126</v>
      </c>
      <c r="B433" s="103">
        <v>100000517917</v>
      </c>
      <c r="C433" s="82">
        <v>0</v>
      </c>
      <c r="D433" s="82" t="s">
        <v>518</v>
      </c>
      <c r="E433" s="84" t="s">
        <v>3174</v>
      </c>
      <c r="F433" s="85">
        <v>148516</v>
      </c>
      <c r="G433" s="85">
        <v>-101283.38</v>
      </c>
      <c r="H433" s="85">
        <v>47232.62</v>
      </c>
    </row>
    <row r="434" spans="1:8" x14ac:dyDescent="0.5">
      <c r="A434" s="82">
        <v>127</v>
      </c>
      <c r="B434" s="103">
        <v>100000517918</v>
      </c>
      <c r="C434" s="82">
        <v>0</v>
      </c>
      <c r="D434" s="82" t="s">
        <v>518</v>
      </c>
      <c r="E434" s="84" t="s">
        <v>3175</v>
      </c>
      <c r="F434" s="85">
        <v>148516</v>
      </c>
      <c r="G434" s="85">
        <v>-101283.39</v>
      </c>
      <c r="H434" s="85">
        <v>47232.61</v>
      </c>
    </row>
    <row r="435" spans="1:8" x14ac:dyDescent="0.5">
      <c r="A435" s="82">
        <v>128</v>
      </c>
      <c r="B435" s="103">
        <v>100000517919</v>
      </c>
      <c r="C435" s="82">
        <v>0</v>
      </c>
      <c r="D435" s="82" t="s">
        <v>518</v>
      </c>
      <c r="E435" s="84" t="s">
        <v>3176</v>
      </c>
      <c r="F435" s="85">
        <v>148516</v>
      </c>
      <c r="G435" s="85">
        <v>-101283.38</v>
      </c>
      <c r="H435" s="85">
        <v>47232.62</v>
      </c>
    </row>
    <row r="436" spans="1:8" x14ac:dyDescent="0.5">
      <c r="A436" s="82">
        <v>129</v>
      </c>
      <c r="B436" s="103">
        <v>100000517920</v>
      </c>
      <c r="C436" s="82">
        <v>0</v>
      </c>
      <c r="D436" s="82" t="s">
        <v>518</v>
      </c>
      <c r="E436" s="84" t="s">
        <v>3177</v>
      </c>
      <c r="F436" s="85">
        <v>148516</v>
      </c>
      <c r="G436" s="85">
        <v>-101283.39</v>
      </c>
      <c r="H436" s="85">
        <v>47232.61</v>
      </c>
    </row>
    <row r="437" spans="1:8" x14ac:dyDescent="0.5">
      <c r="A437" s="82">
        <v>130</v>
      </c>
      <c r="B437" s="103">
        <v>100000517921</v>
      </c>
      <c r="C437" s="82">
        <v>0</v>
      </c>
      <c r="D437" s="82" t="s">
        <v>518</v>
      </c>
      <c r="E437" s="84" t="s">
        <v>3178</v>
      </c>
      <c r="F437" s="85">
        <v>148516</v>
      </c>
      <c r="G437" s="85">
        <v>-101283.38</v>
      </c>
      <c r="H437" s="85">
        <v>47232.62</v>
      </c>
    </row>
    <row r="438" spans="1:8" x14ac:dyDescent="0.5">
      <c r="A438" s="82">
        <v>131</v>
      </c>
      <c r="B438" s="103">
        <v>100000517922</v>
      </c>
      <c r="C438" s="82">
        <v>0</v>
      </c>
      <c r="D438" s="82" t="s">
        <v>518</v>
      </c>
      <c r="E438" s="84" t="s">
        <v>3179</v>
      </c>
      <c r="F438" s="85">
        <v>148516</v>
      </c>
      <c r="G438" s="85">
        <v>-101283.39</v>
      </c>
      <c r="H438" s="85">
        <v>47232.61</v>
      </c>
    </row>
    <row r="439" spans="1:8" x14ac:dyDescent="0.5">
      <c r="A439" s="82">
        <v>132</v>
      </c>
      <c r="B439" s="103">
        <v>100000517923</v>
      </c>
      <c r="C439" s="82">
        <v>0</v>
      </c>
      <c r="D439" s="82" t="s">
        <v>518</v>
      </c>
      <c r="E439" s="84" t="s">
        <v>3180</v>
      </c>
      <c r="F439" s="85">
        <v>148516</v>
      </c>
      <c r="G439" s="85">
        <v>-101283.38</v>
      </c>
      <c r="H439" s="85">
        <v>47232.62</v>
      </c>
    </row>
    <row r="440" spans="1:8" x14ac:dyDescent="0.5">
      <c r="A440" s="82">
        <v>133</v>
      </c>
      <c r="B440" s="103">
        <v>100000517924</v>
      </c>
      <c r="C440" s="82">
        <v>0</v>
      </c>
      <c r="D440" s="82" t="s">
        <v>518</v>
      </c>
      <c r="E440" s="84" t="s">
        <v>3181</v>
      </c>
      <c r="F440" s="85">
        <v>148516</v>
      </c>
      <c r="G440" s="85">
        <v>-101283.38</v>
      </c>
      <c r="H440" s="85">
        <v>47232.62</v>
      </c>
    </row>
    <row r="441" spans="1:8" x14ac:dyDescent="0.5">
      <c r="A441" s="82">
        <v>134</v>
      </c>
      <c r="B441" s="103">
        <v>100000517925</v>
      </c>
      <c r="C441" s="82">
        <v>0</v>
      </c>
      <c r="D441" s="82" t="s">
        <v>518</v>
      </c>
      <c r="E441" s="84" t="s">
        <v>3182</v>
      </c>
      <c r="F441" s="85">
        <v>148516</v>
      </c>
      <c r="G441" s="85">
        <v>-101283.39</v>
      </c>
      <c r="H441" s="85">
        <v>47232.61</v>
      </c>
    </row>
    <row r="442" spans="1:8" x14ac:dyDescent="0.5">
      <c r="A442" s="82">
        <v>135</v>
      </c>
      <c r="B442" s="103">
        <v>100000517926</v>
      </c>
      <c r="C442" s="82">
        <v>0</v>
      </c>
      <c r="D442" s="82" t="s">
        <v>518</v>
      </c>
      <c r="E442" s="84" t="s">
        <v>3183</v>
      </c>
      <c r="F442" s="85">
        <v>148516</v>
      </c>
      <c r="G442" s="85">
        <v>-101283.39</v>
      </c>
      <c r="H442" s="85">
        <v>47232.61</v>
      </c>
    </row>
    <row r="443" spans="1:8" x14ac:dyDescent="0.5">
      <c r="A443" s="82">
        <v>136</v>
      </c>
      <c r="B443" s="103">
        <v>100000517927</v>
      </c>
      <c r="C443" s="82">
        <v>0</v>
      </c>
      <c r="D443" s="82" t="s">
        <v>518</v>
      </c>
      <c r="E443" s="84" t="s">
        <v>3184</v>
      </c>
      <c r="F443" s="85">
        <v>148516</v>
      </c>
      <c r="G443" s="85">
        <v>-101283.38</v>
      </c>
      <c r="H443" s="85">
        <v>47232.62</v>
      </c>
    </row>
    <row r="444" spans="1:8" x14ac:dyDescent="0.5">
      <c r="A444" s="82">
        <v>137</v>
      </c>
      <c r="B444" s="103">
        <v>100000517928</v>
      </c>
      <c r="C444" s="82">
        <v>0</v>
      </c>
      <c r="D444" s="82" t="s">
        <v>518</v>
      </c>
      <c r="E444" s="84" t="s">
        <v>3185</v>
      </c>
      <c r="F444" s="85">
        <v>148516</v>
      </c>
      <c r="G444" s="85">
        <v>-101283.38</v>
      </c>
      <c r="H444" s="85">
        <v>47232.62</v>
      </c>
    </row>
    <row r="445" spans="1:8" x14ac:dyDescent="0.5">
      <c r="A445" s="82">
        <v>138</v>
      </c>
      <c r="B445" s="103">
        <v>100000517929</v>
      </c>
      <c r="C445" s="82">
        <v>0</v>
      </c>
      <c r="D445" s="82" t="s">
        <v>518</v>
      </c>
      <c r="E445" s="84" t="s">
        <v>3186</v>
      </c>
      <c r="F445" s="85">
        <v>148516</v>
      </c>
      <c r="G445" s="85">
        <v>-101283.39</v>
      </c>
      <c r="H445" s="85">
        <v>47232.61</v>
      </c>
    </row>
    <row r="446" spans="1:8" x14ac:dyDescent="0.5">
      <c r="A446" s="82">
        <v>139</v>
      </c>
      <c r="B446" s="103">
        <v>100000517930</v>
      </c>
      <c r="C446" s="82">
        <v>0</v>
      </c>
      <c r="D446" s="82" t="s">
        <v>518</v>
      </c>
      <c r="E446" s="84" t="s">
        <v>3187</v>
      </c>
      <c r="F446" s="85">
        <v>148516</v>
      </c>
      <c r="G446" s="85">
        <v>-101283.39</v>
      </c>
      <c r="H446" s="85">
        <v>47232.61</v>
      </c>
    </row>
    <row r="447" spans="1:8" x14ac:dyDescent="0.5">
      <c r="A447" s="82">
        <v>140</v>
      </c>
      <c r="B447" s="103">
        <v>100000517931</v>
      </c>
      <c r="C447" s="82">
        <v>0</v>
      </c>
      <c r="D447" s="82" t="s">
        <v>518</v>
      </c>
      <c r="E447" s="84" t="s">
        <v>3188</v>
      </c>
      <c r="F447" s="85">
        <v>148516</v>
      </c>
      <c r="G447" s="85">
        <v>-101283.38</v>
      </c>
      <c r="H447" s="85">
        <v>47232.62</v>
      </c>
    </row>
    <row r="448" spans="1:8" x14ac:dyDescent="0.5">
      <c r="A448" s="82">
        <v>141</v>
      </c>
      <c r="B448" s="103">
        <v>100000517932</v>
      </c>
      <c r="C448" s="82">
        <v>0</v>
      </c>
      <c r="D448" s="82" t="s">
        <v>518</v>
      </c>
      <c r="E448" s="84" t="s">
        <v>3189</v>
      </c>
      <c r="F448" s="85">
        <v>148516</v>
      </c>
      <c r="G448" s="85">
        <v>-101283.39</v>
      </c>
      <c r="H448" s="85">
        <v>47232.61</v>
      </c>
    </row>
    <row r="449" spans="1:8" x14ac:dyDescent="0.5">
      <c r="A449" s="82">
        <v>142</v>
      </c>
      <c r="B449" s="103">
        <v>100000517933</v>
      </c>
      <c r="C449" s="82">
        <v>0</v>
      </c>
      <c r="D449" s="82" t="s">
        <v>518</v>
      </c>
      <c r="E449" s="84" t="s">
        <v>3190</v>
      </c>
      <c r="F449" s="85">
        <v>148516</v>
      </c>
      <c r="G449" s="85">
        <v>-101283.38</v>
      </c>
      <c r="H449" s="85">
        <v>47232.62</v>
      </c>
    </row>
    <row r="450" spans="1:8" x14ac:dyDescent="0.5">
      <c r="A450" s="82">
        <v>143</v>
      </c>
      <c r="B450" s="103">
        <v>100000517934</v>
      </c>
      <c r="C450" s="82">
        <v>0</v>
      </c>
      <c r="D450" s="82" t="s">
        <v>518</v>
      </c>
      <c r="E450" s="84" t="s">
        <v>3191</v>
      </c>
      <c r="F450" s="85">
        <v>148516</v>
      </c>
      <c r="G450" s="85">
        <v>-101283.39</v>
      </c>
      <c r="H450" s="85">
        <v>47232.61</v>
      </c>
    </row>
    <row r="451" spans="1:8" x14ac:dyDescent="0.5">
      <c r="A451" s="82">
        <v>144</v>
      </c>
      <c r="B451" s="103">
        <v>100000517935</v>
      </c>
      <c r="C451" s="82">
        <v>0</v>
      </c>
      <c r="D451" s="82" t="s">
        <v>518</v>
      </c>
      <c r="E451" s="84" t="s">
        <v>3192</v>
      </c>
      <c r="F451" s="85">
        <v>148516</v>
      </c>
      <c r="G451" s="85">
        <v>-101283.38</v>
      </c>
      <c r="H451" s="85">
        <v>47232.62</v>
      </c>
    </row>
    <row r="452" spans="1:8" x14ac:dyDescent="0.5">
      <c r="A452" s="82">
        <v>145</v>
      </c>
      <c r="B452" s="103">
        <v>100000517936</v>
      </c>
      <c r="C452" s="82">
        <v>0</v>
      </c>
      <c r="D452" s="82" t="s">
        <v>518</v>
      </c>
      <c r="E452" s="84" t="s">
        <v>3193</v>
      </c>
      <c r="F452" s="85">
        <v>148516</v>
      </c>
      <c r="G452" s="85">
        <v>-101283.39</v>
      </c>
      <c r="H452" s="85">
        <v>47232.61</v>
      </c>
    </row>
    <row r="453" spans="1:8" x14ac:dyDescent="0.5">
      <c r="A453" s="82">
        <v>146</v>
      </c>
      <c r="B453" s="103">
        <v>100000517937</v>
      </c>
      <c r="C453" s="82">
        <v>0</v>
      </c>
      <c r="D453" s="82" t="s">
        <v>518</v>
      </c>
      <c r="E453" s="84" t="s">
        <v>3194</v>
      </c>
      <c r="F453" s="85">
        <v>148516</v>
      </c>
      <c r="G453" s="85">
        <v>-101283.38</v>
      </c>
      <c r="H453" s="85">
        <v>47232.62</v>
      </c>
    </row>
    <row r="454" spans="1:8" x14ac:dyDescent="0.5">
      <c r="A454" s="82">
        <v>147</v>
      </c>
      <c r="B454" s="103">
        <v>100000517938</v>
      </c>
      <c r="C454" s="82">
        <v>0</v>
      </c>
      <c r="D454" s="82" t="s">
        <v>518</v>
      </c>
      <c r="E454" s="84" t="s">
        <v>3195</v>
      </c>
      <c r="F454" s="85">
        <v>148516</v>
      </c>
      <c r="G454" s="85">
        <v>-101283.38</v>
      </c>
      <c r="H454" s="85">
        <v>47232.62</v>
      </c>
    </row>
    <row r="455" spans="1:8" x14ac:dyDescent="0.5">
      <c r="A455" s="82">
        <v>148</v>
      </c>
      <c r="B455" s="103">
        <v>100000517939</v>
      </c>
      <c r="C455" s="82">
        <v>0</v>
      </c>
      <c r="D455" s="82" t="s">
        <v>518</v>
      </c>
      <c r="E455" s="84" t="s">
        <v>3196</v>
      </c>
      <c r="F455" s="85">
        <v>148516</v>
      </c>
      <c r="G455" s="85">
        <v>-101283.39</v>
      </c>
      <c r="H455" s="85">
        <v>47232.61</v>
      </c>
    </row>
    <row r="456" spans="1:8" x14ac:dyDescent="0.5">
      <c r="A456" s="82">
        <v>149</v>
      </c>
      <c r="B456" s="103">
        <v>100000517940</v>
      </c>
      <c r="C456" s="82">
        <v>0</v>
      </c>
      <c r="D456" s="82" t="s">
        <v>518</v>
      </c>
      <c r="E456" s="84" t="s">
        <v>3197</v>
      </c>
      <c r="F456" s="85">
        <v>148516</v>
      </c>
      <c r="G456" s="85">
        <v>-101283.39</v>
      </c>
      <c r="H456" s="85">
        <v>47232.61</v>
      </c>
    </row>
    <row r="457" spans="1:8" x14ac:dyDescent="0.5">
      <c r="A457" s="82">
        <v>150</v>
      </c>
      <c r="B457" s="103">
        <v>100000517941</v>
      </c>
      <c r="C457" s="82">
        <v>0</v>
      </c>
      <c r="D457" s="82" t="s">
        <v>518</v>
      </c>
      <c r="E457" s="84" t="s">
        <v>3198</v>
      </c>
      <c r="F457" s="85">
        <v>148516</v>
      </c>
      <c r="G457" s="85">
        <v>-101283.37</v>
      </c>
      <c r="H457" s="85">
        <v>47232.63</v>
      </c>
    </row>
    <row r="458" spans="1:8" x14ac:dyDescent="0.5">
      <c r="A458" s="82">
        <v>151</v>
      </c>
      <c r="B458" s="103">
        <v>100000517942</v>
      </c>
      <c r="C458" s="82">
        <v>0</v>
      </c>
      <c r="D458" s="82" t="s">
        <v>518</v>
      </c>
      <c r="E458" s="84" t="s">
        <v>3199</v>
      </c>
      <c r="F458" s="85">
        <v>148516</v>
      </c>
      <c r="G458" s="85">
        <v>-101283.37</v>
      </c>
      <c r="H458" s="85">
        <v>47232.63</v>
      </c>
    </row>
    <row r="459" spans="1:8" x14ac:dyDescent="0.5">
      <c r="A459" s="82">
        <v>152</v>
      </c>
      <c r="B459" s="103">
        <v>100000517943</v>
      </c>
      <c r="C459" s="82">
        <v>0</v>
      </c>
      <c r="D459" s="82" t="s">
        <v>518</v>
      </c>
      <c r="E459" s="84" t="s">
        <v>3200</v>
      </c>
      <c r="F459" s="85">
        <v>148516</v>
      </c>
      <c r="G459" s="85">
        <v>-101283.39</v>
      </c>
      <c r="H459" s="85">
        <v>47232.61</v>
      </c>
    </row>
    <row r="460" spans="1:8" x14ac:dyDescent="0.5">
      <c r="A460" s="82">
        <v>153</v>
      </c>
      <c r="B460" s="103">
        <v>100000517944</v>
      </c>
      <c r="C460" s="82">
        <v>0</v>
      </c>
      <c r="D460" s="82" t="s">
        <v>518</v>
      </c>
      <c r="E460" s="84" t="s">
        <v>3201</v>
      </c>
      <c r="F460" s="85">
        <v>148516</v>
      </c>
      <c r="G460" s="85">
        <v>-101283.39</v>
      </c>
      <c r="H460" s="85">
        <v>47232.61</v>
      </c>
    </row>
    <row r="461" spans="1:8" x14ac:dyDescent="0.5">
      <c r="A461" s="82">
        <v>154</v>
      </c>
      <c r="B461" s="103">
        <v>100000517945</v>
      </c>
      <c r="C461" s="82">
        <v>0</v>
      </c>
      <c r="D461" s="82" t="s">
        <v>518</v>
      </c>
      <c r="E461" s="84" t="s">
        <v>3202</v>
      </c>
      <c r="F461" s="85">
        <v>148516</v>
      </c>
      <c r="G461" s="85">
        <v>-101283.37</v>
      </c>
      <c r="H461" s="85">
        <v>47232.63</v>
      </c>
    </row>
    <row r="462" spans="1:8" x14ac:dyDescent="0.5">
      <c r="A462" s="82">
        <v>155</v>
      </c>
      <c r="B462" s="103">
        <v>100000517946</v>
      </c>
      <c r="C462" s="82">
        <v>0</v>
      </c>
      <c r="D462" s="82" t="s">
        <v>518</v>
      </c>
      <c r="E462" s="84" t="s">
        <v>3203</v>
      </c>
      <c r="F462" s="85">
        <v>148516</v>
      </c>
      <c r="G462" s="85">
        <v>-101283.37</v>
      </c>
      <c r="H462" s="85">
        <v>47232.63</v>
      </c>
    </row>
    <row r="463" spans="1:8" x14ac:dyDescent="0.5">
      <c r="A463" s="82">
        <v>156</v>
      </c>
      <c r="B463" s="103">
        <v>100000517947</v>
      </c>
      <c r="C463" s="82">
        <v>0</v>
      </c>
      <c r="D463" s="82" t="s">
        <v>518</v>
      </c>
      <c r="E463" s="84" t="s">
        <v>3204</v>
      </c>
      <c r="F463" s="85">
        <v>148516</v>
      </c>
      <c r="G463" s="85">
        <v>-101283.39</v>
      </c>
      <c r="H463" s="85">
        <v>47232.61</v>
      </c>
    </row>
    <row r="464" spans="1:8" x14ac:dyDescent="0.5">
      <c r="A464" s="82">
        <v>157</v>
      </c>
      <c r="B464" s="103">
        <v>100000517948</v>
      </c>
      <c r="C464" s="82">
        <v>0</v>
      </c>
      <c r="D464" s="82" t="s">
        <v>518</v>
      </c>
      <c r="E464" s="84" t="s">
        <v>3205</v>
      </c>
      <c r="F464" s="85">
        <v>148516</v>
      </c>
      <c r="G464" s="85">
        <v>-101283.39</v>
      </c>
      <c r="H464" s="85">
        <v>47232.61</v>
      </c>
    </row>
    <row r="465" spans="1:8" x14ac:dyDescent="0.5">
      <c r="A465" s="82">
        <v>158</v>
      </c>
      <c r="B465" s="103">
        <v>100000517949</v>
      </c>
      <c r="C465" s="82">
        <v>0</v>
      </c>
      <c r="D465" s="82" t="s">
        <v>518</v>
      </c>
      <c r="E465" s="84" t="s">
        <v>3206</v>
      </c>
      <c r="F465" s="85">
        <v>148516</v>
      </c>
      <c r="G465" s="85">
        <v>-101283.37</v>
      </c>
      <c r="H465" s="85">
        <v>47232.63</v>
      </c>
    </row>
    <row r="466" spans="1:8" x14ac:dyDescent="0.5">
      <c r="A466" s="82">
        <v>159</v>
      </c>
      <c r="B466" s="103">
        <v>100000517950</v>
      </c>
      <c r="C466" s="82">
        <v>0</v>
      </c>
      <c r="D466" s="82" t="s">
        <v>518</v>
      </c>
      <c r="E466" s="84" t="s">
        <v>3207</v>
      </c>
      <c r="F466" s="85">
        <v>148516</v>
      </c>
      <c r="G466" s="85">
        <v>-101283.37</v>
      </c>
      <c r="H466" s="85">
        <v>47232.63</v>
      </c>
    </row>
    <row r="467" spans="1:8" x14ac:dyDescent="0.5">
      <c r="A467" s="82">
        <v>160</v>
      </c>
      <c r="B467" s="103">
        <v>100000517951</v>
      </c>
      <c r="C467" s="82">
        <v>0</v>
      </c>
      <c r="D467" s="82" t="s">
        <v>518</v>
      </c>
      <c r="E467" s="84" t="s">
        <v>3208</v>
      </c>
      <c r="F467" s="85">
        <v>148516</v>
      </c>
      <c r="G467" s="85">
        <v>-101283.39</v>
      </c>
      <c r="H467" s="85">
        <v>47232.61</v>
      </c>
    </row>
    <row r="468" spans="1:8" x14ac:dyDescent="0.5">
      <c r="A468" s="82">
        <v>161</v>
      </c>
      <c r="B468" s="103">
        <v>100000517952</v>
      </c>
      <c r="C468" s="82">
        <v>0</v>
      </c>
      <c r="D468" s="82" t="s">
        <v>518</v>
      </c>
      <c r="E468" s="84" t="s">
        <v>3209</v>
      </c>
      <c r="F468" s="85">
        <v>148516</v>
      </c>
      <c r="G468" s="85">
        <v>-101283.39</v>
      </c>
      <c r="H468" s="85">
        <v>47232.61</v>
      </c>
    </row>
    <row r="469" spans="1:8" x14ac:dyDescent="0.5">
      <c r="A469" s="82">
        <v>162</v>
      </c>
      <c r="B469" s="103">
        <v>100000517953</v>
      </c>
      <c r="C469" s="82">
        <v>0</v>
      </c>
      <c r="D469" s="82" t="s">
        <v>518</v>
      </c>
      <c r="E469" s="84" t="s">
        <v>3210</v>
      </c>
      <c r="F469" s="85">
        <v>148516</v>
      </c>
      <c r="G469" s="85">
        <v>-101283.37</v>
      </c>
      <c r="H469" s="85">
        <v>47232.63</v>
      </c>
    </row>
    <row r="470" spans="1:8" x14ac:dyDescent="0.5">
      <c r="A470" s="82">
        <v>163</v>
      </c>
      <c r="B470" s="103">
        <v>100000517954</v>
      </c>
      <c r="C470" s="82">
        <v>0</v>
      </c>
      <c r="D470" s="82" t="s">
        <v>518</v>
      </c>
      <c r="E470" s="84" t="s">
        <v>3211</v>
      </c>
      <c r="F470" s="85">
        <v>148516</v>
      </c>
      <c r="G470" s="85">
        <v>-101283.37</v>
      </c>
      <c r="H470" s="85">
        <v>47232.63</v>
      </c>
    </row>
    <row r="471" spans="1:8" x14ac:dyDescent="0.5">
      <c r="A471" s="82">
        <v>164</v>
      </c>
      <c r="B471" s="103">
        <v>100000517955</v>
      </c>
      <c r="C471" s="82">
        <v>0</v>
      </c>
      <c r="D471" s="82" t="s">
        <v>518</v>
      </c>
      <c r="E471" s="84" t="s">
        <v>3212</v>
      </c>
      <c r="F471" s="85">
        <v>148516</v>
      </c>
      <c r="G471" s="85">
        <v>-101283.39</v>
      </c>
      <c r="H471" s="85">
        <v>47232.61</v>
      </c>
    </row>
    <row r="472" spans="1:8" x14ac:dyDescent="0.5">
      <c r="A472" s="82">
        <v>165</v>
      </c>
      <c r="B472" s="103">
        <v>100000517956</v>
      </c>
      <c r="C472" s="82">
        <v>0</v>
      </c>
      <c r="D472" s="82" t="s">
        <v>518</v>
      </c>
      <c r="E472" s="84" t="s">
        <v>3213</v>
      </c>
      <c r="F472" s="85">
        <v>148516</v>
      </c>
      <c r="G472" s="85">
        <v>-101283.39</v>
      </c>
      <c r="H472" s="85">
        <v>47232.61</v>
      </c>
    </row>
    <row r="473" spans="1:8" x14ac:dyDescent="0.5">
      <c r="A473" s="82">
        <v>166</v>
      </c>
      <c r="B473" s="103">
        <v>100000517957</v>
      </c>
      <c r="C473" s="82">
        <v>0</v>
      </c>
      <c r="D473" s="82" t="s">
        <v>518</v>
      </c>
      <c r="E473" s="84" t="s">
        <v>3214</v>
      </c>
      <c r="F473" s="85">
        <v>148516</v>
      </c>
      <c r="G473" s="85">
        <v>-101283.37</v>
      </c>
      <c r="H473" s="85">
        <v>47232.63</v>
      </c>
    </row>
    <row r="474" spans="1:8" x14ac:dyDescent="0.5">
      <c r="A474" s="82">
        <v>167</v>
      </c>
      <c r="B474" s="103">
        <v>100000517958</v>
      </c>
      <c r="C474" s="82">
        <v>0</v>
      </c>
      <c r="D474" s="82" t="s">
        <v>518</v>
      </c>
      <c r="E474" s="84" t="s">
        <v>3215</v>
      </c>
      <c r="F474" s="85">
        <v>148516</v>
      </c>
      <c r="G474" s="85">
        <v>-101283.39</v>
      </c>
      <c r="H474" s="85">
        <v>47232.61</v>
      </c>
    </row>
    <row r="475" spans="1:8" x14ac:dyDescent="0.5">
      <c r="A475" s="82">
        <v>168</v>
      </c>
      <c r="B475" s="103">
        <v>100000517959</v>
      </c>
      <c r="C475" s="82">
        <v>0</v>
      </c>
      <c r="D475" s="82" t="s">
        <v>518</v>
      </c>
      <c r="E475" s="84" t="s">
        <v>3216</v>
      </c>
      <c r="F475" s="85">
        <v>148516</v>
      </c>
      <c r="G475" s="85">
        <v>-101283.37</v>
      </c>
      <c r="H475" s="85">
        <v>47232.63</v>
      </c>
    </row>
    <row r="476" spans="1:8" x14ac:dyDescent="0.5">
      <c r="A476" s="82">
        <v>169</v>
      </c>
      <c r="B476" s="103">
        <v>100000517960</v>
      </c>
      <c r="C476" s="82">
        <v>0</v>
      </c>
      <c r="D476" s="82" t="s">
        <v>518</v>
      </c>
      <c r="E476" s="84" t="s">
        <v>3217</v>
      </c>
      <c r="F476" s="85">
        <v>148516</v>
      </c>
      <c r="G476" s="85">
        <v>-101283.39</v>
      </c>
      <c r="H476" s="85">
        <v>47232.61</v>
      </c>
    </row>
    <row r="477" spans="1:8" x14ac:dyDescent="0.5">
      <c r="A477" s="82">
        <v>170</v>
      </c>
      <c r="B477" s="103">
        <v>100000517961</v>
      </c>
      <c r="C477" s="82">
        <v>0</v>
      </c>
      <c r="D477" s="82" t="s">
        <v>518</v>
      </c>
      <c r="E477" s="84" t="s">
        <v>3218</v>
      </c>
      <c r="F477" s="85">
        <v>148516</v>
      </c>
      <c r="G477" s="85">
        <v>-101283.37</v>
      </c>
      <c r="H477" s="85">
        <v>47232.63</v>
      </c>
    </row>
    <row r="478" spans="1:8" x14ac:dyDescent="0.5">
      <c r="A478" s="82">
        <v>171</v>
      </c>
      <c r="B478" s="103">
        <v>100000517962</v>
      </c>
      <c r="C478" s="82">
        <v>0</v>
      </c>
      <c r="D478" s="82" t="s">
        <v>518</v>
      </c>
      <c r="E478" s="84" t="s">
        <v>3219</v>
      </c>
      <c r="F478" s="85">
        <v>148516</v>
      </c>
      <c r="G478" s="85">
        <v>-101283.37</v>
      </c>
      <c r="H478" s="85">
        <v>47232.63</v>
      </c>
    </row>
    <row r="479" spans="1:8" x14ac:dyDescent="0.5">
      <c r="A479" s="82">
        <v>172</v>
      </c>
      <c r="B479" s="103">
        <v>100000517963</v>
      </c>
      <c r="C479" s="82">
        <v>0</v>
      </c>
      <c r="D479" s="82" t="s">
        <v>518</v>
      </c>
      <c r="E479" s="84" t="s">
        <v>3220</v>
      </c>
      <c r="F479" s="85">
        <v>148516</v>
      </c>
      <c r="G479" s="85">
        <v>-101283.39</v>
      </c>
      <c r="H479" s="85">
        <v>47232.61</v>
      </c>
    </row>
    <row r="480" spans="1:8" x14ac:dyDescent="0.5">
      <c r="A480" s="82">
        <v>173</v>
      </c>
      <c r="B480" s="103">
        <v>100000517964</v>
      </c>
      <c r="C480" s="82">
        <v>0</v>
      </c>
      <c r="D480" s="82" t="s">
        <v>518</v>
      </c>
      <c r="E480" s="84" t="s">
        <v>3221</v>
      </c>
      <c r="F480" s="85">
        <v>148516</v>
      </c>
      <c r="G480" s="85">
        <v>-101283.37</v>
      </c>
      <c r="H480" s="85">
        <v>47232.63</v>
      </c>
    </row>
    <row r="481" spans="1:9" x14ac:dyDescent="0.5">
      <c r="A481" s="82">
        <v>174</v>
      </c>
      <c r="B481" s="103">
        <v>100000517965</v>
      </c>
      <c r="C481" s="82">
        <v>0</v>
      </c>
      <c r="D481" s="82" t="s">
        <v>518</v>
      </c>
      <c r="E481" s="84" t="s">
        <v>3222</v>
      </c>
      <c r="F481" s="85">
        <v>148516</v>
      </c>
      <c r="G481" s="85">
        <v>-101283.39</v>
      </c>
      <c r="H481" s="85">
        <v>47232.61</v>
      </c>
    </row>
    <row r="482" spans="1:9" x14ac:dyDescent="0.5">
      <c r="A482" s="82">
        <v>175</v>
      </c>
      <c r="B482" s="103">
        <v>100000517966</v>
      </c>
      <c r="C482" s="82">
        <v>0</v>
      </c>
      <c r="D482" s="82" t="s">
        <v>518</v>
      </c>
      <c r="E482" s="84" t="s">
        <v>3223</v>
      </c>
      <c r="F482" s="85">
        <v>148516</v>
      </c>
      <c r="G482" s="85">
        <v>-101283.39</v>
      </c>
      <c r="H482" s="85">
        <v>47232.61</v>
      </c>
    </row>
    <row r="483" spans="1:9" x14ac:dyDescent="0.5">
      <c r="A483" s="82">
        <v>176</v>
      </c>
      <c r="B483" s="103">
        <v>100000517967</v>
      </c>
      <c r="C483" s="82">
        <v>0</v>
      </c>
      <c r="D483" s="82" t="s">
        <v>518</v>
      </c>
      <c r="E483" s="84" t="s">
        <v>3224</v>
      </c>
      <c r="F483" s="85">
        <v>148516</v>
      </c>
      <c r="G483" s="85">
        <v>-101283.37</v>
      </c>
      <c r="H483" s="85">
        <v>47232.63</v>
      </c>
    </row>
    <row r="484" spans="1:9" x14ac:dyDescent="0.5">
      <c r="A484" s="82">
        <v>177</v>
      </c>
      <c r="B484" s="103">
        <v>100000517968</v>
      </c>
      <c r="C484" s="82">
        <v>0</v>
      </c>
      <c r="D484" s="82" t="s">
        <v>518</v>
      </c>
      <c r="E484" s="84" t="s">
        <v>3225</v>
      </c>
      <c r="F484" s="85">
        <v>148516</v>
      </c>
      <c r="G484" s="85">
        <v>-101283.39</v>
      </c>
      <c r="H484" s="85">
        <v>47232.61</v>
      </c>
    </row>
    <row r="485" spans="1:9" x14ac:dyDescent="0.5">
      <c r="A485" s="82">
        <v>178</v>
      </c>
      <c r="B485" s="103">
        <v>100000517969</v>
      </c>
      <c r="C485" s="82">
        <v>0</v>
      </c>
      <c r="D485" s="82" t="s">
        <v>518</v>
      </c>
      <c r="E485" s="84" t="s">
        <v>3226</v>
      </c>
      <c r="F485" s="85">
        <v>148516</v>
      </c>
      <c r="G485" s="85">
        <v>-101283.37</v>
      </c>
      <c r="H485" s="85">
        <v>47232.63</v>
      </c>
    </row>
    <row r="486" spans="1:9" x14ac:dyDescent="0.5">
      <c r="A486" s="82">
        <v>179</v>
      </c>
      <c r="B486" s="103">
        <v>100000517970</v>
      </c>
      <c r="C486" s="82">
        <v>0</v>
      </c>
      <c r="D486" s="82" t="s">
        <v>518</v>
      </c>
      <c r="E486" s="84" t="s">
        <v>3227</v>
      </c>
      <c r="F486" s="85">
        <v>148516</v>
      </c>
      <c r="G486" s="85">
        <v>-101283.39</v>
      </c>
      <c r="H486" s="85">
        <v>47232.61</v>
      </c>
    </row>
    <row r="487" spans="1:9" x14ac:dyDescent="0.5">
      <c r="A487" s="82">
        <v>180</v>
      </c>
      <c r="B487" s="103">
        <v>100000517971</v>
      </c>
      <c r="C487" s="82">
        <v>0</v>
      </c>
      <c r="D487" s="82" t="s">
        <v>518</v>
      </c>
      <c r="E487" s="84" t="s">
        <v>3228</v>
      </c>
      <c r="F487" s="85">
        <v>148516</v>
      </c>
      <c r="G487" s="85">
        <v>-101283.37</v>
      </c>
      <c r="H487" s="85">
        <v>47232.63</v>
      </c>
    </row>
    <row r="488" spans="1:9" x14ac:dyDescent="0.5">
      <c r="A488" s="82">
        <v>181</v>
      </c>
      <c r="B488" s="103">
        <v>100000517972</v>
      </c>
      <c r="C488" s="82">
        <v>0</v>
      </c>
      <c r="D488" s="82" t="s">
        <v>518</v>
      </c>
      <c r="E488" s="84" t="s">
        <v>3229</v>
      </c>
      <c r="F488" s="85">
        <v>148516</v>
      </c>
      <c r="G488" s="85">
        <v>-101283.39</v>
      </c>
      <c r="H488" s="85">
        <v>47232.61</v>
      </c>
    </row>
    <row r="489" spans="1:9" x14ac:dyDescent="0.5">
      <c r="A489" s="82">
        <v>182</v>
      </c>
      <c r="B489" s="103">
        <v>100000517973</v>
      </c>
      <c r="C489" s="82">
        <v>0</v>
      </c>
      <c r="D489" s="82" t="s">
        <v>518</v>
      </c>
      <c r="E489" s="84" t="s">
        <v>3230</v>
      </c>
      <c r="F489" s="85">
        <v>148516</v>
      </c>
      <c r="G489" s="85">
        <v>-101283.37</v>
      </c>
      <c r="H489" s="85">
        <v>47232.63</v>
      </c>
    </row>
    <row r="490" spans="1:9" x14ac:dyDescent="0.5">
      <c r="A490" s="82">
        <v>183</v>
      </c>
      <c r="B490" s="103">
        <v>100000517974</v>
      </c>
      <c r="C490" s="82">
        <v>0</v>
      </c>
      <c r="D490" s="82" t="s">
        <v>518</v>
      </c>
      <c r="E490" s="84" t="s">
        <v>3231</v>
      </c>
      <c r="F490" s="85">
        <v>148516</v>
      </c>
      <c r="G490" s="85">
        <v>-101283.39</v>
      </c>
      <c r="H490" s="85">
        <v>47232.61</v>
      </c>
    </row>
    <row r="491" spans="1:9" x14ac:dyDescent="0.5">
      <c r="A491" s="82">
        <v>184</v>
      </c>
      <c r="B491" s="103">
        <v>100000517980</v>
      </c>
      <c r="C491" s="82">
        <v>0</v>
      </c>
      <c r="D491" s="82" t="s">
        <v>200</v>
      </c>
      <c r="E491" s="84" t="s">
        <v>3232</v>
      </c>
      <c r="F491" s="85">
        <v>679000</v>
      </c>
      <c r="G491" s="85">
        <v>-259875.49</v>
      </c>
      <c r="H491" s="85">
        <v>419124.51</v>
      </c>
    </row>
    <row r="492" spans="1:9" x14ac:dyDescent="0.5">
      <c r="A492" s="82">
        <v>185</v>
      </c>
      <c r="B492" s="103">
        <v>100000518017</v>
      </c>
      <c r="C492" s="82">
        <v>0</v>
      </c>
      <c r="D492" s="82" t="s">
        <v>200</v>
      </c>
      <c r="E492" s="84" t="s">
        <v>183</v>
      </c>
      <c r="F492" s="85">
        <v>1183420</v>
      </c>
      <c r="G492" s="85">
        <v>-449994.55</v>
      </c>
      <c r="H492" s="85">
        <v>733425.45</v>
      </c>
    </row>
    <row r="493" spans="1:9" x14ac:dyDescent="0.5">
      <c r="A493" s="82">
        <v>186</v>
      </c>
      <c r="B493" s="103">
        <v>100000570783</v>
      </c>
      <c r="C493" s="82">
        <v>0</v>
      </c>
      <c r="D493" s="82" t="s">
        <v>131</v>
      </c>
      <c r="E493" s="84" t="s">
        <v>1295</v>
      </c>
      <c r="F493" s="85">
        <v>701600</v>
      </c>
      <c r="G493" s="85">
        <v>-145281.39000000001</v>
      </c>
      <c r="H493" s="85">
        <v>556318.61</v>
      </c>
    </row>
    <row r="494" spans="1:9" x14ac:dyDescent="0.5">
      <c r="A494" s="82"/>
      <c r="B494" s="158" t="s">
        <v>2094</v>
      </c>
      <c r="C494" s="158"/>
      <c r="D494" s="158"/>
      <c r="E494" s="158"/>
      <c r="F494" s="86">
        <f>SUM(F308:F493)</f>
        <v>71618739</v>
      </c>
      <c r="G494" s="86">
        <f>SUM(G308:G493)</f>
        <v>-35310980.100000031</v>
      </c>
      <c r="H494" s="86">
        <f>SUM(H308:H493)</f>
        <v>36307758.899999999</v>
      </c>
      <c r="I494" s="81"/>
    </row>
    <row r="495" spans="1:9" x14ac:dyDescent="0.5">
      <c r="F495" s="87"/>
      <c r="G495" s="87"/>
      <c r="H495" s="87"/>
    </row>
    <row r="496" spans="1:9" s="133" customFormat="1" x14ac:dyDescent="0.5">
      <c r="A496" s="92"/>
      <c r="B496" s="127" t="s">
        <v>208</v>
      </c>
      <c r="C496" s="92"/>
      <c r="D496" s="92"/>
      <c r="E496" s="117"/>
      <c r="F496" s="117"/>
      <c r="G496" s="132"/>
      <c r="H496" s="132"/>
    </row>
    <row r="497" spans="1:8" x14ac:dyDescent="0.5">
      <c r="A497" s="78" t="s">
        <v>0</v>
      </c>
      <c r="B497" s="91" t="s">
        <v>58</v>
      </c>
      <c r="C497" s="78" t="s">
        <v>59</v>
      </c>
      <c r="D497" s="78" t="s">
        <v>60</v>
      </c>
      <c r="E497" s="78" t="s">
        <v>61</v>
      </c>
      <c r="F497" s="78" t="s">
        <v>62</v>
      </c>
      <c r="G497" s="78" t="s">
        <v>63</v>
      </c>
      <c r="H497" s="129" t="s">
        <v>7</v>
      </c>
    </row>
    <row r="498" spans="1:8" x14ac:dyDescent="0.5">
      <c r="A498" s="82">
        <v>1</v>
      </c>
      <c r="B498" s="103">
        <v>100000268742</v>
      </c>
      <c r="C498" s="82">
        <v>0</v>
      </c>
      <c r="D498" s="82" t="s">
        <v>267</v>
      </c>
      <c r="E498" s="84" t="s">
        <v>3233</v>
      </c>
      <c r="F498" s="85">
        <v>59800</v>
      </c>
      <c r="G498" s="85">
        <v>-59799</v>
      </c>
      <c r="H498" s="84">
        <v>1</v>
      </c>
    </row>
    <row r="499" spans="1:8" x14ac:dyDescent="0.5">
      <c r="A499" s="82">
        <v>2</v>
      </c>
      <c r="B499" s="103">
        <v>100000268743</v>
      </c>
      <c r="C499" s="82">
        <v>0</v>
      </c>
      <c r="D499" s="82" t="s">
        <v>267</v>
      </c>
      <c r="E499" s="84" t="s">
        <v>3234</v>
      </c>
      <c r="F499" s="85">
        <v>59800</v>
      </c>
      <c r="G499" s="85">
        <v>-59799</v>
      </c>
      <c r="H499" s="84">
        <v>1</v>
      </c>
    </row>
    <row r="500" spans="1:8" x14ac:dyDescent="0.5">
      <c r="A500" s="82">
        <v>3</v>
      </c>
      <c r="B500" s="103">
        <v>100000268744</v>
      </c>
      <c r="C500" s="82">
        <v>0</v>
      </c>
      <c r="D500" s="82" t="s">
        <v>267</v>
      </c>
      <c r="E500" s="84" t="s">
        <v>3235</v>
      </c>
      <c r="F500" s="85">
        <v>59800</v>
      </c>
      <c r="G500" s="85">
        <v>-59799</v>
      </c>
      <c r="H500" s="84">
        <v>1</v>
      </c>
    </row>
    <row r="501" spans="1:8" x14ac:dyDescent="0.5">
      <c r="A501" s="82">
        <v>4</v>
      </c>
      <c r="B501" s="103">
        <v>100000268748</v>
      </c>
      <c r="C501" s="82">
        <v>0</v>
      </c>
      <c r="D501" s="82" t="s">
        <v>267</v>
      </c>
      <c r="E501" s="84" t="s">
        <v>3236</v>
      </c>
      <c r="F501" s="85">
        <v>59800</v>
      </c>
      <c r="G501" s="85">
        <v>-59799</v>
      </c>
      <c r="H501" s="84">
        <v>1</v>
      </c>
    </row>
    <row r="502" spans="1:8" x14ac:dyDescent="0.5">
      <c r="A502" s="82">
        <v>5</v>
      </c>
      <c r="B502" s="103">
        <v>100000268855</v>
      </c>
      <c r="C502" s="82">
        <v>0</v>
      </c>
      <c r="D502" s="82" t="s">
        <v>267</v>
      </c>
      <c r="E502" s="84" t="s">
        <v>3237</v>
      </c>
      <c r="F502" s="85">
        <v>59800</v>
      </c>
      <c r="G502" s="85">
        <v>-59799</v>
      </c>
      <c r="H502" s="84">
        <v>1</v>
      </c>
    </row>
    <row r="503" spans="1:8" x14ac:dyDescent="0.5">
      <c r="A503" s="82">
        <v>6</v>
      </c>
      <c r="B503" s="103">
        <v>100000268856</v>
      </c>
      <c r="C503" s="82">
        <v>0</v>
      </c>
      <c r="D503" s="82" t="s">
        <v>267</v>
      </c>
      <c r="E503" s="84" t="s">
        <v>3238</v>
      </c>
      <c r="F503" s="85">
        <v>59800</v>
      </c>
      <c r="G503" s="85">
        <v>-59799</v>
      </c>
      <c r="H503" s="84">
        <v>1</v>
      </c>
    </row>
    <row r="504" spans="1:8" x14ac:dyDescent="0.5">
      <c r="A504" s="82">
        <v>7</v>
      </c>
      <c r="B504" s="103">
        <v>100000268857</v>
      </c>
      <c r="C504" s="82">
        <v>0</v>
      </c>
      <c r="D504" s="82" t="s">
        <v>267</v>
      </c>
      <c r="E504" s="84" t="s">
        <v>3239</v>
      </c>
      <c r="F504" s="85">
        <v>59800</v>
      </c>
      <c r="G504" s="85">
        <v>-59799</v>
      </c>
      <c r="H504" s="84">
        <v>1</v>
      </c>
    </row>
    <row r="505" spans="1:8" x14ac:dyDescent="0.5">
      <c r="A505" s="82">
        <v>8</v>
      </c>
      <c r="B505" s="103">
        <v>100000268912</v>
      </c>
      <c r="C505" s="82">
        <v>0</v>
      </c>
      <c r="D505" s="82" t="s">
        <v>267</v>
      </c>
      <c r="E505" s="84" t="s">
        <v>3240</v>
      </c>
      <c r="F505" s="85">
        <v>59800</v>
      </c>
      <c r="G505" s="85">
        <v>-59799</v>
      </c>
      <c r="H505" s="84">
        <v>1</v>
      </c>
    </row>
    <row r="506" spans="1:8" x14ac:dyDescent="0.5">
      <c r="A506" s="82">
        <v>9</v>
      </c>
      <c r="B506" s="103">
        <v>100000268913</v>
      </c>
      <c r="C506" s="82">
        <v>0</v>
      </c>
      <c r="D506" s="82" t="s">
        <v>267</v>
      </c>
      <c r="E506" s="84" t="s">
        <v>3241</v>
      </c>
      <c r="F506" s="85">
        <v>59800</v>
      </c>
      <c r="G506" s="85">
        <v>-59799</v>
      </c>
      <c r="H506" s="84">
        <v>1</v>
      </c>
    </row>
    <row r="507" spans="1:8" x14ac:dyDescent="0.5">
      <c r="A507" s="82">
        <v>10</v>
      </c>
      <c r="B507" s="103">
        <v>100000268914</v>
      </c>
      <c r="C507" s="82">
        <v>0</v>
      </c>
      <c r="D507" s="82" t="s">
        <v>267</v>
      </c>
      <c r="E507" s="84" t="s">
        <v>3242</v>
      </c>
      <c r="F507" s="85">
        <v>59800</v>
      </c>
      <c r="G507" s="85">
        <v>-59799</v>
      </c>
      <c r="H507" s="84">
        <v>1</v>
      </c>
    </row>
    <row r="508" spans="1:8" x14ac:dyDescent="0.5">
      <c r="A508" s="82">
        <v>11</v>
      </c>
      <c r="B508" s="103">
        <v>100000294674</v>
      </c>
      <c r="C508" s="82">
        <v>0</v>
      </c>
      <c r="D508" s="82" t="s">
        <v>267</v>
      </c>
      <c r="E508" s="84" t="s">
        <v>3243</v>
      </c>
      <c r="F508" s="85">
        <v>59000</v>
      </c>
      <c r="G508" s="85">
        <v>-58999</v>
      </c>
      <c r="H508" s="84">
        <v>1</v>
      </c>
    </row>
    <row r="509" spans="1:8" x14ac:dyDescent="0.5">
      <c r="A509" s="82">
        <v>12</v>
      </c>
      <c r="B509" s="103">
        <v>100000294675</v>
      </c>
      <c r="C509" s="82">
        <v>0</v>
      </c>
      <c r="D509" s="82" t="s">
        <v>267</v>
      </c>
      <c r="E509" s="84" t="s">
        <v>3244</v>
      </c>
      <c r="F509" s="85">
        <v>59000</v>
      </c>
      <c r="G509" s="85">
        <v>-58999</v>
      </c>
      <c r="H509" s="84">
        <v>1</v>
      </c>
    </row>
    <row r="510" spans="1:8" x14ac:dyDescent="0.5">
      <c r="A510" s="82">
        <v>13</v>
      </c>
      <c r="B510" s="103">
        <v>100000294676</v>
      </c>
      <c r="C510" s="82">
        <v>0</v>
      </c>
      <c r="D510" s="82" t="s">
        <v>267</v>
      </c>
      <c r="E510" s="84" t="s">
        <v>3245</v>
      </c>
      <c r="F510" s="85">
        <v>59000</v>
      </c>
      <c r="G510" s="85">
        <v>-58999</v>
      </c>
      <c r="H510" s="84">
        <v>1</v>
      </c>
    </row>
    <row r="511" spans="1:8" x14ac:dyDescent="0.5">
      <c r="A511" s="82">
        <v>14</v>
      </c>
      <c r="B511" s="103">
        <v>100000294677</v>
      </c>
      <c r="C511" s="82">
        <v>0</v>
      </c>
      <c r="D511" s="82" t="s">
        <v>267</v>
      </c>
      <c r="E511" s="84" t="s">
        <v>3246</v>
      </c>
      <c r="F511" s="85">
        <v>59000</v>
      </c>
      <c r="G511" s="85">
        <v>-58999</v>
      </c>
      <c r="H511" s="84">
        <v>1</v>
      </c>
    </row>
    <row r="512" spans="1:8" x14ac:dyDescent="0.5">
      <c r="A512" s="82">
        <v>15</v>
      </c>
      <c r="B512" s="103">
        <v>100000294678</v>
      </c>
      <c r="C512" s="82">
        <v>0</v>
      </c>
      <c r="D512" s="82" t="s">
        <v>267</v>
      </c>
      <c r="E512" s="84" t="s">
        <v>3247</v>
      </c>
      <c r="F512" s="85">
        <v>59000</v>
      </c>
      <c r="G512" s="85">
        <v>-58999</v>
      </c>
      <c r="H512" s="84">
        <v>1</v>
      </c>
    </row>
    <row r="513" spans="1:12" x14ac:dyDescent="0.5">
      <c r="A513" s="82">
        <v>16</v>
      </c>
      <c r="B513" s="103">
        <v>100000294679</v>
      </c>
      <c r="C513" s="82">
        <v>0</v>
      </c>
      <c r="D513" s="82" t="s">
        <v>267</v>
      </c>
      <c r="E513" s="84" t="s">
        <v>3248</v>
      </c>
      <c r="F513" s="85">
        <v>59000</v>
      </c>
      <c r="G513" s="85">
        <v>-58999</v>
      </c>
      <c r="H513" s="84">
        <v>1</v>
      </c>
    </row>
    <row r="514" spans="1:12" x14ac:dyDescent="0.5">
      <c r="A514" s="82">
        <v>17</v>
      </c>
      <c r="B514" s="103">
        <v>100000294680</v>
      </c>
      <c r="C514" s="82">
        <v>0</v>
      </c>
      <c r="D514" s="82" t="s">
        <v>267</v>
      </c>
      <c r="E514" s="84" t="s">
        <v>3249</v>
      </c>
      <c r="F514" s="85">
        <v>59000</v>
      </c>
      <c r="G514" s="85">
        <v>-58999</v>
      </c>
      <c r="H514" s="84">
        <v>1</v>
      </c>
    </row>
    <row r="515" spans="1:12" x14ac:dyDescent="0.5">
      <c r="A515" s="82">
        <v>18</v>
      </c>
      <c r="B515" s="103">
        <v>100000294708</v>
      </c>
      <c r="C515" s="82">
        <v>0</v>
      </c>
      <c r="D515" s="82" t="s">
        <v>267</v>
      </c>
      <c r="E515" s="84" t="s">
        <v>3250</v>
      </c>
      <c r="F515" s="85">
        <v>59000</v>
      </c>
      <c r="G515" s="85">
        <v>-58999</v>
      </c>
      <c r="H515" s="84">
        <v>1</v>
      </c>
    </row>
    <row r="516" spans="1:12" x14ac:dyDescent="0.5">
      <c r="A516" s="82">
        <v>19</v>
      </c>
      <c r="B516" s="103">
        <v>100000294727</v>
      </c>
      <c r="C516" s="82">
        <v>0</v>
      </c>
      <c r="D516" s="82" t="s">
        <v>267</v>
      </c>
      <c r="E516" s="84" t="s">
        <v>3251</v>
      </c>
      <c r="F516" s="85">
        <v>59000</v>
      </c>
      <c r="G516" s="85">
        <v>-58999</v>
      </c>
      <c r="H516" s="84">
        <v>1</v>
      </c>
    </row>
    <row r="517" spans="1:12" x14ac:dyDescent="0.5">
      <c r="A517" s="82">
        <v>20</v>
      </c>
      <c r="B517" s="103">
        <v>100000447186</v>
      </c>
      <c r="C517" s="82">
        <v>0</v>
      </c>
      <c r="D517" s="82" t="s">
        <v>340</v>
      </c>
      <c r="E517" s="84" t="s">
        <v>3252</v>
      </c>
      <c r="F517" s="85">
        <v>755000</v>
      </c>
      <c r="G517" s="85">
        <v>-754999</v>
      </c>
      <c r="H517" s="84">
        <v>1</v>
      </c>
    </row>
    <row r="518" spans="1:12" x14ac:dyDescent="0.5">
      <c r="A518" s="78"/>
      <c r="B518" s="158" t="s">
        <v>2094</v>
      </c>
      <c r="C518" s="158"/>
      <c r="D518" s="158"/>
      <c r="E518" s="158"/>
      <c r="F518" s="86">
        <f>SUM(F498:F517)</f>
        <v>1884000</v>
      </c>
      <c r="G518" s="86">
        <f>SUM(G498:G517)</f>
        <v>-1883980</v>
      </c>
      <c r="H518" s="86">
        <f>SUM(H498:H517)</f>
        <v>20</v>
      </c>
    </row>
    <row r="519" spans="1:12" x14ac:dyDescent="0.5">
      <c r="A519" s="78"/>
      <c r="B519" s="160" t="s">
        <v>88</v>
      </c>
      <c r="C519" s="161"/>
      <c r="D519" s="161"/>
      <c r="E519" s="162"/>
      <c r="F519" s="86">
        <f>F494+F518</f>
        <v>73502739</v>
      </c>
      <c r="G519" s="86">
        <f>G494+G518</f>
        <v>-37194960.100000031</v>
      </c>
      <c r="H519" s="86">
        <f>H494+H518</f>
        <v>36307778.899999999</v>
      </c>
      <c r="J519" s="87">
        <v>73502739</v>
      </c>
      <c r="K519" s="87">
        <v>-37194960.100000001</v>
      </c>
      <c r="L519" s="87">
        <v>36307778.899999999</v>
      </c>
    </row>
    <row r="521" spans="1:12" s="133" customFormat="1" x14ac:dyDescent="0.5">
      <c r="A521" s="92"/>
      <c r="B521" s="127" t="s">
        <v>296</v>
      </c>
      <c r="C521" s="92"/>
      <c r="D521" s="92"/>
      <c r="E521" s="117"/>
      <c r="F521" s="117"/>
      <c r="G521" s="132"/>
      <c r="H521" s="132"/>
    </row>
    <row r="522" spans="1:12" x14ac:dyDescent="0.5">
      <c r="A522" s="78" t="s">
        <v>0</v>
      </c>
      <c r="B522" s="91" t="s">
        <v>58</v>
      </c>
      <c r="C522" s="78" t="s">
        <v>59</v>
      </c>
      <c r="D522" s="78" t="s">
        <v>60</v>
      </c>
      <c r="E522" s="78" t="s">
        <v>61</v>
      </c>
      <c r="F522" s="78" t="s">
        <v>62</v>
      </c>
      <c r="G522" s="78" t="s">
        <v>63</v>
      </c>
      <c r="H522" s="129" t="s">
        <v>7</v>
      </c>
    </row>
    <row r="523" spans="1:12" x14ac:dyDescent="0.5">
      <c r="A523" s="82">
        <v>1</v>
      </c>
      <c r="B523" s="103">
        <v>100000289064</v>
      </c>
      <c r="C523" s="82">
        <v>0</v>
      </c>
      <c r="D523" s="82" t="s">
        <v>3253</v>
      </c>
      <c r="E523" s="84" t="s">
        <v>3254</v>
      </c>
      <c r="F523" s="85">
        <v>88810</v>
      </c>
      <c r="G523" s="85">
        <v>-66668.33</v>
      </c>
      <c r="H523" s="85">
        <v>22141.67</v>
      </c>
    </row>
    <row r="524" spans="1:12" x14ac:dyDescent="0.5">
      <c r="A524" s="82">
        <v>2</v>
      </c>
      <c r="B524" s="103">
        <v>100000289065</v>
      </c>
      <c r="C524" s="82">
        <v>0</v>
      </c>
      <c r="D524" s="82" t="s">
        <v>3253</v>
      </c>
      <c r="E524" s="84" t="s">
        <v>3254</v>
      </c>
      <c r="F524" s="85">
        <v>88810</v>
      </c>
      <c r="G524" s="85">
        <v>-66668.33</v>
      </c>
      <c r="H524" s="85">
        <v>22141.67</v>
      </c>
    </row>
    <row r="525" spans="1:12" x14ac:dyDescent="0.5">
      <c r="A525" s="82">
        <v>3</v>
      </c>
      <c r="B525" s="103">
        <v>100000510625</v>
      </c>
      <c r="C525" s="82">
        <v>0</v>
      </c>
      <c r="D525" s="82" t="s">
        <v>518</v>
      </c>
      <c r="E525" s="84" t="s">
        <v>3255</v>
      </c>
      <c r="F525" s="85">
        <v>1599293.33</v>
      </c>
      <c r="G525" s="85">
        <v>-380670.09</v>
      </c>
      <c r="H525" s="85">
        <v>1218623.24</v>
      </c>
    </row>
    <row r="526" spans="1:12" x14ac:dyDescent="0.5">
      <c r="A526" s="78"/>
      <c r="B526" s="158" t="s">
        <v>296</v>
      </c>
      <c r="C526" s="158"/>
      <c r="D526" s="158"/>
      <c r="E526" s="158"/>
      <c r="F526" s="86">
        <f>SUM(F523:F525)</f>
        <v>1776913.33</v>
      </c>
      <c r="G526" s="86">
        <f>SUM(G523:G525)</f>
        <v>-514006.75</v>
      </c>
      <c r="H526" s="86">
        <f>SUM(H523:H525)</f>
        <v>1262906.58</v>
      </c>
    </row>
    <row r="527" spans="1:12" x14ac:dyDescent="0.5">
      <c r="F527" s="87"/>
      <c r="G527" s="87"/>
      <c r="H527" s="87"/>
    </row>
    <row r="528" spans="1:12" s="133" customFormat="1" x14ac:dyDescent="0.5">
      <c r="A528" s="92"/>
      <c r="B528" s="127" t="s">
        <v>311</v>
      </c>
      <c r="C528" s="92"/>
      <c r="D528" s="92"/>
      <c r="E528" s="117"/>
      <c r="F528" s="117"/>
      <c r="G528" s="132"/>
      <c r="H528" s="132"/>
    </row>
    <row r="529" spans="1:12" x14ac:dyDescent="0.5">
      <c r="A529" s="78" t="s">
        <v>0</v>
      </c>
      <c r="B529" s="91" t="s">
        <v>58</v>
      </c>
      <c r="C529" s="78" t="s">
        <v>59</v>
      </c>
      <c r="D529" s="78" t="s">
        <v>60</v>
      </c>
      <c r="E529" s="78" t="s">
        <v>61</v>
      </c>
      <c r="F529" s="78" t="s">
        <v>62</v>
      </c>
      <c r="G529" s="78" t="s">
        <v>63</v>
      </c>
      <c r="H529" s="129" t="s">
        <v>7</v>
      </c>
    </row>
    <row r="530" spans="1:12" x14ac:dyDescent="0.5">
      <c r="A530" s="82">
        <v>1</v>
      </c>
      <c r="B530" s="103">
        <v>100000140933</v>
      </c>
      <c r="C530" s="82">
        <v>0</v>
      </c>
      <c r="D530" s="82" t="s">
        <v>321</v>
      </c>
      <c r="E530" s="84" t="s">
        <v>3256</v>
      </c>
      <c r="F530" s="85">
        <v>4335000</v>
      </c>
      <c r="G530" s="85">
        <v>-4334999</v>
      </c>
      <c r="H530" s="84">
        <v>1</v>
      </c>
    </row>
    <row r="531" spans="1:12" x14ac:dyDescent="0.5">
      <c r="A531" s="82">
        <v>2</v>
      </c>
      <c r="B531" s="103">
        <v>100000224759</v>
      </c>
      <c r="C531" s="82">
        <v>0</v>
      </c>
      <c r="D531" s="82" t="s">
        <v>1829</v>
      </c>
      <c r="E531" s="84" t="s">
        <v>1830</v>
      </c>
      <c r="F531" s="85">
        <v>4497.5</v>
      </c>
      <c r="G531" s="85">
        <v>-4496.5</v>
      </c>
      <c r="H531" s="84">
        <v>1</v>
      </c>
    </row>
    <row r="532" spans="1:12" x14ac:dyDescent="0.5">
      <c r="A532" s="82"/>
      <c r="B532" s="103">
        <v>100000224759</v>
      </c>
      <c r="C532" s="82">
        <v>1</v>
      </c>
      <c r="D532" s="82" t="s">
        <v>1829</v>
      </c>
      <c r="E532" s="84" t="s">
        <v>1830</v>
      </c>
      <c r="F532" s="85">
        <v>4497.5</v>
      </c>
      <c r="G532" s="85">
        <v>-4496.5</v>
      </c>
      <c r="H532" s="84">
        <v>1</v>
      </c>
    </row>
    <row r="533" spans="1:12" x14ac:dyDescent="0.5">
      <c r="A533" s="82">
        <v>3</v>
      </c>
      <c r="B533" s="103">
        <v>100000224760</v>
      </c>
      <c r="C533" s="82">
        <v>0</v>
      </c>
      <c r="D533" s="82" t="s">
        <v>1829</v>
      </c>
      <c r="E533" s="84" t="s">
        <v>1830</v>
      </c>
      <c r="F533" s="85">
        <v>4497.5</v>
      </c>
      <c r="G533" s="85">
        <v>-4496.5</v>
      </c>
      <c r="H533" s="84">
        <v>1</v>
      </c>
    </row>
    <row r="534" spans="1:12" x14ac:dyDescent="0.5">
      <c r="A534" s="82"/>
      <c r="B534" s="103">
        <v>100000224760</v>
      </c>
      <c r="C534" s="82">
        <v>1</v>
      </c>
      <c r="D534" s="82" t="s">
        <v>1829</v>
      </c>
      <c r="E534" s="84" t="s">
        <v>1830</v>
      </c>
      <c r="F534" s="85">
        <v>4497.5</v>
      </c>
      <c r="G534" s="85">
        <v>-4496.5</v>
      </c>
      <c r="H534" s="84">
        <v>1</v>
      </c>
    </row>
    <row r="535" spans="1:12" x14ac:dyDescent="0.5">
      <c r="A535" s="82">
        <v>4</v>
      </c>
      <c r="B535" s="103">
        <v>100000224761</v>
      </c>
      <c r="C535" s="82">
        <v>0</v>
      </c>
      <c r="D535" s="82" t="s">
        <v>1829</v>
      </c>
      <c r="E535" s="84" t="s">
        <v>1830</v>
      </c>
      <c r="F535" s="85">
        <v>4497.5</v>
      </c>
      <c r="G535" s="85">
        <v>-4496.5</v>
      </c>
      <c r="H535" s="84">
        <v>1</v>
      </c>
    </row>
    <row r="536" spans="1:12" x14ac:dyDescent="0.5">
      <c r="A536" s="82"/>
      <c r="B536" s="103">
        <v>100000224761</v>
      </c>
      <c r="C536" s="82">
        <v>1</v>
      </c>
      <c r="D536" s="82" t="s">
        <v>1829</v>
      </c>
      <c r="E536" s="84" t="s">
        <v>1830</v>
      </c>
      <c r="F536" s="85">
        <v>4497.5</v>
      </c>
      <c r="G536" s="85">
        <v>-4496.5</v>
      </c>
      <c r="H536" s="84">
        <v>1</v>
      </c>
    </row>
    <row r="537" spans="1:12" x14ac:dyDescent="0.5">
      <c r="A537" s="82">
        <v>5</v>
      </c>
      <c r="B537" s="103">
        <v>100000224762</v>
      </c>
      <c r="C537" s="82">
        <v>0</v>
      </c>
      <c r="D537" s="82" t="s">
        <v>1829</v>
      </c>
      <c r="E537" s="84" t="s">
        <v>1830</v>
      </c>
      <c r="F537" s="85">
        <v>4497.5</v>
      </c>
      <c r="G537" s="85">
        <v>-4496.5</v>
      </c>
      <c r="H537" s="84">
        <v>1</v>
      </c>
    </row>
    <row r="538" spans="1:12" x14ac:dyDescent="0.5">
      <c r="A538" s="82"/>
      <c r="B538" s="103">
        <v>100000224762</v>
      </c>
      <c r="C538" s="82">
        <v>1</v>
      </c>
      <c r="D538" s="82" t="s">
        <v>1829</v>
      </c>
      <c r="E538" s="84" t="s">
        <v>1830</v>
      </c>
      <c r="F538" s="85">
        <v>4497.5</v>
      </c>
      <c r="G538" s="85">
        <v>-4496.5</v>
      </c>
      <c r="H538" s="84">
        <v>1</v>
      </c>
    </row>
    <row r="539" spans="1:12" x14ac:dyDescent="0.5">
      <c r="A539" s="82">
        <v>6</v>
      </c>
      <c r="B539" s="103">
        <v>100000303247</v>
      </c>
      <c r="C539" s="82">
        <v>0</v>
      </c>
      <c r="D539" s="82" t="s">
        <v>326</v>
      </c>
      <c r="E539" s="84" t="s">
        <v>327</v>
      </c>
      <c r="F539" s="85">
        <v>1414861</v>
      </c>
      <c r="G539" s="85">
        <v>-1414860</v>
      </c>
      <c r="H539" s="84">
        <v>1</v>
      </c>
    </row>
    <row r="540" spans="1:12" x14ac:dyDescent="0.5">
      <c r="A540" s="82">
        <v>7</v>
      </c>
      <c r="B540" s="103">
        <v>100000309976</v>
      </c>
      <c r="C540" s="82">
        <v>0</v>
      </c>
      <c r="D540" s="82" t="s">
        <v>294</v>
      </c>
      <c r="E540" s="84" t="s">
        <v>1831</v>
      </c>
      <c r="F540" s="85">
        <v>743008</v>
      </c>
      <c r="G540" s="85">
        <v>-743007</v>
      </c>
      <c r="H540" s="84">
        <v>1</v>
      </c>
    </row>
    <row r="541" spans="1:12" x14ac:dyDescent="0.5">
      <c r="A541" s="82">
        <v>8</v>
      </c>
      <c r="B541" s="103">
        <v>100000309977</v>
      </c>
      <c r="C541" s="82">
        <v>0</v>
      </c>
      <c r="D541" s="82" t="s">
        <v>294</v>
      </c>
      <c r="E541" s="84" t="s">
        <v>1831</v>
      </c>
      <c r="F541" s="85">
        <v>743008</v>
      </c>
      <c r="G541" s="85">
        <v>-743007</v>
      </c>
      <c r="H541" s="84">
        <v>1</v>
      </c>
    </row>
    <row r="542" spans="1:12" x14ac:dyDescent="0.5">
      <c r="A542" s="82"/>
      <c r="B542" s="158" t="s">
        <v>296</v>
      </c>
      <c r="C542" s="158"/>
      <c r="D542" s="158"/>
      <c r="E542" s="158"/>
      <c r="F542" s="86">
        <f>SUM(F530:F541)</f>
        <v>7271857</v>
      </c>
      <c r="G542" s="86">
        <f>SUM(G530:G541)</f>
        <v>-7271845</v>
      </c>
      <c r="H542" s="86">
        <f>SUM(H530:H541)</f>
        <v>12</v>
      </c>
    </row>
    <row r="543" spans="1:12" x14ac:dyDescent="0.5">
      <c r="A543" s="82"/>
      <c r="B543" s="160" t="s">
        <v>88</v>
      </c>
      <c r="C543" s="161"/>
      <c r="D543" s="161"/>
      <c r="E543" s="162"/>
      <c r="F543" s="86">
        <f>F526+F542</f>
        <v>9048770.3300000001</v>
      </c>
      <c r="G543" s="86">
        <f>G526+G542</f>
        <v>-7785851.75</v>
      </c>
      <c r="H543" s="86">
        <f>H526+H542</f>
        <v>1262918.58</v>
      </c>
      <c r="J543" s="87">
        <v>9048770.3300000001</v>
      </c>
      <c r="K543" s="87">
        <v>-7785851.75</v>
      </c>
      <c r="L543" s="87">
        <v>1262918.58</v>
      </c>
    </row>
    <row r="545" spans="1:8" s="133" customFormat="1" x14ac:dyDescent="0.5">
      <c r="A545" s="92"/>
      <c r="B545" s="127" t="s">
        <v>3024</v>
      </c>
      <c r="C545" s="92"/>
      <c r="D545" s="92"/>
      <c r="E545" s="117"/>
      <c r="F545" s="117"/>
      <c r="G545" s="132"/>
      <c r="H545" s="132"/>
    </row>
    <row r="546" spans="1:8" x14ac:dyDescent="0.5">
      <c r="A546" s="78" t="s">
        <v>0</v>
      </c>
      <c r="B546" s="91" t="s">
        <v>58</v>
      </c>
      <c r="C546" s="78" t="s">
        <v>59</v>
      </c>
      <c r="D546" s="78" t="s">
        <v>60</v>
      </c>
      <c r="E546" s="78" t="s">
        <v>61</v>
      </c>
      <c r="F546" s="78" t="s">
        <v>62</v>
      </c>
      <c r="G546" s="78" t="s">
        <v>63</v>
      </c>
      <c r="H546" s="129" t="s">
        <v>7</v>
      </c>
    </row>
    <row r="547" spans="1:8" x14ac:dyDescent="0.5">
      <c r="A547" s="82">
        <v>1</v>
      </c>
      <c r="B547" s="103">
        <v>100000254907</v>
      </c>
      <c r="C547" s="82">
        <v>0</v>
      </c>
      <c r="D547" s="82" t="s">
        <v>1832</v>
      </c>
      <c r="E547" s="84" t="s">
        <v>1833</v>
      </c>
      <c r="F547" s="85">
        <v>9000</v>
      </c>
      <c r="G547" s="85">
        <v>-7214.79</v>
      </c>
      <c r="H547" s="85">
        <v>1785.21</v>
      </c>
    </row>
    <row r="548" spans="1:8" x14ac:dyDescent="0.5">
      <c r="A548" s="82">
        <v>2</v>
      </c>
      <c r="B548" s="103">
        <v>100000326587</v>
      </c>
      <c r="C548" s="82">
        <v>0</v>
      </c>
      <c r="D548" s="82" t="s">
        <v>2458</v>
      </c>
      <c r="E548" s="84" t="s">
        <v>3257</v>
      </c>
      <c r="F548" s="85">
        <v>25000</v>
      </c>
      <c r="G548" s="85">
        <v>-15027.4</v>
      </c>
      <c r="H548" s="85">
        <v>9972.6</v>
      </c>
    </row>
    <row r="549" spans="1:8" x14ac:dyDescent="0.5">
      <c r="A549" s="82">
        <v>3</v>
      </c>
      <c r="B549" s="103">
        <v>100000326588</v>
      </c>
      <c r="C549" s="82">
        <v>0</v>
      </c>
      <c r="D549" s="82" t="s">
        <v>2458</v>
      </c>
      <c r="E549" s="84" t="s">
        <v>3257</v>
      </c>
      <c r="F549" s="85">
        <v>25000</v>
      </c>
      <c r="G549" s="85">
        <v>-15027.4</v>
      </c>
      <c r="H549" s="85">
        <v>9972.6</v>
      </c>
    </row>
    <row r="550" spans="1:8" x14ac:dyDescent="0.5">
      <c r="A550" s="82">
        <v>4</v>
      </c>
      <c r="B550" s="103">
        <v>100000326589</v>
      </c>
      <c r="C550" s="82">
        <v>0</v>
      </c>
      <c r="D550" s="82" t="s">
        <v>2458</v>
      </c>
      <c r="E550" s="84" t="s">
        <v>3257</v>
      </c>
      <c r="F550" s="85">
        <v>25000</v>
      </c>
      <c r="G550" s="85">
        <v>-15027.4</v>
      </c>
      <c r="H550" s="85">
        <v>9972.6</v>
      </c>
    </row>
    <row r="551" spans="1:8" x14ac:dyDescent="0.5">
      <c r="A551" s="82">
        <v>5</v>
      </c>
      <c r="B551" s="103">
        <v>100000326590</v>
      </c>
      <c r="C551" s="82">
        <v>0</v>
      </c>
      <c r="D551" s="82" t="s">
        <v>2458</v>
      </c>
      <c r="E551" s="84" t="s">
        <v>3257</v>
      </c>
      <c r="F551" s="85">
        <v>25000</v>
      </c>
      <c r="G551" s="85">
        <v>-15027.4</v>
      </c>
      <c r="H551" s="85">
        <v>9972.6</v>
      </c>
    </row>
    <row r="552" spans="1:8" x14ac:dyDescent="0.5">
      <c r="A552" s="82">
        <v>6</v>
      </c>
      <c r="B552" s="103">
        <v>100000326591</v>
      </c>
      <c r="C552" s="82">
        <v>0</v>
      </c>
      <c r="D552" s="82" t="s">
        <v>2458</v>
      </c>
      <c r="E552" s="84" t="s">
        <v>3257</v>
      </c>
      <c r="F552" s="85">
        <v>25000</v>
      </c>
      <c r="G552" s="85">
        <v>-15027.4</v>
      </c>
      <c r="H552" s="85">
        <v>9972.6</v>
      </c>
    </row>
    <row r="553" spans="1:8" x14ac:dyDescent="0.5">
      <c r="A553" s="82">
        <v>7</v>
      </c>
      <c r="B553" s="103">
        <v>100000326592</v>
      </c>
      <c r="C553" s="82">
        <v>0</v>
      </c>
      <c r="D553" s="82" t="s">
        <v>2458</v>
      </c>
      <c r="E553" s="84" t="s">
        <v>3257</v>
      </c>
      <c r="F553" s="85">
        <v>25000</v>
      </c>
      <c r="G553" s="85">
        <v>-15027.4</v>
      </c>
      <c r="H553" s="85">
        <v>9972.6</v>
      </c>
    </row>
    <row r="554" spans="1:8" x14ac:dyDescent="0.5">
      <c r="A554" s="82">
        <v>8</v>
      </c>
      <c r="B554" s="103">
        <v>100000326593</v>
      </c>
      <c r="C554" s="82">
        <v>0</v>
      </c>
      <c r="D554" s="82" t="s">
        <v>2458</v>
      </c>
      <c r="E554" s="84" t="s">
        <v>3257</v>
      </c>
      <c r="F554" s="85">
        <v>25000</v>
      </c>
      <c r="G554" s="85">
        <v>-15027.4</v>
      </c>
      <c r="H554" s="85">
        <v>9972.6</v>
      </c>
    </row>
    <row r="555" spans="1:8" x14ac:dyDescent="0.5">
      <c r="A555" s="82">
        <v>9</v>
      </c>
      <c r="B555" s="103">
        <v>100000326594</v>
      </c>
      <c r="C555" s="82">
        <v>0</v>
      </c>
      <c r="D555" s="82" t="s">
        <v>2458</v>
      </c>
      <c r="E555" s="84" t="s">
        <v>3257</v>
      </c>
      <c r="F555" s="85">
        <v>25000</v>
      </c>
      <c r="G555" s="85">
        <v>-15027.4</v>
      </c>
      <c r="H555" s="85">
        <v>9972.6</v>
      </c>
    </row>
    <row r="556" spans="1:8" x14ac:dyDescent="0.5">
      <c r="A556" s="82">
        <v>10</v>
      </c>
      <c r="B556" s="103">
        <v>100000326595</v>
      </c>
      <c r="C556" s="82">
        <v>0</v>
      </c>
      <c r="D556" s="82" t="s">
        <v>2458</v>
      </c>
      <c r="E556" s="84" t="s">
        <v>3257</v>
      </c>
      <c r="F556" s="85">
        <v>25000</v>
      </c>
      <c r="G556" s="85">
        <v>-15027.4</v>
      </c>
      <c r="H556" s="85">
        <v>9972.6</v>
      </c>
    </row>
    <row r="557" spans="1:8" x14ac:dyDescent="0.5">
      <c r="A557" s="82">
        <v>11</v>
      </c>
      <c r="B557" s="103">
        <v>100000326596</v>
      </c>
      <c r="C557" s="82">
        <v>0</v>
      </c>
      <c r="D557" s="82" t="s">
        <v>2458</v>
      </c>
      <c r="E557" s="84" t="s">
        <v>3257</v>
      </c>
      <c r="F557" s="85">
        <v>25000</v>
      </c>
      <c r="G557" s="85">
        <v>-15027.4</v>
      </c>
      <c r="H557" s="85">
        <v>9972.6</v>
      </c>
    </row>
    <row r="558" spans="1:8" x14ac:dyDescent="0.5">
      <c r="A558" s="82">
        <v>12</v>
      </c>
      <c r="B558" s="103">
        <v>100000326597</v>
      </c>
      <c r="C558" s="82">
        <v>0</v>
      </c>
      <c r="D558" s="82" t="s">
        <v>2458</v>
      </c>
      <c r="E558" s="84" t="s">
        <v>3257</v>
      </c>
      <c r="F558" s="85">
        <v>25000</v>
      </c>
      <c r="G558" s="85">
        <v>-15027.4</v>
      </c>
      <c r="H558" s="85">
        <v>9972.6</v>
      </c>
    </row>
    <row r="559" spans="1:8" x14ac:dyDescent="0.5">
      <c r="A559" s="82">
        <v>13</v>
      </c>
      <c r="B559" s="103">
        <v>100000326598</v>
      </c>
      <c r="C559" s="82">
        <v>0</v>
      </c>
      <c r="D559" s="82" t="s">
        <v>2458</v>
      </c>
      <c r="E559" s="84" t="s">
        <v>3257</v>
      </c>
      <c r="F559" s="85">
        <v>25000</v>
      </c>
      <c r="G559" s="85">
        <v>-15027.4</v>
      </c>
      <c r="H559" s="85">
        <v>9972.6</v>
      </c>
    </row>
    <row r="560" spans="1:8" x14ac:dyDescent="0.5">
      <c r="A560" s="82">
        <v>14</v>
      </c>
      <c r="B560" s="103">
        <v>100000326599</v>
      </c>
      <c r="C560" s="82">
        <v>0</v>
      </c>
      <c r="D560" s="82" t="s">
        <v>2458</v>
      </c>
      <c r="E560" s="84" t="s">
        <v>3257</v>
      </c>
      <c r="F560" s="85">
        <v>25000</v>
      </c>
      <c r="G560" s="85">
        <v>-15027.4</v>
      </c>
      <c r="H560" s="85">
        <v>9972.6</v>
      </c>
    </row>
    <row r="561" spans="1:12" x14ac:dyDescent="0.5">
      <c r="A561" s="82">
        <v>15</v>
      </c>
      <c r="B561" s="103">
        <v>100000326600</v>
      </c>
      <c r="C561" s="82">
        <v>0</v>
      </c>
      <c r="D561" s="82" t="s">
        <v>2458</v>
      </c>
      <c r="E561" s="84" t="s">
        <v>3257</v>
      </c>
      <c r="F561" s="85">
        <v>25000</v>
      </c>
      <c r="G561" s="85">
        <v>-15027.4</v>
      </c>
      <c r="H561" s="85">
        <v>9972.6</v>
      </c>
    </row>
    <row r="562" spans="1:12" x14ac:dyDescent="0.5">
      <c r="A562" s="82">
        <v>16</v>
      </c>
      <c r="B562" s="103">
        <v>100000326601</v>
      </c>
      <c r="C562" s="82">
        <v>0</v>
      </c>
      <c r="D562" s="82" t="s">
        <v>2458</v>
      </c>
      <c r="E562" s="84" t="s">
        <v>3257</v>
      </c>
      <c r="F562" s="85">
        <v>25000</v>
      </c>
      <c r="G562" s="85">
        <v>-15027.4</v>
      </c>
      <c r="H562" s="85">
        <v>9972.6</v>
      </c>
    </row>
    <row r="563" spans="1:12" x14ac:dyDescent="0.5">
      <c r="A563" s="82">
        <v>17</v>
      </c>
      <c r="B563" s="103">
        <v>100000326602</v>
      </c>
      <c r="C563" s="82">
        <v>0</v>
      </c>
      <c r="D563" s="82" t="s">
        <v>2458</v>
      </c>
      <c r="E563" s="84" t="s">
        <v>3257</v>
      </c>
      <c r="F563" s="85">
        <v>25000</v>
      </c>
      <c r="G563" s="85">
        <v>-15027.4</v>
      </c>
      <c r="H563" s="85">
        <v>9972.6</v>
      </c>
    </row>
    <row r="564" spans="1:12" x14ac:dyDescent="0.5">
      <c r="A564" s="82">
        <v>18</v>
      </c>
      <c r="B564" s="103">
        <v>100000326667</v>
      </c>
      <c r="C564" s="82">
        <v>0</v>
      </c>
      <c r="D564" s="82" t="s">
        <v>2458</v>
      </c>
      <c r="E564" s="84" t="s">
        <v>3258</v>
      </c>
      <c r="F564" s="85">
        <v>45000</v>
      </c>
      <c r="G564" s="85">
        <v>-27049.32</v>
      </c>
      <c r="H564" s="85">
        <v>17950.68</v>
      </c>
    </row>
    <row r="565" spans="1:12" x14ac:dyDescent="0.5">
      <c r="A565" s="82"/>
      <c r="B565" s="158" t="s">
        <v>3024</v>
      </c>
      <c r="C565" s="158"/>
      <c r="D565" s="158"/>
      <c r="E565" s="158"/>
      <c r="F565" s="86">
        <f>SUM(F547:F564)</f>
        <v>454000</v>
      </c>
      <c r="G565" s="86">
        <f>SUM(G547:G564)</f>
        <v>-274702.50999999995</v>
      </c>
      <c r="H565" s="130">
        <f>SUM(H547:H564)</f>
        <v>179297.49000000005</v>
      </c>
    </row>
    <row r="567" spans="1:12" s="133" customFormat="1" x14ac:dyDescent="0.5">
      <c r="A567" s="92"/>
      <c r="B567" s="127" t="s">
        <v>344</v>
      </c>
      <c r="C567" s="92"/>
      <c r="D567" s="92"/>
      <c r="E567" s="117"/>
      <c r="F567" s="117"/>
      <c r="G567" s="132"/>
      <c r="H567" s="132"/>
    </row>
    <row r="568" spans="1:12" x14ac:dyDescent="0.5">
      <c r="A568" s="78" t="s">
        <v>0</v>
      </c>
      <c r="B568" s="91" t="s">
        <v>58</v>
      </c>
      <c r="C568" s="78" t="s">
        <v>59</v>
      </c>
      <c r="D568" s="78" t="s">
        <v>60</v>
      </c>
      <c r="E568" s="78" t="s">
        <v>61</v>
      </c>
      <c r="F568" s="78" t="s">
        <v>62</v>
      </c>
      <c r="G568" s="78" t="s">
        <v>63</v>
      </c>
      <c r="H568" s="129" t="s">
        <v>7</v>
      </c>
    </row>
    <row r="569" spans="1:12" x14ac:dyDescent="0.5">
      <c r="A569" s="82">
        <v>1</v>
      </c>
      <c r="B569" s="103">
        <v>100000043213</v>
      </c>
      <c r="C569" s="82">
        <v>0</v>
      </c>
      <c r="D569" s="82" t="s">
        <v>3259</v>
      </c>
      <c r="E569" s="84" t="s">
        <v>1841</v>
      </c>
      <c r="F569" s="85">
        <v>37000</v>
      </c>
      <c r="G569" s="85">
        <v>-36999</v>
      </c>
      <c r="H569" s="84">
        <v>1</v>
      </c>
    </row>
    <row r="570" spans="1:12" x14ac:dyDescent="0.5">
      <c r="A570" s="82">
        <v>2</v>
      </c>
      <c r="B570" s="103">
        <v>100000043214</v>
      </c>
      <c r="C570" s="82">
        <v>0</v>
      </c>
      <c r="D570" s="82" t="s">
        <v>2685</v>
      </c>
      <c r="E570" s="84" t="s">
        <v>3260</v>
      </c>
      <c r="F570" s="85">
        <v>75600</v>
      </c>
      <c r="G570" s="85">
        <v>-75599</v>
      </c>
      <c r="H570" s="84">
        <v>1</v>
      </c>
    </row>
    <row r="571" spans="1:12" x14ac:dyDescent="0.5">
      <c r="A571" s="82">
        <v>3</v>
      </c>
      <c r="B571" s="103">
        <v>100000104571</v>
      </c>
      <c r="C571" s="82">
        <v>0</v>
      </c>
      <c r="D571" s="82" t="s">
        <v>376</v>
      </c>
      <c r="E571" s="84" t="s">
        <v>369</v>
      </c>
      <c r="F571" s="85">
        <v>70085</v>
      </c>
      <c r="G571" s="85">
        <v>-70084</v>
      </c>
      <c r="H571" s="84">
        <v>1</v>
      </c>
    </row>
    <row r="572" spans="1:12" x14ac:dyDescent="0.5">
      <c r="A572" s="82">
        <v>4</v>
      </c>
      <c r="B572" s="103">
        <v>100000104572</v>
      </c>
      <c r="C572" s="82">
        <v>0</v>
      </c>
      <c r="D572" s="82" t="s">
        <v>376</v>
      </c>
      <c r="E572" s="84" t="s">
        <v>3261</v>
      </c>
      <c r="F572" s="85">
        <v>29425</v>
      </c>
      <c r="G572" s="85">
        <v>-29424</v>
      </c>
      <c r="H572" s="84">
        <v>1</v>
      </c>
    </row>
    <row r="573" spans="1:12" x14ac:dyDescent="0.5">
      <c r="A573" s="82">
        <v>5</v>
      </c>
      <c r="B573" s="103">
        <v>100000176153</v>
      </c>
      <c r="C573" s="82">
        <v>0</v>
      </c>
      <c r="D573" s="82" t="s">
        <v>1848</v>
      </c>
      <c r="E573" s="84" t="s">
        <v>3262</v>
      </c>
      <c r="F573" s="85">
        <v>54677</v>
      </c>
      <c r="G573" s="85">
        <v>-54676</v>
      </c>
      <c r="H573" s="84">
        <v>1</v>
      </c>
    </row>
    <row r="574" spans="1:12" x14ac:dyDescent="0.5">
      <c r="A574" s="78"/>
      <c r="B574" s="158" t="s">
        <v>3024</v>
      </c>
      <c r="C574" s="158"/>
      <c r="D574" s="158"/>
      <c r="E574" s="158"/>
      <c r="F574" s="86">
        <f>SUM(F569:F573)</f>
        <v>266787</v>
      </c>
      <c r="G574" s="86">
        <f>SUM(G569:G573)</f>
        <v>-266782</v>
      </c>
      <c r="H574" s="86">
        <f>SUM(H569:H573)</f>
        <v>5</v>
      </c>
    </row>
    <row r="575" spans="1:12" x14ac:dyDescent="0.5">
      <c r="A575" s="78"/>
      <c r="B575" s="158" t="s">
        <v>88</v>
      </c>
      <c r="C575" s="158"/>
      <c r="D575" s="158"/>
      <c r="E575" s="158"/>
      <c r="F575" s="86">
        <f>F565+F574</f>
        <v>720787</v>
      </c>
      <c r="G575" s="86">
        <f>G565+G574</f>
        <v>-541484.51</v>
      </c>
      <c r="H575" s="86">
        <f>H565+H574</f>
        <v>179302.49000000005</v>
      </c>
      <c r="J575" s="87">
        <v>720787</v>
      </c>
      <c r="K575" s="87">
        <v>-541484.51</v>
      </c>
      <c r="L575" s="87">
        <v>179302.49</v>
      </c>
    </row>
    <row r="577" spans="1:12" s="133" customFormat="1" x14ac:dyDescent="0.5">
      <c r="A577" s="92"/>
      <c r="B577" s="127" t="s">
        <v>394</v>
      </c>
      <c r="C577" s="92"/>
      <c r="D577" s="92"/>
      <c r="E577" s="117"/>
      <c r="F577" s="117"/>
      <c r="G577" s="132"/>
      <c r="H577" s="132"/>
    </row>
    <row r="578" spans="1:12" x14ac:dyDescent="0.5">
      <c r="A578" s="78" t="s">
        <v>0</v>
      </c>
      <c r="B578" s="91" t="s">
        <v>58</v>
      </c>
      <c r="C578" s="78" t="s">
        <v>59</v>
      </c>
      <c r="D578" s="78" t="s">
        <v>60</v>
      </c>
      <c r="E578" s="78" t="s">
        <v>61</v>
      </c>
      <c r="F578" s="78" t="s">
        <v>62</v>
      </c>
      <c r="G578" s="78" t="s">
        <v>63</v>
      </c>
      <c r="H578" s="129" t="s">
        <v>7</v>
      </c>
    </row>
    <row r="579" spans="1:12" x14ac:dyDescent="0.5">
      <c r="A579" s="82">
        <v>1</v>
      </c>
      <c r="B579" s="103">
        <v>100000575237</v>
      </c>
      <c r="C579" s="82">
        <v>0</v>
      </c>
      <c r="D579" s="82" t="s">
        <v>131</v>
      </c>
      <c r="E579" s="84" t="s">
        <v>1877</v>
      </c>
      <c r="F579" s="85">
        <v>51216</v>
      </c>
      <c r="G579" s="85">
        <v>-51215</v>
      </c>
      <c r="H579" s="84">
        <v>1</v>
      </c>
    </row>
    <row r="580" spans="1:12" x14ac:dyDescent="0.5">
      <c r="A580" s="78"/>
      <c r="B580" s="158" t="s">
        <v>3033</v>
      </c>
      <c r="C580" s="158"/>
      <c r="D580" s="158"/>
      <c r="E580" s="158"/>
      <c r="F580" s="86">
        <f t="shared" ref="F580:H581" si="0">F579</f>
        <v>51216</v>
      </c>
      <c r="G580" s="86">
        <f t="shared" si="0"/>
        <v>-51215</v>
      </c>
      <c r="H580" s="86">
        <f t="shared" si="0"/>
        <v>1</v>
      </c>
    </row>
    <row r="581" spans="1:12" x14ac:dyDescent="0.5">
      <c r="A581" s="78"/>
      <c r="B581" s="158" t="s">
        <v>88</v>
      </c>
      <c r="C581" s="158"/>
      <c r="D581" s="158"/>
      <c r="E581" s="158"/>
      <c r="F581" s="86">
        <f t="shared" si="0"/>
        <v>51216</v>
      </c>
      <c r="G581" s="86">
        <f t="shared" si="0"/>
        <v>-51215</v>
      </c>
      <c r="H581" s="86">
        <f t="shared" si="0"/>
        <v>1</v>
      </c>
      <c r="J581" s="87">
        <v>51216</v>
      </c>
      <c r="K581" s="87">
        <v>-51215</v>
      </c>
      <c r="L581" s="74">
        <v>1</v>
      </c>
    </row>
    <row r="583" spans="1:12" s="133" customFormat="1" x14ac:dyDescent="0.5">
      <c r="A583" s="92"/>
      <c r="B583" s="127" t="s">
        <v>3034</v>
      </c>
      <c r="C583" s="92"/>
      <c r="D583" s="92"/>
      <c r="E583" s="117"/>
      <c r="F583" s="117"/>
      <c r="G583" s="132"/>
      <c r="H583" s="132"/>
    </row>
    <row r="584" spans="1:12" x14ac:dyDescent="0.5">
      <c r="A584" s="78" t="s">
        <v>0</v>
      </c>
      <c r="B584" s="91" t="s">
        <v>58</v>
      </c>
      <c r="C584" s="78" t="s">
        <v>59</v>
      </c>
      <c r="D584" s="78" t="s">
        <v>60</v>
      </c>
      <c r="E584" s="78" t="s">
        <v>61</v>
      </c>
      <c r="F584" s="78" t="s">
        <v>62</v>
      </c>
      <c r="G584" s="78" t="s">
        <v>63</v>
      </c>
      <c r="H584" s="129" t="s">
        <v>7</v>
      </c>
    </row>
    <row r="585" spans="1:12" x14ac:dyDescent="0.5">
      <c r="A585" s="82">
        <v>1</v>
      </c>
      <c r="B585" s="103">
        <v>100000229859</v>
      </c>
      <c r="C585" s="82">
        <v>0</v>
      </c>
      <c r="D585" s="82" t="s">
        <v>2057</v>
      </c>
      <c r="E585" s="84" t="s">
        <v>3263</v>
      </c>
      <c r="F585" s="85">
        <v>11500</v>
      </c>
      <c r="G585" s="85">
        <v>-10945.21</v>
      </c>
      <c r="H585" s="84">
        <v>554.79</v>
      </c>
    </row>
    <row r="586" spans="1:12" x14ac:dyDescent="0.5">
      <c r="A586" s="82">
        <v>2</v>
      </c>
      <c r="B586" s="103">
        <v>100000229860</v>
      </c>
      <c r="C586" s="82">
        <v>0</v>
      </c>
      <c r="D586" s="82" t="s">
        <v>2057</v>
      </c>
      <c r="E586" s="84" t="s">
        <v>3263</v>
      </c>
      <c r="F586" s="85">
        <v>11500</v>
      </c>
      <c r="G586" s="85">
        <v>-10945.21</v>
      </c>
      <c r="H586" s="84">
        <v>554.79</v>
      </c>
    </row>
    <row r="587" spans="1:12" x14ac:dyDescent="0.5">
      <c r="A587" s="82">
        <v>3</v>
      </c>
      <c r="B587" s="103">
        <v>100000494890</v>
      </c>
      <c r="C587" s="82">
        <v>0</v>
      </c>
      <c r="D587" s="82" t="s">
        <v>1880</v>
      </c>
      <c r="E587" s="84" t="s">
        <v>1881</v>
      </c>
      <c r="F587" s="85">
        <v>1064000</v>
      </c>
      <c r="G587" s="85">
        <v>-219001.82</v>
      </c>
      <c r="H587" s="85">
        <v>844998.18</v>
      </c>
    </row>
    <row r="588" spans="1:12" x14ac:dyDescent="0.5">
      <c r="A588" s="78"/>
      <c r="B588" s="158" t="s">
        <v>3034</v>
      </c>
      <c r="C588" s="158"/>
      <c r="D588" s="158"/>
      <c r="E588" s="158"/>
      <c r="F588" s="86">
        <f>SUM(F585:F587)</f>
        <v>1087000</v>
      </c>
      <c r="G588" s="86">
        <f>SUM(G585:G587)</f>
        <v>-240892.24</v>
      </c>
      <c r="H588" s="86">
        <f>SUM(H585:H587)</f>
        <v>846107.76</v>
      </c>
    </row>
    <row r="590" spans="1:12" s="133" customFormat="1" x14ac:dyDescent="0.5">
      <c r="A590" s="92"/>
      <c r="B590" s="127" t="s">
        <v>413</v>
      </c>
      <c r="C590" s="92"/>
      <c r="D590" s="92"/>
      <c r="E590" s="117"/>
      <c r="F590" s="117"/>
      <c r="G590" s="132"/>
      <c r="H590" s="132"/>
    </row>
    <row r="591" spans="1:12" x14ac:dyDescent="0.5">
      <c r="A591" s="78" t="s">
        <v>0</v>
      </c>
      <c r="B591" s="91" t="s">
        <v>58</v>
      </c>
      <c r="C591" s="78" t="s">
        <v>59</v>
      </c>
      <c r="D591" s="78" t="s">
        <v>60</v>
      </c>
      <c r="E591" s="78" t="s">
        <v>61</v>
      </c>
      <c r="F591" s="78" t="s">
        <v>62</v>
      </c>
      <c r="G591" s="78" t="s">
        <v>63</v>
      </c>
      <c r="H591" s="129" t="s">
        <v>7</v>
      </c>
    </row>
    <row r="592" spans="1:12" x14ac:dyDescent="0.5">
      <c r="A592" s="82">
        <v>1</v>
      </c>
      <c r="B592" s="103">
        <v>100000043216</v>
      </c>
      <c r="C592" s="82">
        <v>0</v>
      </c>
      <c r="D592" s="82" t="s">
        <v>741</v>
      </c>
      <c r="E592" s="84" t="s">
        <v>3264</v>
      </c>
      <c r="F592" s="85">
        <v>190109.04</v>
      </c>
      <c r="G592" s="85">
        <v>-190108.04</v>
      </c>
      <c r="H592" s="84">
        <v>1</v>
      </c>
    </row>
    <row r="593" spans="1:12" x14ac:dyDescent="0.5">
      <c r="A593" s="82">
        <v>2</v>
      </c>
      <c r="B593" s="103">
        <v>100000043217</v>
      </c>
      <c r="C593" s="82">
        <v>0</v>
      </c>
      <c r="D593" s="82" t="s">
        <v>741</v>
      </c>
      <c r="E593" s="84" t="s">
        <v>2085</v>
      </c>
      <c r="F593" s="85">
        <v>33000</v>
      </c>
      <c r="G593" s="85">
        <v>-32999</v>
      </c>
      <c r="H593" s="84">
        <v>1</v>
      </c>
    </row>
    <row r="594" spans="1:12" x14ac:dyDescent="0.5">
      <c r="A594" s="82">
        <v>3</v>
      </c>
      <c r="B594" s="103">
        <v>100000212770</v>
      </c>
      <c r="C594" s="82">
        <v>0</v>
      </c>
      <c r="D594" s="82" t="s">
        <v>476</v>
      </c>
      <c r="E594" s="84" t="s">
        <v>477</v>
      </c>
      <c r="F594" s="85">
        <v>34882.199999999997</v>
      </c>
      <c r="G594" s="85">
        <v>-34881.199999999997</v>
      </c>
      <c r="H594" s="84">
        <v>1</v>
      </c>
    </row>
    <row r="595" spans="1:12" x14ac:dyDescent="0.5">
      <c r="A595" s="82">
        <v>4</v>
      </c>
      <c r="B595" s="103">
        <v>100000223923</v>
      </c>
      <c r="C595" s="82">
        <v>0</v>
      </c>
      <c r="D595" s="82" t="s">
        <v>674</v>
      </c>
      <c r="E595" s="84" t="s">
        <v>1925</v>
      </c>
      <c r="F595" s="85">
        <v>1387200</v>
      </c>
      <c r="G595" s="85">
        <v>-1387199</v>
      </c>
      <c r="H595" s="84">
        <v>1</v>
      </c>
    </row>
    <row r="596" spans="1:12" x14ac:dyDescent="0.5">
      <c r="A596" s="82">
        <v>5</v>
      </c>
      <c r="B596" s="103">
        <v>100000254906</v>
      </c>
      <c r="C596" s="82">
        <v>0</v>
      </c>
      <c r="D596" s="82" t="s">
        <v>1832</v>
      </c>
      <c r="E596" s="84" t="s">
        <v>1927</v>
      </c>
      <c r="F596" s="85">
        <v>28000</v>
      </c>
      <c r="G596" s="85">
        <v>-27999</v>
      </c>
      <c r="H596" s="84">
        <v>1</v>
      </c>
    </row>
    <row r="597" spans="1:12" x14ac:dyDescent="0.5">
      <c r="A597" s="82">
        <v>6</v>
      </c>
      <c r="B597" s="103">
        <v>100000302113</v>
      </c>
      <c r="C597" s="82">
        <v>0</v>
      </c>
      <c r="D597" s="82" t="s">
        <v>680</v>
      </c>
      <c r="E597" s="84" t="s">
        <v>1928</v>
      </c>
      <c r="F597" s="85">
        <v>12918.19</v>
      </c>
      <c r="G597" s="85">
        <v>-12917.19</v>
      </c>
      <c r="H597" s="84">
        <v>1</v>
      </c>
    </row>
    <row r="598" spans="1:12" x14ac:dyDescent="0.5">
      <c r="A598" s="82">
        <v>7</v>
      </c>
      <c r="B598" s="103">
        <v>100000322066</v>
      </c>
      <c r="C598" s="82">
        <v>0</v>
      </c>
      <c r="D598" s="82" t="s">
        <v>123</v>
      </c>
      <c r="E598" s="84" t="s">
        <v>483</v>
      </c>
      <c r="F598" s="85">
        <v>735000</v>
      </c>
      <c r="G598" s="85">
        <v>-734999</v>
      </c>
      <c r="H598" s="84">
        <v>1</v>
      </c>
    </row>
    <row r="599" spans="1:12" x14ac:dyDescent="0.5">
      <c r="A599" s="82">
        <v>8</v>
      </c>
      <c r="B599" s="103">
        <v>100000328160</v>
      </c>
      <c r="C599" s="82">
        <v>0</v>
      </c>
      <c r="D599" s="82" t="s">
        <v>2458</v>
      </c>
      <c r="E599" s="84" t="s">
        <v>3265</v>
      </c>
      <c r="F599" s="85">
        <v>5500</v>
      </c>
      <c r="G599" s="85">
        <v>-5499</v>
      </c>
      <c r="H599" s="84">
        <v>1</v>
      </c>
    </row>
    <row r="600" spans="1:12" x14ac:dyDescent="0.5">
      <c r="A600" s="78"/>
      <c r="B600" s="158" t="s">
        <v>3034</v>
      </c>
      <c r="C600" s="158"/>
      <c r="D600" s="158"/>
      <c r="E600" s="158"/>
      <c r="F600" s="86">
        <f>SUM(F592:F599)</f>
        <v>2426609.4299999997</v>
      </c>
      <c r="G600" s="86">
        <f>SUM(G592:G599)</f>
        <v>-2426601.4299999997</v>
      </c>
      <c r="H600" s="86">
        <f>SUM(H592:H599)</f>
        <v>8</v>
      </c>
    </row>
    <row r="601" spans="1:12" x14ac:dyDescent="0.5">
      <c r="A601" s="78"/>
      <c r="B601" s="158" t="s">
        <v>88</v>
      </c>
      <c r="C601" s="158"/>
      <c r="D601" s="158"/>
      <c r="E601" s="158"/>
      <c r="F601" s="86">
        <f>F588+F600</f>
        <v>3513609.4299999997</v>
      </c>
      <c r="G601" s="86">
        <f>G588+G600</f>
        <v>-2667493.67</v>
      </c>
      <c r="H601" s="86">
        <f>H588+H600</f>
        <v>846115.76</v>
      </c>
      <c r="J601" s="87">
        <v>3513609.43</v>
      </c>
      <c r="K601" s="87">
        <v>-2667493.67</v>
      </c>
      <c r="L601" s="87">
        <v>846115.76</v>
      </c>
    </row>
    <row r="602" spans="1:12" x14ac:dyDescent="0.5">
      <c r="B602" s="74"/>
    </row>
    <row r="603" spans="1:12" s="133" customFormat="1" x14ac:dyDescent="0.5">
      <c r="A603" s="92"/>
      <c r="B603" s="127" t="s">
        <v>495</v>
      </c>
      <c r="C603" s="92"/>
      <c r="D603" s="92"/>
      <c r="E603" s="117"/>
      <c r="F603" s="117"/>
      <c r="G603" s="132"/>
      <c r="H603" s="132"/>
    </row>
    <row r="604" spans="1:12" x14ac:dyDescent="0.5">
      <c r="A604" s="78" t="s">
        <v>0</v>
      </c>
      <c r="B604" s="91" t="s">
        <v>58</v>
      </c>
      <c r="C604" s="78" t="s">
        <v>59</v>
      </c>
      <c r="D604" s="78" t="s">
        <v>60</v>
      </c>
      <c r="E604" s="78" t="s">
        <v>61</v>
      </c>
      <c r="F604" s="78" t="s">
        <v>62</v>
      </c>
      <c r="G604" s="78" t="s">
        <v>63</v>
      </c>
      <c r="H604" s="129" t="s">
        <v>7</v>
      </c>
    </row>
    <row r="605" spans="1:12" x14ac:dyDescent="0.5">
      <c r="A605" s="82">
        <v>1</v>
      </c>
      <c r="B605" s="103">
        <v>100000223678</v>
      </c>
      <c r="C605" s="82">
        <v>0</v>
      </c>
      <c r="D605" s="82" t="s">
        <v>1829</v>
      </c>
      <c r="E605" s="84" t="s">
        <v>3266</v>
      </c>
      <c r="F605" s="85">
        <v>13375</v>
      </c>
      <c r="G605" s="85">
        <v>-12935.03</v>
      </c>
      <c r="H605" s="84">
        <v>439.97</v>
      </c>
    </row>
    <row r="606" spans="1:12" x14ac:dyDescent="0.5">
      <c r="A606" s="82"/>
      <c r="B606" s="103">
        <v>100000223678</v>
      </c>
      <c r="C606" s="82">
        <v>1</v>
      </c>
      <c r="D606" s="82" t="s">
        <v>1829</v>
      </c>
      <c r="E606" s="84" t="s">
        <v>3266</v>
      </c>
      <c r="F606" s="85">
        <v>8025</v>
      </c>
      <c r="G606" s="85">
        <v>-8024</v>
      </c>
      <c r="H606" s="84">
        <v>1</v>
      </c>
    </row>
    <row r="607" spans="1:12" x14ac:dyDescent="0.5">
      <c r="A607" s="82">
        <v>2</v>
      </c>
      <c r="B607" s="103">
        <v>100000223679</v>
      </c>
      <c r="C607" s="82">
        <v>0</v>
      </c>
      <c r="D607" s="82" t="s">
        <v>1829</v>
      </c>
      <c r="E607" s="84" t="s">
        <v>3266</v>
      </c>
      <c r="F607" s="85">
        <v>13375</v>
      </c>
      <c r="G607" s="85">
        <v>-12935.03</v>
      </c>
      <c r="H607" s="84">
        <v>439.97</v>
      </c>
    </row>
    <row r="608" spans="1:12" x14ac:dyDescent="0.5">
      <c r="A608" s="82"/>
      <c r="B608" s="103">
        <v>100000223679</v>
      </c>
      <c r="C608" s="82">
        <v>1</v>
      </c>
      <c r="D608" s="82" t="s">
        <v>1829</v>
      </c>
      <c r="E608" s="84" t="s">
        <v>3266</v>
      </c>
      <c r="F608" s="85">
        <v>8025</v>
      </c>
      <c r="G608" s="85">
        <v>-8024</v>
      </c>
      <c r="H608" s="84">
        <v>1</v>
      </c>
    </row>
    <row r="609" spans="1:8" x14ac:dyDescent="0.5">
      <c r="A609" s="82">
        <v>3</v>
      </c>
      <c r="B609" s="103">
        <v>100000223680</v>
      </c>
      <c r="C609" s="82">
        <v>0</v>
      </c>
      <c r="D609" s="82" t="s">
        <v>1829</v>
      </c>
      <c r="E609" s="84" t="s">
        <v>3266</v>
      </c>
      <c r="F609" s="85">
        <v>13375</v>
      </c>
      <c r="G609" s="85">
        <v>-12935.03</v>
      </c>
      <c r="H609" s="84">
        <v>439.97</v>
      </c>
    </row>
    <row r="610" spans="1:8" x14ac:dyDescent="0.5">
      <c r="A610" s="82"/>
      <c r="B610" s="103">
        <v>100000223680</v>
      </c>
      <c r="C610" s="82">
        <v>1</v>
      </c>
      <c r="D610" s="82" t="s">
        <v>1829</v>
      </c>
      <c r="E610" s="84" t="s">
        <v>3266</v>
      </c>
      <c r="F610" s="85">
        <v>8025</v>
      </c>
      <c r="G610" s="85">
        <v>-8024</v>
      </c>
      <c r="H610" s="84">
        <v>1</v>
      </c>
    </row>
    <row r="611" spans="1:8" x14ac:dyDescent="0.5">
      <c r="A611" s="82">
        <v>4</v>
      </c>
      <c r="B611" s="103">
        <v>100000302224</v>
      </c>
      <c r="C611" s="82">
        <v>0</v>
      </c>
      <c r="D611" s="82" t="s">
        <v>680</v>
      </c>
      <c r="E611" s="84" t="s">
        <v>1948</v>
      </c>
      <c r="F611" s="85">
        <v>48900</v>
      </c>
      <c r="G611" s="85">
        <v>-27214.48</v>
      </c>
      <c r="H611" s="85">
        <v>21685.52</v>
      </c>
    </row>
    <row r="612" spans="1:8" x14ac:dyDescent="0.5">
      <c r="A612" s="82">
        <v>5</v>
      </c>
      <c r="B612" s="103">
        <v>100000302225</v>
      </c>
      <c r="C612" s="82">
        <v>0</v>
      </c>
      <c r="D612" s="82" t="s">
        <v>680</v>
      </c>
      <c r="E612" s="84" t="s">
        <v>1948</v>
      </c>
      <c r="F612" s="85">
        <v>48900</v>
      </c>
      <c r="G612" s="85">
        <v>-27214.48</v>
      </c>
      <c r="H612" s="85">
        <v>21685.52</v>
      </c>
    </row>
    <row r="613" spans="1:8" x14ac:dyDescent="0.5">
      <c r="A613" s="82">
        <v>6</v>
      </c>
      <c r="B613" s="103">
        <v>100000302277</v>
      </c>
      <c r="C613" s="82">
        <v>0</v>
      </c>
      <c r="D613" s="82" t="s">
        <v>680</v>
      </c>
      <c r="E613" s="84" t="s">
        <v>1949</v>
      </c>
      <c r="F613" s="85">
        <v>20254.939999999999</v>
      </c>
      <c r="G613" s="85">
        <v>-9955.5499999999993</v>
      </c>
      <c r="H613" s="85">
        <v>10299.39</v>
      </c>
    </row>
    <row r="614" spans="1:8" x14ac:dyDescent="0.5">
      <c r="A614" s="82">
        <v>7</v>
      </c>
      <c r="B614" s="103">
        <v>100000302278</v>
      </c>
      <c r="C614" s="82">
        <v>0</v>
      </c>
      <c r="D614" s="82" t="s">
        <v>680</v>
      </c>
      <c r="E614" s="84" t="s">
        <v>1949</v>
      </c>
      <c r="F614" s="85">
        <v>20254.939999999999</v>
      </c>
      <c r="G614" s="85">
        <v>-9955.5499999999993</v>
      </c>
      <c r="H614" s="85">
        <v>10299.39</v>
      </c>
    </row>
    <row r="615" spans="1:8" x14ac:dyDescent="0.5">
      <c r="A615" s="82">
        <v>8</v>
      </c>
      <c r="B615" s="103">
        <v>100000302279</v>
      </c>
      <c r="C615" s="82">
        <v>0</v>
      </c>
      <c r="D615" s="82" t="s">
        <v>680</v>
      </c>
      <c r="E615" s="84" t="s">
        <v>1949</v>
      </c>
      <c r="F615" s="85">
        <v>20254.939999999999</v>
      </c>
      <c r="G615" s="85">
        <v>-9955.5499999999993</v>
      </c>
      <c r="H615" s="85">
        <v>10299.39</v>
      </c>
    </row>
    <row r="616" spans="1:8" x14ac:dyDescent="0.5">
      <c r="A616" s="82">
        <v>9</v>
      </c>
      <c r="B616" s="103">
        <v>100000302280</v>
      </c>
      <c r="C616" s="82">
        <v>0</v>
      </c>
      <c r="D616" s="82" t="s">
        <v>680</v>
      </c>
      <c r="E616" s="84" t="s">
        <v>1949</v>
      </c>
      <c r="F616" s="85">
        <v>20254.939999999999</v>
      </c>
      <c r="G616" s="85">
        <v>-9955.5499999999993</v>
      </c>
      <c r="H616" s="85">
        <v>10299.39</v>
      </c>
    </row>
    <row r="617" spans="1:8" x14ac:dyDescent="0.5">
      <c r="A617" s="82">
        <v>10</v>
      </c>
      <c r="B617" s="103">
        <v>100000302281</v>
      </c>
      <c r="C617" s="82">
        <v>0</v>
      </c>
      <c r="D617" s="82" t="s">
        <v>680</v>
      </c>
      <c r="E617" s="84" t="s">
        <v>1949</v>
      </c>
      <c r="F617" s="85">
        <v>20254.939999999999</v>
      </c>
      <c r="G617" s="85">
        <v>-9955.5499999999993</v>
      </c>
      <c r="H617" s="85">
        <v>10299.39</v>
      </c>
    </row>
    <row r="618" spans="1:8" x14ac:dyDescent="0.5">
      <c r="A618" s="82">
        <v>11</v>
      </c>
      <c r="B618" s="103">
        <v>100000302282</v>
      </c>
      <c r="C618" s="82">
        <v>0</v>
      </c>
      <c r="D618" s="82" t="s">
        <v>680</v>
      </c>
      <c r="E618" s="84" t="s">
        <v>1949</v>
      </c>
      <c r="F618" s="85">
        <v>20254.939999999999</v>
      </c>
      <c r="G618" s="85">
        <v>-9955.5499999999993</v>
      </c>
      <c r="H618" s="85">
        <v>10299.39</v>
      </c>
    </row>
    <row r="619" spans="1:8" x14ac:dyDescent="0.5">
      <c r="A619" s="82">
        <v>12</v>
      </c>
      <c r="B619" s="103">
        <v>100000302283</v>
      </c>
      <c r="C619" s="82">
        <v>0</v>
      </c>
      <c r="D619" s="82" t="s">
        <v>680</v>
      </c>
      <c r="E619" s="84" t="s">
        <v>1949</v>
      </c>
      <c r="F619" s="85">
        <v>20254.939999999999</v>
      </c>
      <c r="G619" s="85">
        <v>-9955.5499999999993</v>
      </c>
      <c r="H619" s="85">
        <v>10299.39</v>
      </c>
    </row>
    <row r="620" spans="1:8" x14ac:dyDescent="0.5">
      <c r="A620" s="82">
        <v>13</v>
      </c>
      <c r="B620" s="103">
        <v>100000302284</v>
      </c>
      <c r="C620" s="82">
        <v>0</v>
      </c>
      <c r="D620" s="82" t="s">
        <v>680</v>
      </c>
      <c r="E620" s="84" t="s">
        <v>1949</v>
      </c>
      <c r="F620" s="85">
        <v>20254.939999999999</v>
      </c>
      <c r="G620" s="85">
        <v>-9955.5499999999993</v>
      </c>
      <c r="H620" s="85">
        <v>10299.39</v>
      </c>
    </row>
    <row r="621" spans="1:8" x14ac:dyDescent="0.5">
      <c r="A621" s="82">
        <v>14</v>
      </c>
      <c r="B621" s="103">
        <v>100000302285</v>
      </c>
      <c r="C621" s="82">
        <v>0</v>
      </c>
      <c r="D621" s="82" t="s">
        <v>680</v>
      </c>
      <c r="E621" s="84" t="s">
        <v>1949</v>
      </c>
      <c r="F621" s="85">
        <v>20254.939999999999</v>
      </c>
      <c r="G621" s="85">
        <v>-9955.5499999999993</v>
      </c>
      <c r="H621" s="85">
        <v>10299.39</v>
      </c>
    </row>
    <row r="622" spans="1:8" x14ac:dyDescent="0.5">
      <c r="A622" s="82">
        <v>15</v>
      </c>
      <c r="B622" s="103">
        <v>100000302286</v>
      </c>
      <c r="C622" s="82">
        <v>0</v>
      </c>
      <c r="D622" s="82" t="s">
        <v>680</v>
      </c>
      <c r="E622" s="84" t="s">
        <v>1949</v>
      </c>
      <c r="F622" s="85">
        <v>20254.939999999999</v>
      </c>
      <c r="G622" s="85">
        <v>-9955.5499999999993</v>
      </c>
      <c r="H622" s="85">
        <v>10299.39</v>
      </c>
    </row>
    <row r="623" spans="1:8" x14ac:dyDescent="0.5">
      <c r="A623" s="82">
        <v>16</v>
      </c>
      <c r="B623" s="103">
        <v>100000302287</v>
      </c>
      <c r="C623" s="82">
        <v>0</v>
      </c>
      <c r="D623" s="82" t="s">
        <v>680</v>
      </c>
      <c r="E623" s="84" t="s">
        <v>1949</v>
      </c>
      <c r="F623" s="85">
        <v>20254.939999999999</v>
      </c>
      <c r="G623" s="85">
        <v>-9955.5499999999993</v>
      </c>
      <c r="H623" s="85">
        <v>10299.39</v>
      </c>
    </row>
    <row r="624" spans="1:8" x14ac:dyDescent="0.5">
      <c r="A624" s="82">
        <v>17</v>
      </c>
      <c r="B624" s="103">
        <v>100000404977</v>
      </c>
      <c r="C624" s="82">
        <v>0</v>
      </c>
      <c r="D624" s="82" t="s">
        <v>188</v>
      </c>
      <c r="E624" s="84" t="s">
        <v>1950</v>
      </c>
      <c r="F624" s="85">
        <v>292000</v>
      </c>
      <c r="G624" s="85">
        <v>-108838.93</v>
      </c>
      <c r="H624" s="85">
        <v>183161.07</v>
      </c>
    </row>
    <row r="625" spans="1:12" x14ac:dyDescent="0.5">
      <c r="A625" s="82">
        <v>18</v>
      </c>
      <c r="B625" s="103">
        <v>100000404978</v>
      </c>
      <c r="C625" s="82">
        <v>0</v>
      </c>
      <c r="D625" s="82" t="s">
        <v>188</v>
      </c>
      <c r="E625" s="84" t="s">
        <v>1950</v>
      </c>
      <c r="F625" s="85">
        <v>292000</v>
      </c>
      <c r="G625" s="85">
        <v>-108838.94</v>
      </c>
      <c r="H625" s="85">
        <v>183161.06</v>
      </c>
    </row>
    <row r="626" spans="1:12" x14ac:dyDescent="0.5">
      <c r="A626" s="82">
        <v>19</v>
      </c>
      <c r="B626" s="103">
        <v>100000405004</v>
      </c>
      <c r="C626" s="82">
        <v>0</v>
      </c>
      <c r="D626" s="82" t="s">
        <v>188</v>
      </c>
      <c r="E626" s="84" t="s">
        <v>1951</v>
      </c>
      <c r="F626" s="85">
        <v>401785</v>
      </c>
      <c r="G626" s="85">
        <v>-149182.54</v>
      </c>
      <c r="H626" s="85">
        <v>252602.46</v>
      </c>
    </row>
    <row r="627" spans="1:12" x14ac:dyDescent="0.5">
      <c r="A627" s="82">
        <v>20</v>
      </c>
      <c r="B627" s="103">
        <v>100000405076</v>
      </c>
      <c r="C627" s="82">
        <v>0</v>
      </c>
      <c r="D627" s="82" t="s">
        <v>188</v>
      </c>
      <c r="E627" s="84" t="s">
        <v>1952</v>
      </c>
      <c r="F627" s="85">
        <v>2759000</v>
      </c>
      <c r="G627" s="85">
        <v>-1131630.6299999999</v>
      </c>
      <c r="H627" s="85">
        <v>1627369.37</v>
      </c>
    </row>
    <row r="628" spans="1:12" x14ac:dyDescent="0.5">
      <c r="A628" s="82">
        <v>21</v>
      </c>
      <c r="B628" s="103">
        <v>100000481009</v>
      </c>
      <c r="C628" s="82">
        <v>0</v>
      </c>
      <c r="D628" s="82" t="s">
        <v>1953</v>
      </c>
      <c r="E628" s="84" t="s">
        <v>1954</v>
      </c>
      <c r="F628" s="85">
        <v>43290</v>
      </c>
      <c r="G628" s="85">
        <v>-6787.44</v>
      </c>
      <c r="H628" s="85">
        <v>36502.559999999998</v>
      </c>
    </row>
    <row r="629" spans="1:12" x14ac:dyDescent="0.5">
      <c r="A629" s="82">
        <v>22</v>
      </c>
      <c r="B629" s="103">
        <v>100000481010</v>
      </c>
      <c r="C629" s="82">
        <v>0</v>
      </c>
      <c r="D629" s="82" t="s">
        <v>1953</v>
      </c>
      <c r="E629" s="84" t="s">
        <v>1954</v>
      </c>
      <c r="F629" s="85">
        <v>43290</v>
      </c>
      <c r="G629" s="85">
        <v>-6787.45</v>
      </c>
      <c r="H629" s="85">
        <v>36502.550000000003</v>
      </c>
    </row>
    <row r="630" spans="1:12" x14ac:dyDescent="0.5">
      <c r="A630" s="82">
        <v>23</v>
      </c>
      <c r="B630" s="103">
        <v>100000481239</v>
      </c>
      <c r="C630" s="82">
        <v>0</v>
      </c>
      <c r="D630" s="82" t="s">
        <v>1953</v>
      </c>
      <c r="E630" s="84" t="s">
        <v>1955</v>
      </c>
      <c r="F630" s="85">
        <v>1459500</v>
      </c>
      <c r="G630" s="85">
        <v>-385158.97</v>
      </c>
      <c r="H630" s="85">
        <v>1074341.03</v>
      </c>
    </row>
    <row r="631" spans="1:12" x14ac:dyDescent="0.5">
      <c r="A631" s="82">
        <v>24</v>
      </c>
      <c r="B631" s="103">
        <v>100000490003</v>
      </c>
      <c r="C631" s="82">
        <v>0</v>
      </c>
      <c r="D631" s="82" t="s">
        <v>197</v>
      </c>
      <c r="E631" s="84" t="s">
        <v>1956</v>
      </c>
      <c r="F631" s="85">
        <v>456500</v>
      </c>
      <c r="G631" s="85">
        <v>-110520.69</v>
      </c>
      <c r="H631" s="85">
        <v>345979.31</v>
      </c>
    </row>
    <row r="632" spans="1:12" x14ac:dyDescent="0.5">
      <c r="A632" s="82">
        <v>25</v>
      </c>
      <c r="B632" s="103">
        <v>100000490004</v>
      </c>
      <c r="C632" s="82">
        <v>0</v>
      </c>
      <c r="D632" s="82" t="s">
        <v>197</v>
      </c>
      <c r="E632" s="84" t="s">
        <v>1956</v>
      </c>
      <c r="F632" s="85">
        <v>456500</v>
      </c>
      <c r="G632" s="85">
        <v>-110520.67</v>
      </c>
      <c r="H632" s="85">
        <v>345979.33</v>
      </c>
    </row>
    <row r="633" spans="1:12" x14ac:dyDescent="0.5">
      <c r="A633" s="82">
        <v>26</v>
      </c>
      <c r="B633" s="103">
        <v>100000490005</v>
      </c>
      <c r="C633" s="82">
        <v>0</v>
      </c>
      <c r="D633" s="82" t="s">
        <v>197</v>
      </c>
      <c r="E633" s="84" t="s">
        <v>1956</v>
      </c>
      <c r="F633" s="85">
        <v>456500</v>
      </c>
      <c r="G633" s="85">
        <v>-110520.69</v>
      </c>
      <c r="H633" s="85">
        <v>345979.31</v>
      </c>
    </row>
    <row r="634" spans="1:12" x14ac:dyDescent="0.5">
      <c r="A634" s="82">
        <v>27</v>
      </c>
      <c r="B634" s="103">
        <v>100000490006</v>
      </c>
      <c r="C634" s="82">
        <v>0</v>
      </c>
      <c r="D634" s="82" t="s">
        <v>197</v>
      </c>
      <c r="E634" s="84" t="s">
        <v>1956</v>
      </c>
      <c r="F634" s="85">
        <v>456500</v>
      </c>
      <c r="G634" s="85">
        <v>-110520.67</v>
      </c>
      <c r="H634" s="85">
        <v>345979.33</v>
      </c>
    </row>
    <row r="635" spans="1:12" x14ac:dyDescent="0.5">
      <c r="A635" s="82">
        <v>28</v>
      </c>
      <c r="B635" s="103">
        <v>100000490007</v>
      </c>
      <c r="C635" s="82">
        <v>0</v>
      </c>
      <c r="D635" s="82" t="s">
        <v>197</v>
      </c>
      <c r="E635" s="84" t="s">
        <v>1956</v>
      </c>
      <c r="F635" s="85">
        <v>456500</v>
      </c>
      <c r="G635" s="85">
        <v>-110520.67</v>
      </c>
      <c r="H635" s="85">
        <v>345979.33</v>
      </c>
    </row>
    <row r="636" spans="1:12" x14ac:dyDescent="0.5">
      <c r="A636" s="82">
        <v>29</v>
      </c>
      <c r="B636" s="103">
        <v>100000490008</v>
      </c>
      <c r="C636" s="82">
        <v>0</v>
      </c>
      <c r="D636" s="82" t="s">
        <v>197</v>
      </c>
      <c r="E636" s="84" t="s">
        <v>1956</v>
      </c>
      <c r="F636" s="85">
        <v>456500</v>
      </c>
      <c r="G636" s="85">
        <v>-110520.69</v>
      </c>
      <c r="H636" s="85">
        <v>345979.31</v>
      </c>
    </row>
    <row r="637" spans="1:12" x14ac:dyDescent="0.5">
      <c r="A637" s="82">
        <v>30</v>
      </c>
      <c r="B637" s="103">
        <v>100000532404</v>
      </c>
      <c r="C637" s="82">
        <v>0</v>
      </c>
      <c r="D637" s="82" t="s">
        <v>200</v>
      </c>
      <c r="E637" s="84" t="s">
        <v>501</v>
      </c>
      <c r="F637" s="85">
        <v>1462000</v>
      </c>
      <c r="G637" s="85">
        <v>-289178.86</v>
      </c>
      <c r="H637" s="85">
        <v>1172821.1399999999</v>
      </c>
    </row>
    <row r="638" spans="1:12" x14ac:dyDescent="0.5">
      <c r="A638" s="78"/>
      <c r="B638" s="158" t="s">
        <v>495</v>
      </c>
      <c r="C638" s="158"/>
      <c r="D638" s="158"/>
      <c r="E638" s="158"/>
      <c r="F638" s="86">
        <f>SUM(F605:F637)</f>
        <v>9876669.3399999999</v>
      </c>
      <c r="G638" s="86">
        <f>SUM(G605:G637)</f>
        <v>-3076344.939999999</v>
      </c>
      <c r="H638" s="86">
        <f>SUM(H605:H637)</f>
        <v>6800324.3999999985</v>
      </c>
    </row>
    <row r="639" spans="1:12" x14ac:dyDescent="0.5">
      <c r="A639" s="78"/>
      <c r="B639" s="158" t="s">
        <v>88</v>
      </c>
      <c r="C639" s="158"/>
      <c r="D639" s="158"/>
      <c r="E639" s="158"/>
      <c r="F639" s="86">
        <f>F638</f>
        <v>9876669.3399999999</v>
      </c>
      <c r="G639" s="86">
        <f>G638</f>
        <v>-3076344.939999999</v>
      </c>
      <c r="H639" s="86">
        <f>H638</f>
        <v>6800324.3999999985</v>
      </c>
      <c r="J639" s="87">
        <v>9876669.3399999999</v>
      </c>
      <c r="K639" s="87">
        <v>-3076344.94</v>
      </c>
      <c r="L639" s="87">
        <v>6800324.4000000004</v>
      </c>
    </row>
    <row r="640" spans="1:12" x14ac:dyDescent="0.5">
      <c r="A640" s="93"/>
      <c r="B640" s="89"/>
      <c r="C640" s="89"/>
      <c r="D640" s="89"/>
      <c r="E640" s="89"/>
      <c r="F640" s="90"/>
      <c r="G640" s="90"/>
      <c r="H640" s="90"/>
      <c r="J640" s="87"/>
      <c r="K640" s="87"/>
      <c r="L640" s="87"/>
    </row>
    <row r="641" spans="1:12" x14ac:dyDescent="0.5">
      <c r="A641" s="76" t="s">
        <v>3267</v>
      </c>
      <c r="B641" s="127" t="s">
        <v>3268</v>
      </c>
      <c r="F641" s="115">
        <f>F193+F242+F253+F304+F519+F543+F575+F581+F601+F639</f>
        <v>649972141.10000002</v>
      </c>
      <c r="G641" s="115">
        <f>G193+G242+G253+G304+G519+G543+G575+G581+G601+G639</f>
        <v>-249943406.43999997</v>
      </c>
      <c r="H641" s="115">
        <f>H193+H242+H253+H304+H519+H543+H575+H581+H601+H639</f>
        <v>400028734.65999997</v>
      </c>
      <c r="J641" s="87">
        <v>649972141.10000002</v>
      </c>
      <c r="K641" s="87">
        <v>-249943406.44</v>
      </c>
      <c r="L641" s="87">
        <v>400028734.66000003</v>
      </c>
    </row>
    <row r="642" spans="1:12" x14ac:dyDescent="0.5">
      <c r="B642" s="74"/>
    </row>
    <row r="644" spans="1:12" x14ac:dyDescent="0.5">
      <c r="F644" s="87"/>
      <c r="G644" s="87"/>
      <c r="H644" s="87"/>
    </row>
  </sheetData>
  <mergeCells count="29">
    <mergeCell ref="B588:E588"/>
    <mergeCell ref="B600:E600"/>
    <mergeCell ref="B601:E601"/>
    <mergeCell ref="B638:E638"/>
    <mergeCell ref="B639:E639"/>
    <mergeCell ref="B581:E581"/>
    <mergeCell ref="B304:E304"/>
    <mergeCell ref="B494:E494"/>
    <mergeCell ref="B518:E518"/>
    <mergeCell ref="B519:E519"/>
    <mergeCell ref="B526:E526"/>
    <mergeCell ref="B542:E542"/>
    <mergeCell ref="B543:E543"/>
    <mergeCell ref="B565:E565"/>
    <mergeCell ref="B574:E574"/>
    <mergeCell ref="B575:E575"/>
    <mergeCell ref="B580:E580"/>
    <mergeCell ref="B303:E303"/>
    <mergeCell ref="A1:H1"/>
    <mergeCell ref="B133:E133"/>
    <mergeCell ref="B192:E192"/>
    <mergeCell ref="B193:E193"/>
    <mergeCell ref="B228:E228"/>
    <mergeCell ref="B241:E241"/>
    <mergeCell ref="B242:E242"/>
    <mergeCell ref="B247:E247"/>
    <mergeCell ref="B252:E252"/>
    <mergeCell ref="B253:E253"/>
    <mergeCell ref="B297:E297"/>
  </mergeCells>
  <conditionalFormatting sqref="B1:B65536">
    <cfRule type="duplicateValues" dxfId="5" priority="1" stopIfTrue="1"/>
  </conditionalFormatting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1"/>
  <sheetViews>
    <sheetView workbookViewId="0">
      <selection activeCell="G10" sqref="G10"/>
    </sheetView>
  </sheetViews>
  <sheetFormatPr defaultRowHeight="14.25" x14ac:dyDescent="0.2"/>
  <cols>
    <col min="1" max="1" width="9.125" bestFit="1" customWidth="1"/>
    <col min="2" max="2" width="10.625" customWidth="1"/>
    <col min="3" max="3" width="25.375" customWidth="1"/>
    <col min="4" max="4" width="6.875" customWidth="1"/>
    <col min="6" max="6" width="7.25" bestFit="1" customWidth="1"/>
    <col min="7" max="7" width="13" style="18" bestFit="1" customWidth="1"/>
    <col min="8" max="8" width="13" bestFit="1" customWidth="1"/>
  </cols>
  <sheetData>
    <row r="1" spans="1:8" ht="23.25" x14ac:dyDescent="0.5">
      <c r="A1" s="153" t="s">
        <v>54</v>
      </c>
      <c r="B1" s="153"/>
      <c r="C1" s="153"/>
      <c r="D1" s="153"/>
      <c r="E1" s="153"/>
      <c r="F1" s="153"/>
      <c r="G1" s="153"/>
      <c r="H1" s="153"/>
    </row>
    <row r="2" spans="1:8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8" ht="23.25" x14ac:dyDescent="0.5">
      <c r="A3" s="59">
        <v>1</v>
      </c>
      <c r="B3" s="59">
        <v>12050100</v>
      </c>
      <c r="C3" s="60" t="s">
        <v>8</v>
      </c>
      <c r="D3" s="6">
        <f>+E3+F3</f>
        <v>75</v>
      </c>
      <c r="E3" s="6">
        <v>58</v>
      </c>
      <c r="F3" s="6">
        <v>17</v>
      </c>
      <c r="G3" s="14">
        <v>492453976.92999995</v>
      </c>
      <c r="H3" s="7">
        <v>414626679.23000014</v>
      </c>
    </row>
    <row r="4" spans="1:8" ht="23.25" x14ac:dyDescent="0.5">
      <c r="A4" s="61">
        <v>2</v>
      </c>
      <c r="B4" s="61">
        <v>12050200</v>
      </c>
      <c r="C4" s="62" t="s">
        <v>9</v>
      </c>
      <c r="D4" s="6">
        <f t="shared" ref="D4:D25" si="0">+E4+F4</f>
        <v>15</v>
      </c>
      <c r="E4" s="6">
        <v>14</v>
      </c>
      <c r="F4" s="6">
        <v>1</v>
      </c>
      <c r="G4" s="14">
        <v>268638130.73000002</v>
      </c>
      <c r="H4" s="10">
        <v>228441357.19999999</v>
      </c>
    </row>
    <row r="5" spans="1:8" ht="23.25" x14ac:dyDescent="0.2">
      <c r="A5" s="61">
        <v>3</v>
      </c>
      <c r="B5" s="61">
        <v>12050300</v>
      </c>
      <c r="C5" s="62" t="s">
        <v>10</v>
      </c>
      <c r="D5" s="6">
        <f t="shared" si="0"/>
        <v>4</v>
      </c>
      <c r="E5" s="6">
        <v>4</v>
      </c>
      <c r="F5" s="6">
        <v>0</v>
      </c>
      <c r="G5" s="15">
        <v>35461000</v>
      </c>
      <c r="H5" s="10">
        <v>33842485.009999998</v>
      </c>
    </row>
    <row r="6" spans="1:8" ht="23.25" x14ac:dyDescent="0.2">
      <c r="A6" s="61">
        <v>4</v>
      </c>
      <c r="B6" s="61">
        <v>12050400</v>
      </c>
      <c r="C6" s="62" t="s">
        <v>11</v>
      </c>
      <c r="D6" s="6">
        <f t="shared" si="0"/>
        <v>8</v>
      </c>
      <c r="E6" s="6">
        <v>8</v>
      </c>
      <c r="F6" s="6">
        <v>0</v>
      </c>
      <c r="G6" s="15">
        <v>38943000</v>
      </c>
      <c r="H6" s="10">
        <v>32572366.489999998</v>
      </c>
    </row>
    <row r="7" spans="1:8" ht="23.25" x14ac:dyDescent="0.2">
      <c r="A7" s="61">
        <v>5</v>
      </c>
      <c r="B7" s="61">
        <v>12050800</v>
      </c>
      <c r="C7" s="62" t="s">
        <v>12</v>
      </c>
      <c r="D7" s="6">
        <f t="shared" si="0"/>
        <v>0</v>
      </c>
      <c r="E7" s="6">
        <v>0</v>
      </c>
      <c r="F7" s="6">
        <v>0</v>
      </c>
      <c r="G7" s="15">
        <v>0</v>
      </c>
      <c r="H7" s="10">
        <v>0</v>
      </c>
    </row>
    <row r="8" spans="1:8" ht="23.25" x14ac:dyDescent="0.2">
      <c r="A8" s="61">
        <v>6</v>
      </c>
      <c r="B8" s="61">
        <v>12060100</v>
      </c>
      <c r="C8" s="62" t="s">
        <v>13</v>
      </c>
      <c r="D8" s="6">
        <f t="shared" si="0"/>
        <v>12</v>
      </c>
      <c r="E8" s="9">
        <v>6</v>
      </c>
      <c r="F8" s="9">
        <v>6</v>
      </c>
      <c r="G8" s="16">
        <v>410491</v>
      </c>
      <c r="H8" s="11">
        <v>215624.71000000002</v>
      </c>
    </row>
    <row r="9" spans="1:8" ht="23.25" x14ac:dyDescent="0.2">
      <c r="A9" s="61">
        <v>7</v>
      </c>
      <c r="B9" s="61">
        <v>12060200</v>
      </c>
      <c r="C9" s="62" t="s">
        <v>14</v>
      </c>
      <c r="D9" s="6">
        <f t="shared" si="0"/>
        <v>354</v>
      </c>
      <c r="E9" s="9">
        <v>166</v>
      </c>
      <c r="F9" s="9">
        <v>188</v>
      </c>
      <c r="G9" s="15">
        <v>67808537.5</v>
      </c>
      <c r="H9" s="10">
        <v>25171863.810000017</v>
      </c>
    </row>
    <row r="10" spans="1:8" ht="23.25" x14ac:dyDescent="0.2">
      <c r="A10" s="61">
        <v>8</v>
      </c>
      <c r="B10" s="61">
        <v>12060300</v>
      </c>
      <c r="C10" s="62" t="s">
        <v>15</v>
      </c>
      <c r="D10" s="6">
        <f t="shared" si="0"/>
        <v>9</v>
      </c>
      <c r="E10" s="9">
        <v>2</v>
      </c>
      <c r="F10" s="9">
        <v>7</v>
      </c>
      <c r="G10" s="15">
        <v>4090762.83</v>
      </c>
      <c r="H10" s="10">
        <v>1272633.3400000001</v>
      </c>
    </row>
    <row r="11" spans="1:8" ht="23.25" x14ac:dyDescent="0.2">
      <c r="A11" s="61">
        <v>9</v>
      </c>
      <c r="B11" s="61">
        <v>12060400</v>
      </c>
      <c r="C11" s="62" t="s">
        <v>16</v>
      </c>
      <c r="D11" s="6">
        <f t="shared" si="0"/>
        <v>21</v>
      </c>
      <c r="E11" s="9">
        <v>18</v>
      </c>
      <c r="F11" s="9">
        <v>3</v>
      </c>
      <c r="G11" s="15">
        <v>611800</v>
      </c>
      <c r="H11" s="10">
        <v>179300.49000000005</v>
      </c>
    </row>
    <row r="12" spans="1:8" ht="23.25" x14ac:dyDescent="0.2">
      <c r="A12" s="61">
        <v>10</v>
      </c>
      <c r="B12" s="61">
        <v>12060500</v>
      </c>
      <c r="C12" s="62" t="s">
        <v>17</v>
      </c>
      <c r="D12" s="6">
        <f t="shared" si="0"/>
        <v>0</v>
      </c>
      <c r="E12" s="9">
        <v>0</v>
      </c>
      <c r="F12" s="9">
        <v>0</v>
      </c>
      <c r="G12" s="15">
        <v>0</v>
      </c>
      <c r="H12" s="10">
        <v>0</v>
      </c>
    </row>
    <row r="13" spans="1:8" ht="23.25" x14ac:dyDescent="0.2">
      <c r="A13" s="61">
        <v>11</v>
      </c>
      <c r="B13" s="61">
        <v>12060600</v>
      </c>
      <c r="C13" s="62" t="s">
        <v>18</v>
      </c>
      <c r="D13" s="6">
        <f t="shared" si="0"/>
        <v>0</v>
      </c>
      <c r="E13" s="9">
        <v>0</v>
      </c>
      <c r="F13" s="9">
        <v>0</v>
      </c>
      <c r="G13" s="15">
        <v>0</v>
      </c>
      <c r="H13" s="10">
        <v>0</v>
      </c>
    </row>
    <row r="14" spans="1:8" ht="23.25" x14ac:dyDescent="0.2">
      <c r="A14" s="61">
        <v>12</v>
      </c>
      <c r="B14" s="61">
        <v>12060700</v>
      </c>
      <c r="C14" s="62" t="s">
        <v>19</v>
      </c>
      <c r="D14" s="6">
        <f t="shared" si="0"/>
        <v>0</v>
      </c>
      <c r="E14" s="9">
        <v>0</v>
      </c>
      <c r="F14" s="9">
        <v>0</v>
      </c>
      <c r="G14" s="15">
        <v>0</v>
      </c>
      <c r="H14" s="10">
        <v>0</v>
      </c>
    </row>
    <row r="15" spans="1:8" ht="23.25" x14ac:dyDescent="0.2">
      <c r="A15" s="61">
        <v>13</v>
      </c>
      <c r="B15" s="61">
        <v>12060800</v>
      </c>
      <c r="C15" s="62" t="s">
        <v>20</v>
      </c>
      <c r="D15" s="6">
        <f t="shared" si="0"/>
        <v>0</v>
      </c>
      <c r="E15" s="9">
        <v>0</v>
      </c>
      <c r="F15" s="9">
        <v>0</v>
      </c>
      <c r="G15" s="15">
        <v>0</v>
      </c>
      <c r="H15" s="10">
        <v>0</v>
      </c>
    </row>
    <row r="16" spans="1:8" ht="23.25" x14ac:dyDescent="0.2">
      <c r="A16" s="61">
        <v>14</v>
      </c>
      <c r="B16" s="61">
        <v>12060900</v>
      </c>
      <c r="C16" s="62" t="s">
        <v>21</v>
      </c>
      <c r="D16" s="6">
        <f t="shared" si="0"/>
        <v>1</v>
      </c>
      <c r="E16" s="9">
        <v>0</v>
      </c>
      <c r="F16" s="9">
        <v>1</v>
      </c>
      <c r="G16" s="15">
        <v>51216</v>
      </c>
      <c r="H16" s="10">
        <v>1</v>
      </c>
    </row>
    <row r="17" spans="1:8" ht="23.25" x14ac:dyDescent="0.2">
      <c r="A17" s="61">
        <v>15</v>
      </c>
      <c r="B17" s="61">
        <v>12061000</v>
      </c>
      <c r="C17" s="62" t="s">
        <v>22</v>
      </c>
      <c r="D17" s="6">
        <f t="shared" si="0"/>
        <v>12</v>
      </c>
      <c r="E17" s="9">
        <v>3</v>
      </c>
      <c r="F17" s="9">
        <v>9</v>
      </c>
      <c r="G17" s="15">
        <v>3145218.58</v>
      </c>
      <c r="H17" s="10">
        <v>544256.04999999993</v>
      </c>
    </row>
    <row r="18" spans="1:8" ht="23.25" x14ac:dyDescent="0.2">
      <c r="A18" s="61">
        <v>16</v>
      </c>
      <c r="B18" s="61">
        <v>12061100</v>
      </c>
      <c r="C18" s="62" t="s">
        <v>23</v>
      </c>
      <c r="D18" s="6">
        <f t="shared" si="0"/>
        <v>0</v>
      </c>
      <c r="E18" s="9">
        <v>0</v>
      </c>
      <c r="F18" s="9">
        <v>0</v>
      </c>
      <c r="G18" s="15">
        <v>0</v>
      </c>
      <c r="H18" s="10">
        <v>0</v>
      </c>
    </row>
    <row r="19" spans="1:8" ht="23.25" x14ac:dyDescent="0.2">
      <c r="A19" s="61">
        <v>17</v>
      </c>
      <c r="B19" s="61">
        <v>12061200</v>
      </c>
      <c r="C19" s="62" t="s">
        <v>24</v>
      </c>
      <c r="D19" s="6">
        <f t="shared" si="0"/>
        <v>0</v>
      </c>
      <c r="E19" s="9">
        <v>0</v>
      </c>
      <c r="F19" s="9">
        <v>0</v>
      </c>
      <c r="G19" s="15">
        <v>0</v>
      </c>
      <c r="H19" s="10">
        <v>0</v>
      </c>
    </row>
    <row r="20" spans="1:8" ht="23.25" x14ac:dyDescent="0.2">
      <c r="A20" s="61">
        <v>18</v>
      </c>
      <c r="B20" s="61">
        <v>12061300</v>
      </c>
      <c r="C20" s="62" t="s">
        <v>25</v>
      </c>
      <c r="D20" s="6">
        <f t="shared" si="0"/>
        <v>0</v>
      </c>
      <c r="E20" s="9">
        <v>0</v>
      </c>
      <c r="F20" s="9">
        <v>0</v>
      </c>
      <c r="G20" s="15">
        <v>0</v>
      </c>
      <c r="H20" s="10">
        <v>0</v>
      </c>
    </row>
    <row r="21" spans="1:8" ht="23.25" x14ac:dyDescent="0.2">
      <c r="A21" s="61">
        <v>19</v>
      </c>
      <c r="B21" s="61">
        <v>12061400</v>
      </c>
      <c r="C21" s="62" t="s">
        <v>26</v>
      </c>
      <c r="D21" s="6">
        <f t="shared" si="0"/>
        <v>0</v>
      </c>
      <c r="E21" s="9">
        <v>0</v>
      </c>
      <c r="F21" s="9">
        <v>0</v>
      </c>
      <c r="G21" s="15">
        <v>0</v>
      </c>
      <c r="H21" s="10">
        <v>0</v>
      </c>
    </row>
    <row r="22" spans="1:8" ht="23.25" x14ac:dyDescent="0.2">
      <c r="A22" s="61">
        <v>20</v>
      </c>
      <c r="B22" s="61">
        <v>12061500</v>
      </c>
      <c r="C22" s="62" t="s">
        <v>27</v>
      </c>
      <c r="D22" s="6">
        <f t="shared" si="0"/>
        <v>0</v>
      </c>
      <c r="E22" s="9">
        <v>0</v>
      </c>
      <c r="F22" s="9">
        <v>0</v>
      </c>
      <c r="G22" s="15">
        <v>0</v>
      </c>
      <c r="H22" s="10">
        <v>0</v>
      </c>
    </row>
    <row r="23" spans="1:8" ht="23.25" x14ac:dyDescent="0.2">
      <c r="A23" s="61">
        <v>21</v>
      </c>
      <c r="B23" s="61">
        <v>12061600</v>
      </c>
      <c r="C23" s="62" t="s">
        <v>28</v>
      </c>
      <c r="D23" s="6">
        <f t="shared" si="0"/>
        <v>27</v>
      </c>
      <c r="E23" s="9">
        <v>27</v>
      </c>
      <c r="F23" s="9">
        <v>0</v>
      </c>
      <c r="G23" s="15">
        <v>6648769.3399999999</v>
      </c>
      <c r="H23" s="10">
        <v>4105551.9600000004</v>
      </c>
    </row>
    <row r="24" spans="1:8" ht="23.25" x14ac:dyDescent="0.2">
      <c r="A24" s="61">
        <v>22</v>
      </c>
      <c r="B24" s="61">
        <v>12090100</v>
      </c>
      <c r="C24" s="62" t="s">
        <v>29</v>
      </c>
      <c r="D24" s="6">
        <f t="shared" si="0"/>
        <v>0</v>
      </c>
      <c r="E24" s="9">
        <v>0</v>
      </c>
      <c r="F24" s="9">
        <v>0</v>
      </c>
      <c r="G24" s="17">
        <v>0</v>
      </c>
      <c r="H24" s="10">
        <v>0</v>
      </c>
    </row>
    <row r="25" spans="1:8" ht="23.25" x14ac:dyDescent="0.2">
      <c r="A25" s="61">
        <v>23</v>
      </c>
      <c r="B25" s="61">
        <v>12091200</v>
      </c>
      <c r="C25" s="62" t="s">
        <v>30</v>
      </c>
      <c r="D25" s="6">
        <f t="shared" si="0"/>
        <v>0</v>
      </c>
      <c r="E25" s="9">
        <v>0</v>
      </c>
      <c r="F25" s="9">
        <v>0</v>
      </c>
      <c r="G25" s="17">
        <v>0</v>
      </c>
      <c r="H25" s="10">
        <v>0</v>
      </c>
    </row>
    <row r="26" spans="1:8" ht="23.25" x14ac:dyDescent="0.5">
      <c r="A26" s="154"/>
      <c r="B26" s="154"/>
      <c r="C26" s="154"/>
      <c r="D26" s="155" t="s">
        <v>31</v>
      </c>
      <c r="E26" s="156"/>
      <c r="F26" s="157"/>
      <c r="G26" s="13">
        <f>SUM(G3:G25)</f>
        <v>918262902.91000009</v>
      </c>
      <c r="H26" s="13">
        <f>SUM(H3:H25)</f>
        <v>740972119.2900002</v>
      </c>
    </row>
    <row r="29" spans="1:8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8" s="150" customFormat="1" ht="24" x14ac:dyDescent="0.55000000000000004">
      <c r="B30" s="150" t="s">
        <v>4108</v>
      </c>
      <c r="D30" s="152"/>
      <c r="G30" s="151"/>
      <c r="H30" s="151"/>
    </row>
    <row r="31" spans="1:8" s="150" customFormat="1" ht="24" x14ac:dyDescent="0.55000000000000004">
      <c r="C31" s="151"/>
      <c r="G31" s="151"/>
      <c r="H31" s="151"/>
    </row>
  </sheetData>
  <mergeCells count="3">
    <mergeCell ref="A1:H1"/>
    <mergeCell ref="A26:C26"/>
    <mergeCell ref="D26:F26"/>
  </mergeCells>
  <pageMargins left="0.31496062992125984" right="0.19685039370078741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683"/>
  <sheetViews>
    <sheetView workbookViewId="0">
      <selection activeCell="F8" sqref="F8"/>
    </sheetView>
  </sheetViews>
  <sheetFormatPr defaultColWidth="9.125" defaultRowHeight="23.25" x14ac:dyDescent="0.5"/>
  <cols>
    <col min="1" max="1" width="7.375" style="76" customWidth="1"/>
    <col min="2" max="2" width="13.125" style="123" bestFit="1" customWidth="1"/>
    <col min="3" max="3" width="9.375" style="76" bestFit="1" customWidth="1"/>
    <col min="4" max="4" width="11.125" style="74" customWidth="1"/>
    <col min="5" max="5" width="51.625" style="74" customWidth="1"/>
    <col min="6" max="6" width="13.375" style="74" bestFit="1" customWidth="1"/>
    <col min="7" max="7" width="14.125" style="74" bestFit="1" customWidth="1"/>
    <col min="8" max="8" width="13.375" style="74" bestFit="1" customWidth="1"/>
    <col min="9" max="10" width="9.375" style="74" bestFit="1" customWidth="1"/>
    <col min="11" max="256" width="9.125" style="74"/>
    <col min="257" max="257" width="7.375" style="74" customWidth="1"/>
    <col min="258" max="258" width="13.125" style="74" bestFit="1" customWidth="1"/>
    <col min="259" max="259" width="9.375" style="74" bestFit="1" customWidth="1"/>
    <col min="260" max="260" width="11.125" style="74" customWidth="1"/>
    <col min="261" max="261" width="51.625" style="74" customWidth="1"/>
    <col min="262" max="262" width="13.375" style="74" bestFit="1" customWidth="1"/>
    <col min="263" max="263" width="14.125" style="74" bestFit="1" customWidth="1"/>
    <col min="264" max="264" width="13.375" style="74" bestFit="1" customWidth="1"/>
    <col min="265" max="266" width="9.375" style="74" bestFit="1" customWidth="1"/>
    <col min="267" max="512" width="9.125" style="74"/>
    <col min="513" max="513" width="7.375" style="74" customWidth="1"/>
    <col min="514" max="514" width="13.125" style="74" bestFit="1" customWidth="1"/>
    <col min="515" max="515" width="9.375" style="74" bestFit="1" customWidth="1"/>
    <col min="516" max="516" width="11.125" style="74" customWidth="1"/>
    <col min="517" max="517" width="51.625" style="74" customWidth="1"/>
    <col min="518" max="518" width="13.375" style="74" bestFit="1" customWidth="1"/>
    <col min="519" max="519" width="14.125" style="74" bestFit="1" customWidth="1"/>
    <col min="520" max="520" width="13.375" style="74" bestFit="1" customWidth="1"/>
    <col min="521" max="522" width="9.375" style="74" bestFit="1" customWidth="1"/>
    <col min="523" max="768" width="9.125" style="74"/>
    <col min="769" max="769" width="7.375" style="74" customWidth="1"/>
    <col min="770" max="770" width="13.125" style="74" bestFit="1" customWidth="1"/>
    <col min="771" max="771" width="9.375" style="74" bestFit="1" customWidth="1"/>
    <col min="772" max="772" width="11.125" style="74" customWidth="1"/>
    <col min="773" max="773" width="51.625" style="74" customWidth="1"/>
    <col min="774" max="774" width="13.375" style="74" bestFit="1" customWidth="1"/>
    <col min="775" max="775" width="14.125" style="74" bestFit="1" customWidth="1"/>
    <col min="776" max="776" width="13.375" style="74" bestFit="1" customWidth="1"/>
    <col min="777" max="778" width="9.375" style="74" bestFit="1" customWidth="1"/>
    <col min="779" max="1024" width="9.125" style="74"/>
    <col min="1025" max="1025" width="7.375" style="74" customWidth="1"/>
    <col min="1026" max="1026" width="13.125" style="74" bestFit="1" customWidth="1"/>
    <col min="1027" max="1027" width="9.375" style="74" bestFit="1" customWidth="1"/>
    <col min="1028" max="1028" width="11.125" style="74" customWidth="1"/>
    <col min="1029" max="1029" width="51.625" style="74" customWidth="1"/>
    <col min="1030" max="1030" width="13.375" style="74" bestFit="1" customWidth="1"/>
    <col min="1031" max="1031" width="14.125" style="74" bestFit="1" customWidth="1"/>
    <col min="1032" max="1032" width="13.375" style="74" bestFit="1" customWidth="1"/>
    <col min="1033" max="1034" width="9.375" style="74" bestFit="1" customWidth="1"/>
    <col min="1035" max="1280" width="9.125" style="74"/>
    <col min="1281" max="1281" width="7.375" style="74" customWidth="1"/>
    <col min="1282" max="1282" width="13.125" style="74" bestFit="1" customWidth="1"/>
    <col min="1283" max="1283" width="9.375" style="74" bestFit="1" customWidth="1"/>
    <col min="1284" max="1284" width="11.125" style="74" customWidth="1"/>
    <col min="1285" max="1285" width="51.625" style="74" customWidth="1"/>
    <col min="1286" max="1286" width="13.375" style="74" bestFit="1" customWidth="1"/>
    <col min="1287" max="1287" width="14.125" style="74" bestFit="1" customWidth="1"/>
    <col min="1288" max="1288" width="13.375" style="74" bestFit="1" customWidth="1"/>
    <col min="1289" max="1290" width="9.375" style="74" bestFit="1" customWidth="1"/>
    <col min="1291" max="1536" width="9.125" style="74"/>
    <col min="1537" max="1537" width="7.375" style="74" customWidth="1"/>
    <col min="1538" max="1538" width="13.125" style="74" bestFit="1" customWidth="1"/>
    <col min="1539" max="1539" width="9.375" style="74" bestFit="1" customWidth="1"/>
    <col min="1540" max="1540" width="11.125" style="74" customWidth="1"/>
    <col min="1541" max="1541" width="51.625" style="74" customWidth="1"/>
    <col min="1542" max="1542" width="13.375" style="74" bestFit="1" customWidth="1"/>
    <col min="1543" max="1543" width="14.125" style="74" bestFit="1" customWidth="1"/>
    <col min="1544" max="1544" width="13.375" style="74" bestFit="1" customWidth="1"/>
    <col min="1545" max="1546" width="9.375" style="74" bestFit="1" customWidth="1"/>
    <col min="1547" max="1792" width="9.125" style="74"/>
    <col min="1793" max="1793" width="7.375" style="74" customWidth="1"/>
    <col min="1794" max="1794" width="13.125" style="74" bestFit="1" customWidth="1"/>
    <col min="1795" max="1795" width="9.375" style="74" bestFit="1" customWidth="1"/>
    <col min="1796" max="1796" width="11.125" style="74" customWidth="1"/>
    <col min="1797" max="1797" width="51.625" style="74" customWidth="1"/>
    <col min="1798" max="1798" width="13.375" style="74" bestFit="1" customWidth="1"/>
    <col min="1799" max="1799" width="14.125" style="74" bestFit="1" customWidth="1"/>
    <col min="1800" max="1800" width="13.375" style="74" bestFit="1" customWidth="1"/>
    <col min="1801" max="1802" width="9.375" style="74" bestFit="1" customWidth="1"/>
    <col min="1803" max="2048" width="9.125" style="74"/>
    <col min="2049" max="2049" width="7.375" style="74" customWidth="1"/>
    <col min="2050" max="2050" width="13.125" style="74" bestFit="1" customWidth="1"/>
    <col min="2051" max="2051" width="9.375" style="74" bestFit="1" customWidth="1"/>
    <col min="2052" max="2052" width="11.125" style="74" customWidth="1"/>
    <col min="2053" max="2053" width="51.625" style="74" customWidth="1"/>
    <col min="2054" max="2054" width="13.375" style="74" bestFit="1" customWidth="1"/>
    <col min="2055" max="2055" width="14.125" style="74" bestFit="1" customWidth="1"/>
    <col min="2056" max="2056" width="13.375" style="74" bestFit="1" customWidth="1"/>
    <col min="2057" max="2058" width="9.375" style="74" bestFit="1" customWidth="1"/>
    <col min="2059" max="2304" width="9.125" style="74"/>
    <col min="2305" max="2305" width="7.375" style="74" customWidth="1"/>
    <col min="2306" max="2306" width="13.125" style="74" bestFit="1" customWidth="1"/>
    <col min="2307" max="2307" width="9.375" style="74" bestFit="1" customWidth="1"/>
    <col min="2308" max="2308" width="11.125" style="74" customWidth="1"/>
    <col min="2309" max="2309" width="51.625" style="74" customWidth="1"/>
    <col min="2310" max="2310" width="13.375" style="74" bestFit="1" customWidth="1"/>
    <col min="2311" max="2311" width="14.125" style="74" bestFit="1" customWidth="1"/>
    <col min="2312" max="2312" width="13.375" style="74" bestFit="1" customWidth="1"/>
    <col min="2313" max="2314" width="9.375" style="74" bestFit="1" customWidth="1"/>
    <col min="2315" max="2560" width="9.125" style="74"/>
    <col min="2561" max="2561" width="7.375" style="74" customWidth="1"/>
    <col min="2562" max="2562" width="13.125" style="74" bestFit="1" customWidth="1"/>
    <col min="2563" max="2563" width="9.375" style="74" bestFit="1" customWidth="1"/>
    <col min="2564" max="2564" width="11.125" style="74" customWidth="1"/>
    <col min="2565" max="2565" width="51.625" style="74" customWidth="1"/>
    <col min="2566" max="2566" width="13.375" style="74" bestFit="1" customWidth="1"/>
    <col min="2567" max="2567" width="14.125" style="74" bestFit="1" customWidth="1"/>
    <col min="2568" max="2568" width="13.375" style="74" bestFit="1" customWidth="1"/>
    <col min="2569" max="2570" width="9.375" style="74" bestFit="1" customWidth="1"/>
    <col min="2571" max="2816" width="9.125" style="74"/>
    <col min="2817" max="2817" width="7.375" style="74" customWidth="1"/>
    <col min="2818" max="2818" width="13.125" style="74" bestFit="1" customWidth="1"/>
    <col min="2819" max="2819" width="9.375" style="74" bestFit="1" customWidth="1"/>
    <col min="2820" max="2820" width="11.125" style="74" customWidth="1"/>
    <col min="2821" max="2821" width="51.625" style="74" customWidth="1"/>
    <col min="2822" max="2822" width="13.375" style="74" bestFit="1" customWidth="1"/>
    <col min="2823" max="2823" width="14.125" style="74" bestFit="1" customWidth="1"/>
    <col min="2824" max="2824" width="13.375" style="74" bestFit="1" customWidth="1"/>
    <col min="2825" max="2826" width="9.375" style="74" bestFit="1" customWidth="1"/>
    <col min="2827" max="3072" width="9.125" style="74"/>
    <col min="3073" max="3073" width="7.375" style="74" customWidth="1"/>
    <col min="3074" max="3074" width="13.125" style="74" bestFit="1" customWidth="1"/>
    <col min="3075" max="3075" width="9.375" style="74" bestFit="1" customWidth="1"/>
    <col min="3076" max="3076" width="11.125" style="74" customWidth="1"/>
    <col min="3077" max="3077" width="51.625" style="74" customWidth="1"/>
    <col min="3078" max="3078" width="13.375" style="74" bestFit="1" customWidth="1"/>
    <col min="3079" max="3079" width="14.125" style="74" bestFit="1" customWidth="1"/>
    <col min="3080" max="3080" width="13.375" style="74" bestFit="1" customWidth="1"/>
    <col min="3081" max="3082" width="9.375" style="74" bestFit="1" customWidth="1"/>
    <col min="3083" max="3328" width="9.125" style="74"/>
    <col min="3329" max="3329" width="7.375" style="74" customWidth="1"/>
    <col min="3330" max="3330" width="13.125" style="74" bestFit="1" customWidth="1"/>
    <col min="3331" max="3331" width="9.375" style="74" bestFit="1" customWidth="1"/>
    <col min="3332" max="3332" width="11.125" style="74" customWidth="1"/>
    <col min="3333" max="3333" width="51.625" style="74" customWidth="1"/>
    <col min="3334" max="3334" width="13.375" style="74" bestFit="1" customWidth="1"/>
    <col min="3335" max="3335" width="14.125" style="74" bestFit="1" customWidth="1"/>
    <col min="3336" max="3336" width="13.375" style="74" bestFit="1" customWidth="1"/>
    <col min="3337" max="3338" width="9.375" style="74" bestFit="1" customWidth="1"/>
    <col min="3339" max="3584" width="9.125" style="74"/>
    <col min="3585" max="3585" width="7.375" style="74" customWidth="1"/>
    <col min="3586" max="3586" width="13.125" style="74" bestFit="1" customWidth="1"/>
    <col min="3587" max="3587" width="9.375" style="74" bestFit="1" customWidth="1"/>
    <col min="3588" max="3588" width="11.125" style="74" customWidth="1"/>
    <col min="3589" max="3589" width="51.625" style="74" customWidth="1"/>
    <col min="3590" max="3590" width="13.375" style="74" bestFit="1" customWidth="1"/>
    <col min="3591" max="3591" width="14.125" style="74" bestFit="1" customWidth="1"/>
    <col min="3592" max="3592" width="13.375" style="74" bestFit="1" customWidth="1"/>
    <col min="3593" max="3594" width="9.375" style="74" bestFit="1" customWidth="1"/>
    <col min="3595" max="3840" width="9.125" style="74"/>
    <col min="3841" max="3841" width="7.375" style="74" customWidth="1"/>
    <col min="3842" max="3842" width="13.125" style="74" bestFit="1" customWidth="1"/>
    <col min="3843" max="3843" width="9.375" style="74" bestFit="1" customWidth="1"/>
    <col min="3844" max="3844" width="11.125" style="74" customWidth="1"/>
    <col min="3845" max="3845" width="51.625" style="74" customWidth="1"/>
    <col min="3846" max="3846" width="13.375" style="74" bestFit="1" customWidth="1"/>
    <col min="3847" max="3847" width="14.125" style="74" bestFit="1" customWidth="1"/>
    <col min="3848" max="3848" width="13.375" style="74" bestFit="1" customWidth="1"/>
    <col min="3849" max="3850" width="9.375" style="74" bestFit="1" customWidth="1"/>
    <col min="3851" max="4096" width="9.125" style="74"/>
    <col min="4097" max="4097" width="7.375" style="74" customWidth="1"/>
    <col min="4098" max="4098" width="13.125" style="74" bestFit="1" customWidth="1"/>
    <col min="4099" max="4099" width="9.375" style="74" bestFit="1" customWidth="1"/>
    <col min="4100" max="4100" width="11.125" style="74" customWidth="1"/>
    <col min="4101" max="4101" width="51.625" style="74" customWidth="1"/>
    <col min="4102" max="4102" width="13.375" style="74" bestFit="1" customWidth="1"/>
    <col min="4103" max="4103" width="14.125" style="74" bestFit="1" customWidth="1"/>
    <col min="4104" max="4104" width="13.375" style="74" bestFit="1" customWidth="1"/>
    <col min="4105" max="4106" width="9.375" style="74" bestFit="1" customWidth="1"/>
    <col min="4107" max="4352" width="9.125" style="74"/>
    <col min="4353" max="4353" width="7.375" style="74" customWidth="1"/>
    <col min="4354" max="4354" width="13.125" style="74" bestFit="1" customWidth="1"/>
    <col min="4355" max="4355" width="9.375" style="74" bestFit="1" customWidth="1"/>
    <col min="4356" max="4356" width="11.125" style="74" customWidth="1"/>
    <col min="4357" max="4357" width="51.625" style="74" customWidth="1"/>
    <col min="4358" max="4358" width="13.375" style="74" bestFit="1" customWidth="1"/>
    <col min="4359" max="4359" width="14.125" style="74" bestFit="1" customWidth="1"/>
    <col min="4360" max="4360" width="13.375" style="74" bestFit="1" customWidth="1"/>
    <col min="4361" max="4362" width="9.375" style="74" bestFit="1" customWidth="1"/>
    <col min="4363" max="4608" width="9.125" style="74"/>
    <col min="4609" max="4609" width="7.375" style="74" customWidth="1"/>
    <col min="4610" max="4610" width="13.125" style="74" bestFit="1" customWidth="1"/>
    <col min="4611" max="4611" width="9.375" style="74" bestFit="1" customWidth="1"/>
    <col min="4612" max="4612" width="11.125" style="74" customWidth="1"/>
    <col min="4613" max="4613" width="51.625" style="74" customWidth="1"/>
    <col min="4614" max="4614" width="13.375" style="74" bestFit="1" customWidth="1"/>
    <col min="4615" max="4615" width="14.125" style="74" bestFit="1" customWidth="1"/>
    <col min="4616" max="4616" width="13.375" style="74" bestFit="1" customWidth="1"/>
    <col min="4617" max="4618" width="9.375" style="74" bestFit="1" customWidth="1"/>
    <col min="4619" max="4864" width="9.125" style="74"/>
    <col min="4865" max="4865" width="7.375" style="74" customWidth="1"/>
    <col min="4866" max="4866" width="13.125" style="74" bestFit="1" customWidth="1"/>
    <col min="4867" max="4867" width="9.375" style="74" bestFit="1" customWidth="1"/>
    <col min="4868" max="4868" width="11.125" style="74" customWidth="1"/>
    <col min="4869" max="4869" width="51.625" style="74" customWidth="1"/>
    <col min="4870" max="4870" width="13.375" style="74" bestFit="1" customWidth="1"/>
    <col min="4871" max="4871" width="14.125" style="74" bestFit="1" customWidth="1"/>
    <col min="4872" max="4872" width="13.375" style="74" bestFit="1" customWidth="1"/>
    <col min="4873" max="4874" width="9.375" style="74" bestFit="1" customWidth="1"/>
    <col min="4875" max="5120" width="9.125" style="74"/>
    <col min="5121" max="5121" width="7.375" style="74" customWidth="1"/>
    <col min="5122" max="5122" width="13.125" style="74" bestFit="1" customWidth="1"/>
    <col min="5123" max="5123" width="9.375" style="74" bestFit="1" customWidth="1"/>
    <col min="5124" max="5124" width="11.125" style="74" customWidth="1"/>
    <col min="5125" max="5125" width="51.625" style="74" customWidth="1"/>
    <col min="5126" max="5126" width="13.375" style="74" bestFit="1" customWidth="1"/>
    <col min="5127" max="5127" width="14.125" style="74" bestFit="1" customWidth="1"/>
    <col min="5128" max="5128" width="13.375" style="74" bestFit="1" customWidth="1"/>
    <col min="5129" max="5130" width="9.375" style="74" bestFit="1" customWidth="1"/>
    <col min="5131" max="5376" width="9.125" style="74"/>
    <col min="5377" max="5377" width="7.375" style="74" customWidth="1"/>
    <col min="5378" max="5378" width="13.125" style="74" bestFit="1" customWidth="1"/>
    <col min="5379" max="5379" width="9.375" style="74" bestFit="1" customWidth="1"/>
    <col min="5380" max="5380" width="11.125" style="74" customWidth="1"/>
    <col min="5381" max="5381" width="51.625" style="74" customWidth="1"/>
    <col min="5382" max="5382" width="13.375" style="74" bestFit="1" customWidth="1"/>
    <col min="5383" max="5383" width="14.125" style="74" bestFit="1" customWidth="1"/>
    <col min="5384" max="5384" width="13.375" style="74" bestFit="1" customWidth="1"/>
    <col min="5385" max="5386" width="9.375" style="74" bestFit="1" customWidth="1"/>
    <col min="5387" max="5632" width="9.125" style="74"/>
    <col min="5633" max="5633" width="7.375" style="74" customWidth="1"/>
    <col min="5634" max="5634" width="13.125" style="74" bestFit="1" customWidth="1"/>
    <col min="5635" max="5635" width="9.375" style="74" bestFit="1" customWidth="1"/>
    <col min="5636" max="5636" width="11.125" style="74" customWidth="1"/>
    <col min="5637" max="5637" width="51.625" style="74" customWidth="1"/>
    <col min="5638" max="5638" width="13.375" style="74" bestFit="1" customWidth="1"/>
    <col min="5639" max="5639" width="14.125" style="74" bestFit="1" customWidth="1"/>
    <col min="5640" max="5640" width="13.375" style="74" bestFit="1" customWidth="1"/>
    <col min="5641" max="5642" width="9.375" style="74" bestFit="1" customWidth="1"/>
    <col min="5643" max="5888" width="9.125" style="74"/>
    <col min="5889" max="5889" width="7.375" style="74" customWidth="1"/>
    <col min="5890" max="5890" width="13.125" style="74" bestFit="1" customWidth="1"/>
    <col min="5891" max="5891" width="9.375" style="74" bestFit="1" customWidth="1"/>
    <col min="5892" max="5892" width="11.125" style="74" customWidth="1"/>
    <col min="5893" max="5893" width="51.625" style="74" customWidth="1"/>
    <col min="5894" max="5894" width="13.375" style="74" bestFit="1" customWidth="1"/>
    <col min="5895" max="5895" width="14.125" style="74" bestFit="1" customWidth="1"/>
    <col min="5896" max="5896" width="13.375" style="74" bestFit="1" customWidth="1"/>
    <col min="5897" max="5898" width="9.375" style="74" bestFit="1" customWidth="1"/>
    <col min="5899" max="6144" width="9.125" style="74"/>
    <col min="6145" max="6145" width="7.375" style="74" customWidth="1"/>
    <col min="6146" max="6146" width="13.125" style="74" bestFit="1" customWidth="1"/>
    <col min="6147" max="6147" width="9.375" style="74" bestFit="1" customWidth="1"/>
    <col min="6148" max="6148" width="11.125" style="74" customWidth="1"/>
    <col min="6149" max="6149" width="51.625" style="74" customWidth="1"/>
    <col min="6150" max="6150" width="13.375" style="74" bestFit="1" customWidth="1"/>
    <col min="6151" max="6151" width="14.125" style="74" bestFit="1" customWidth="1"/>
    <col min="6152" max="6152" width="13.375" style="74" bestFit="1" customWidth="1"/>
    <col min="6153" max="6154" width="9.375" style="74" bestFit="1" customWidth="1"/>
    <col min="6155" max="6400" width="9.125" style="74"/>
    <col min="6401" max="6401" width="7.375" style="74" customWidth="1"/>
    <col min="6402" max="6402" width="13.125" style="74" bestFit="1" customWidth="1"/>
    <col min="6403" max="6403" width="9.375" style="74" bestFit="1" customWidth="1"/>
    <col min="6404" max="6404" width="11.125" style="74" customWidth="1"/>
    <col min="6405" max="6405" width="51.625" style="74" customWidth="1"/>
    <col min="6406" max="6406" width="13.375" style="74" bestFit="1" customWidth="1"/>
    <col min="6407" max="6407" width="14.125" style="74" bestFit="1" customWidth="1"/>
    <col min="6408" max="6408" width="13.375" style="74" bestFit="1" customWidth="1"/>
    <col min="6409" max="6410" width="9.375" style="74" bestFit="1" customWidth="1"/>
    <col min="6411" max="6656" width="9.125" style="74"/>
    <col min="6657" max="6657" width="7.375" style="74" customWidth="1"/>
    <col min="6658" max="6658" width="13.125" style="74" bestFit="1" customWidth="1"/>
    <col min="6659" max="6659" width="9.375" style="74" bestFit="1" customWidth="1"/>
    <col min="6660" max="6660" width="11.125" style="74" customWidth="1"/>
    <col min="6661" max="6661" width="51.625" style="74" customWidth="1"/>
    <col min="6662" max="6662" width="13.375" style="74" bestFit="1" customWidth="1"/>
    <col min="6663" max="6663" width="14.125" style="74" bestFit="1" customWidth="1"/>
    <col min="6664" max="6664" width="13.375" style="74" bestFit="1" customWidth="1"/>
    <col min="6665" max="6666" width="9.375" style="74" bestFit="1" customWidth="1"/>
    <col min="6667" max="6912" width="9.125" style="74"/>
    <col min="6913" max="6913" width="7.375" style="74" customWidth="1"/>
    <col min="6914" max="6914" width="13.125" style="74" bestFit="1" customWidth="1"/>
    <col min="6915" max="6915" width="9.375" style="74" bestFit="1" customWidth="1"/>
    <col min="6916" max="6916" width="11.125" style="74" customWidth="1"/>
    <col min="6917" max="6917" width="51.625" style="74" customWidth="1"/>
    <col min="6918" max="6918" width="13.375" style="74" bestFit="1" customWidth="1"/>
    <col min="6919" max="6919" width="14.125" style="74" bestFit="1" customWidth="1"/>
    <col min="6920" max="6920" width="13.375" style="74" bestFit="1" customWidth="1"/>
    <col min="6921" max="6922" width="9.375" style="74" bestFit="1" customWidth="1"/>
    <col min="6923" max="7168" width="9.125" style="74"/>
    <col min="7169" max="7169" width="7.375" style="74" customWidth="1"/>
    <col min="7170" max="7170" width="13.125" style="74" bestFit="1" customWidth="1"/>
    <col min="7171" max="7171" width="9.375" style="74" bestFit="1" customWidth="1"/>
    <col min="7172" max="7172" width="11.125" style="74" customWidth="1"/>
    <col min="7173" max="7173" width="51.625" style="74" customWidth="1"/>
    <col min="7174" max="7174" width="13.375" style="74" bestFit="1" customWidth="1"/>
    <col min="7175" max="7175" width="14.125" style="74" bestFit="1" customWidth="1"/>
    <col min="7176" max="7176" width="13.375" style="74" bestFit="1" customWidth="1"/>
    <col min="7177" max="7178" width="9.375" style="74" bestFit="1" customWidth="1"/>
    <col min="7179" max="7424" width="9.125" style="74"/>
    <col min="7425" max="7425" width="7.375" style="74" customWidth="1"/>
    <col min="7426" max="7426" width="13.125" style="74" bestFit="1" customWidth="1"/>
    <col min="7427" max="7427" width="9.375" style="74" bestFit="1" customWidth="1"/>
    <col min="7428" max="7428" width="11.125" style="74" customWidth="1"/>
    <col min="7429" max="7429" width="51.625" style="74" customWidth="1"/>
    <col min="7430" max="7430" width="13.375" style="74" bestFit="1" customWidth="1"/>
    <col min="7431" max="7431" width="14.125" style="74" bestFit="1" customWidth="1"/>
    <col min="7432" max="7432" width="13.375" style="74" bestFit="1" customWidth="1"/>
    <col min="7433" max="7434" width="9.375" style="74" bestFit="1" customWidth="1"/>
    <col min="7435" max="7680" width="9.125" style="74"/>
    <col min="7681" max="7681" width="7.375" style="74" customWidth="1"/>
    <col min="7682" max="7682" width="13.125" style="74" bestFit="1" customWidth="1"/>
    <col min="7683" max="7683" width="9.375" style="74" bestFit="1" customWidth="1"/>
    <col min="7684" max="7684" width="11.125" style="74" customWidth="1"/>
    <col min="7685" max="7685" width="51.625" style="74" customWidth="1"/>
    <col min="7686" max="7686" width="13.375" style="74" bestFit="1" customWidth="1"/>
    <col min="7687" max="7687" width="14.125" style="74" bestFit="1" customWidth="1"/>
    <col min="7688" max="7688" width="13.375" style="74" bestFit="1" customWidth="1"/>
    <col min="7689" max="7690" width="9.375" style="74" bestFit="1" customWidth="1"/>
    <col min="7691" max="7936" width="9.125" style="74"/>
    <col min="7937" max="7937" width="7.375" style="74" customWidth="1"/>
    <col min="7938" max="7938" width="13.125" style="74" bestFit="1" customWidth="1"/>
    <col min="7939" max="7939" width="9.375" style="74" bestFit="1" customWidth="1"/>
    <col min="7940" max="7940" width="11.125" style="74" customWidth="1"/>
    <col min="7941" max="7941" width="51.625" style="74" customWidth="1"/>
    <col min="7942" max="7942" width="13.375" style="74" bestFit="1" customWidth="1"/>
    <col min="7943" max="7943" width="14.125" style="74" bestFit="1" customWidth="1"/>
    <col min="7944" max="7944" width="13.375" style="74" bestFit="1" customWidth="1"/>
    <col min="7945" max="7946" width="9.375" style="74" bestFit="1" customWidth="1"/>
    <col min="7947" max="8192" width="9.125" style="74"/>
    <col min="8193" max="8193" width="7.375" style="74" customWidth="1"/>
    <col min="8194" max="8194" width="13.125" style="74" bestFit="1" customWidth="1"/>
    <col min="8195" max="8195" width="9.375" style="74" bestFit="1" customWidth="1"/>
    <col min="8196" max="8196" width="11.125" style="74" customWidth="1"/>
    <col min="8197" max="8197" width="51.625" style="74" customWidth="1"/>
    <col min="8198" max="8198" width="13.375" style="74" bestFit="1" customWidth="1"/>
    <col min="8199" max="8199" width="14.125" style="74" bestFit="1" customWidth="1"/>
    <col min="8200" max="8200" width="13.375" style="74" bestFit="1" customWidth="1"/>
    <col min="8201" max="8202" width="9.375" style="74" bestFit="1" customWidth="1"/>
    <col min="8203" max="8448" width="9.125" style="74"/>
    <col min="8449" max="8449" width="7.375" style="74" customWidth="1"/>
    <col min="8450" max="8450" width="13.125" style="74" bestFit="1" customWidth="1"/>
    <col min="8451" max="8451" width="9.375" style="74" bestFit="1" customWidth="1"/>
    <col min="8452" max="8452" width="11.125" style="74" customWidth="1"/>
    <col min="8453" max="8453" width="51.625" style="74" customWidth="1"/>
    <col min="8454" max="8454" width="13.375" style="74" bestFit="1" customWidth="1"/>
    <col min="8455" max="8455" width="14.125" style="74" bestFit="1" customWidth="1"/>
    <col min="8456" max="8456" width="13.375" style="74" bestFit="1" customWidth="1"/>
    <col min="8457" max="8458" width="9.375" style="74" bestFit="1" customWidth="1"/>
    <col min="8459" max="8704" width="9.125" style="74"/>
    <col min="8705" max="8705" width="7.375" style="74" customWidth="1"/>
    <col min="8706" max="8706" width="13.125" style="74" bestFit="1" customWidth="1"/>
    <col min="8707" max="8707" width="9.375" style="74" bestFit="1" customWidth="1"/>
    <col min="8708" max="8708" width="11.125" style="74" customWidth="1"/>
    <col min="8709" max="8709" width="51.625" style="74" customWidth="1"/>
    <col min="8710" max="8710" width="13.375" style="74" bestFit="1" customWidth="1"/>
    <col min="8711" max="8711" width="14.125" style="74" bestFit="1" customWidth="1"/>
    <col min="8712" max="8712" width="13.375" style="74" bestFit="1" customWidth="1"/>
    <col min="8713" max="8714" width="9.375" style="74" bestFit="1" customWidth="1"/>
    <col min="8715" max="8960" width="9.125" style="74"/>
    <col min="8961" max="8961" width="7.375" style="74" customWidth="1"/>
    <col min="8962" max="8962" width="13.125" style="74" bestFit="1" customWidth="1"/>
    <col min="8963" max="8963" width="9.375" style="74" bestFit="1" customWidth="1"/>
    <col min="8964" max="8964" width="11.125" style="74" customWidth="1"/>
    <col min="8965" max="8965" width="51.625" style="74" customWidth="1"/>
    <col min="8966" max="8966" width="13.375" style="74" bestFit="1" customWidth="1"/>
    <col min="8967" max="8967" width="14.125" style="74" bestFit="1" customWidth="1"/>
    <col min="8968" max="8968" width="13.375" style="74" bestFit="1" customWidth="1"/>
    <col min="8969" max="8970" width="9.375" style="74" bestFit="1" customWidth="1"/>
    <col min="8971" max="9216" width="9.125" style="74"/>
    <col min="9217" max="9217" width="7.375" style="74" customWidth="1"/>
    <col min="9218" max="9218" width="13.125" style="74" bestFit="1" customWidth="1"/>
    <col min="9219" max="9219" width="9.375" style="74" bestFit="1" customWidth="1"/>
    <col min="9220" max="9220" width="11.125" style="74" customWidth="1"/>
    <col min="9221" max="9221" width="51.625" style="74" customWidth="1"/>
    <col min="9222" max="9222" width="13.375" style="74" bestFit="1" customWidth="1"/>
    <col min="9223" max="9223" width="14.125" style="74" bestFit="1" customWidth="1"/>
    <col min="9224" max="9224" width="13.375" style="74" bestFit="1" customWidth="1"/>
    <col min="9225" max="9226" width="9.375" style="74" bestFit="1" customWidth="1"/>
    <col min="9227" max="9472" width="9.125" style="74"/>
    <col min="9473" max="9473" width="7.375" style="74" customWidth="1"/>
    <col min="9474" max="9474" width="13.125" style="74" bestFit="1" customWidth="1"/>
    <col min="9475" max="9475" width="9.375" style="74" bestFit="1" customWidth="1"/>
    <col min="9476" max="9476" width="11.125" style="74" customWidth="1"/>
    <col min="9477" max="9477" width="51.625" style="74" customWidth="1"/>
    <col min="9478" max="9478" width="13.375" style="74" bestFit="1" customWidth="1"/>
    <col min="9479" max="9479" width="14.125" style="74" bestFit="1" customWidth="1"/>
    <col min="9480" max="9480" width="13.375" style="74" bestFit="1" customWidth="1"/>
    <col min="9481" max="9482" width="9.375" style="74" bestFit="1" customWidth="1"/>
    <col min="9483" max="9728" width="9.125" style="74"/>
    <col min="9729" max="9729" width="7.375" style="74" customWidth="1"/>
    <col min="9730" max="9730" width="13.125" style="74" bestFit="1" customWidth="1"/>
    <col min="9731" max="9731" width="9.375" style="74" bestFit="1" customWidth="1"/>
    <col min="9732" max="9732" width="11.125" style="74" customWidth="1"/>
    <col min="9733" max="9733" width="51.625" style="74" customWidth="1"/>
    <col min="9734" max="9734" width="13.375" style="74" bestFit="1" customWidth="1"/>
    <col min="9735" max="9735" width="14.125" style="74" bestFit="1" customWidth="1"/>
    <col min="9736" max="9736" width="13.375" style="74" bestFit="1" customWidth="1"/>
    <col min="9737" max="9738" width="9.375" style="74" bestFit="1" customWidth="1"/>
    <col min="9739" max="9984" width="9.125" style="74"/>
    <col min="9985" max="9985" width="7.375" style="74" customWidth="1"/>
    <col min="9986" max="9986" width="13.125" style="74" bestFit="1" customWidth="1"/>
    <col min="9987" max="9987" width="9.375" style="74" bestFit="1" customWidth="1"/>
    <col min="9988" max="9988" width="11.125" style="74" customWidth="1"/>
    <col min="9989" max="9989" width="51.625" style="74" customWidth="1"/>
    <col min="9990" max="9990" width="13.375" style="74" bestFit="1" customWidth="1"/>
    <col min="9991" max="9991" width="14.125" style="74" bestFit="1" customWidth="1"/>
    <col min="9992" max="9992" width="13.375" style="74" bestFit="1" customWidth="1"/>
    <col min="9993" max="9994" width="9.375" style="74" bestFit="1" customWidth="1"/>
    <col min="9995" max="10240" width="9.125" style="74"/>
    <col min="10241" max="10241" width="7.375" style="74" customWidth="1"/>
    <col min="10242" max="10242" width="13.125" style="74" bestFit="1" customWidth="1"/>
    <col min="10243" max="10243" width="9.375" style="74" bestFit="1" customWidth="1"/>
    <col min="10244" max="10244" width="11.125" style="74" customWidth="1"/>
    <col min="10245" max="10245" width="51.625" style="74" customWidth="1"/>
    <col min="10246" max="10246" width="13.375" style="74" bestFit="1" customWidth="1"/>
    <col min="10247" max="10247" width="14.125" style="74" bestFit="1" customWidth="1"/>
    <col min="10248" max="10248" width="13.375" style="74" bestFit="1" customWidth="1"/>
    <col min="10249" max="10250" width="9.375" style="74" bestFit="1" customWidth="1"/>
    <col min="10251" max="10496" width="9.125" style="74"/>
    <col min="10497" max="10497" width="7.375" style="74" customWidth="1"/>
    <col min="10498" max="10498" width="13.125" style="74" bestFit="1" customWidth="1"/>
    <col min="10499" max="10499" width="9.375" style="74" bestFit="1" customWidth="1"/>
    <col min="10500" max="10500" width="11.125" style="74" customWidth="1"/>
    <col min="10501" max="10501" width="51.625" style="74" customWidth="1"/>
    <col min="10502" max="10502" width="13.375" style="74" bestFit="1" customWidth="1"/>
    <col min="10503" max="10503" width="14.125" style="74" bestFit="1" customWidth="1"/>
    <col min="10504" max="10504" width="13.375" style="74" bestFit="1" customWidth="1"/>
    <col min="10505" max="10506" width="9.375" style="74" bestFit="1" customWidth="1"/>
    <col min="10507" max="10752" width="9.125" style="74"/>
    <col min="10753" max="10753" width="7.375" style="74" customWidth="1"/>
    <col min="10754" max="10754" width="13.125" style="74" bestFit="1" customWidth="1"/>
    <col min="10755" max="10755" width="9.375" style="74" bestFit="1" customWidth="1"/>
    <col min="10756" max="10756" width="11.125" style="74" customWidth="1"/>
    <col min="10757" max="10757" width="51.625" style="74" customWidth="1"/>
    <col min="10758" max="10758" width="13.375" style="74" bestFit="1" customWidth="1"/>
    <col min="10759" max="10759" width="14.125" style="74" bestFit="1" customWidth="1"/>
    <col min="10760" max="10760" width="13.375" style="74" bestFit="1" customWidth="1"/>
    <col min="10761" max="10762" width="9.375" style="74" bestFit="1" customWidth="1"/>
    <col min="10763" max="11008" width="9.125" style="74"/>
    <col min="11009" max="11009" width="7.375" style="74" customWidth="1"/>
    <col min="11010" max="11010" width="13.125" style="74" bestFit="1" customWidth="1"/>
    <col min="11011" max="11011" width="9.375" style="74" bestFit="1" customWidth="1"/>
    <col min="11012" max="11012" width="11.125" style="74" customWidth="1"/>
    <col min="11013" max="11013" width="51.625" style="74" customWidth="1"/>
    <col min="11014" max="11014" width="13.375" style="74" bestFit="1" customWidth="1"/>
    <col min="11015" max="11015" width="14.125" style="74" bestFit="1" customWidth="1"/>
    <col min="11016" max="11016" width="13.375" style="74" bestFit="1" customWidth="1"/>
    <col min="11017" max="11018" width="9.375" style="74" bestFit="1" customWidth="1"/>
    <col min="11019" max="11264" width="9.125" style="74"/>
    <col min="11265" max="11265" width="7.375" style="74" customWidth="1"/>
    <col min="11266" max="11266" width="13.125" style="74" bestFit="1" customWidth="1"/>
    <col min="11267" max="11267" width="9.375" style="74" bestFit="1" customWidth="1"/>
    <col min="11268" max="11268" width="11.125" style="74" customWidth="1"/>
    <col min="11269" max="11269" width="51.625" style="74" customWidth="1"/>
    <col min="11270" max="11270" width="13.375" style="74" bestFit="1" customWidth="1"/>
    <col min="11271" max="11271" width="14.125" style="74" bestFit="1" customWidth="1"/>
    <col min="11272" max="11272" width="13.375" style="74" bestFit="1" customWidth="1"/>
    <col min="11273" max="11274" width="9.375" style="74" bestFit="1" customWidth="1"/>
    <col min="11275" max="11520" width="9.125" style="74"/>
    <col min="11521" max="11521" width="7.375" style="74" customWidth="1"/>
    <col min="11522" max="11522" width="13.125" style="74" bestFit="1" customWidth="1"/>
    <col min="11523" max="11523" width="9.375" style="74" bestFit="1" customWidth="1"/>
    <col min="11524" max="11524" width="11.125" style="74" customWidth="1"/>
    <col min="11525" max="11525" width="51.625" style="74" customWidth="1"/>
    <col min="11526" max="11526" width="13.375" style="74" bestFit="1" customWidth="1"/>
    <col min="11527" max="11527" width="14.125" style="74" bestFit="1" customWidth="1"/>
    <col min="11528" max="11528" width="13.375" style="74" bestFit="1" customWidth="1"/>
    <col min="11529" max="11530" width="9.375" style="74" bestFit="1" customWidth="1"/>
    <col min="11531" max="11776" width="9.125" style="74"/>
    <col min="11777" max="11777" width="7.375" style="74" customWidth="1"/>
    <col min="11778" max="11778" width="13.125" style="74" bestFit="1" customWidth="1"/>
    <col min="11779" max="11779" width="9.375" style="74" bestFit="1" customWidth="1"/>
    <col min="11780" max="11780" width="11.125" style="74" customWidth="1"/>
    <col min="11781" max="11781" width="51.625" style="74" customWidth="1"/>
    <col min="11782" max="11782" width="13.375" style="74" bestFit="1" customWidth="1"/>
    <col min="11783" max="11783" width="14.125" style="74" bestFit="1" customWidth="1"/>
    <col min="11784" max="11784" width="13.375" style="74" bestFit="1" customWidth="1"/>
    <col min="11785" max="11786" width="9.375" style="74" bestFit="1" customWidth="1"/>
    <col min="11787" max="12032" width="9.125" style="74"/>
    <col min="12033" max="12033" width="7.375" style="74" customWidth="1"/>
    <col min="12034" max="12034" width="13.125" style="74" bestFit="1" customWidth="1"/>
    <col min="12035" max="12035" width="9.375" style="74" bestFit="1" customWidth="1"/>
    <col min="12036" max="12036" width="11.125" style="74" customWidth="1"/>
    <col min="12037" max="12037" width="51.625" style="74" customWidth="1"/>
    <col min="12038" max="12038" width="13.375" style="74" bestFit="1" customWidth="1"/>
    <col min="12039" max="12039" width="14.125" style="74" bestFit="1" customWidth="1"/>
    <col min="12040" max="12040" width="13.375" style="74" bestFit="1" customWidth="1"/>
    <col min="12041" max="12042" width="9.375" style="74" bestFit="1" customWidth="1"/>
    <col min="12043" max="12288" width="9.125" style="74"/>
    <col min="12289" max="12289" width="7.375" style="74" customWidth="1"/>
    <col min="12290" max="12290" width="13.125" style="74" bestFit="1" customWidth="1"/>
    <col min="12291" max="12291" width="9.375" style="74" bestFit="1" customWidth="1"/>
    <col min="12292" max="12292" width="11.125" style="74" customWidth="1"/>
    <col min="12293" max="12293" width="51.625" style="74" customWidth="1"/>
    <col min="12294" max="12294" width="13.375" style="74" bestFit="1" customWidth="1"/>
    <col min="12295" max="12295" width="14.125" style="74" bestFit="1" customWidth="1"/>
    <col min="12296" max="12296" width="13.375" style="74" bestFit="1" customWidth="1"/>
    <col min="12297" max="12298" width="9.375" style="74" bestFit="1" customWidth="1"/>
    <col min="12299" max="12544" width="9.125" style="74"/>
    <col min="12545" max="12545" width="7.375" style="74" customWidth="1"/>
    <col min="12546" max="12546" width="13.125" style="74" bestFit="1" customWidth="1"/>
    <col min="12547" max="12547" width="9.375" style="74" bestFit="1" customWidth="1"/>
    <col min="12548" max="12548" width="11.125" style="74" customWidth="1"/>
    <col min="12549" max="12549" width="51.625" style="74" customWidth="1"/>
    <col min="12550" max="12550" width="13.375" style="74" bestFit="1" customWidth="1"/>
    <col min="12551" max="12551" width="14.125" style="74" bestFit="1" customWidth="1"/>
    <col min="12552" max="12552" width="13.375" style="74" bestFit="1" customWidth="1"/>
    <col min="12553" max="12554" width="9.375" style="74" bestFit="1" customWidth="1"/>
    <col min="12555" max="12800" width="9.125" style="74"/>
    <col min="12801" max="12801" width="7.375" style="74" customWidth="1"/>
    <col min="12802" max="12802" width="13.125" style="74" bestFit="1" customWidth="1"/>
    <col min="12803" max="12803" width="9.375" style="74" bestFit="1" customWidth="1"/>
    <col min="12804" max="12804" width="11.125" style="74" customWidth="1"/>
    <col min="12805" max="12805" width="51.625" style="74" customWidth="1"/>
    <col min="12806" max="12806" width="13.375" style="74" bestFit="1" customWidth="1"/>
    <col min="12807" max="12807" width="14.125" style="74" bestFit="1" customWidth="1"/>
    <col min="12808" max="12808" width="13.375" style="74" bestFit="1" customWidth="1"/>
    <col min="12809" max="12810" width="9.375" style="74" bestFit="1" customWidth="1"/>
    <col min="12811" max="13056" width="9.125" style="74"/>
    <col min="13057" max="13057" width="7.375" style="74" customWidth="1"/>
    <col min="13058" max="13058" width="13.125" style="74" bestFit="1" customWidth="1"/>
    <col min="13059" max="13059" width="9.375" style="74" bestFit="1" customWidth="1"/>
    <col min="13060" max="13060" width="11.125" style="74" customWidth="1"/>
    <col min="13061" max="13061" width="51.625" style="74" customWidth="1"/>
    <col min="13062" max="13062" width="13.375" style="74" bestFit="1" customWidth="1"/>
    <col min="13063" max="13063" width="14.125" style="74" bestFit="1" customWidth="1"/>
    <col min="13064" max="13064" width="13.375" style="74" bestFit="1" customWidth="1"/>
    <col min="13065" max="13066" width="9.375" style="74" bestFit="1" customWidth="1"/>
    <col min="13067" max="13312" width="9.125" style="74"/>
    <col min="13313" max="13313" width="7.375" style="74" customWidth="1"/>
    <col min="13314" max="13314" width="13.125" style="74" bestFit="1" customWidth="1"/>
    <col min="13315" max="13315" width="9.375" style="74" bestFit="1" customWidth="1"/>
    <col min="13316" max="13316" width="11.125" style="74" customWidth="1"/>
    <col min="13317" max="13317" width="51.625" style="74" customWidth="1"/>
    <col min="13318" max="13318" width="13.375" style="74" bestFit="1" customWidth="1"/>
    <col min="13319" max="13319" width="14.125" style="74" bestFit="1" customWidth="1"/>
    <col min="13320" max="13320" width="13.375" style="74" bestFit="1" customWidth="1"/>
    <col min="13321" max="13322" width="9.375" style="74" bestFit="1" customWidth="1"/>
    <col min="13323" max="13568" width="9.125" style="74"/>
    <col min="13569" max="13569" width="7.375" style="74" customWidth="1"/>
    <col min="13570" max="13570" width="13.125" style="74" bestFit="1" customWidth="1"/>
    <col min="13571" max="13571" width="9.375" style="74" bestFit="1" customWidth="1"/>
    <col min="13572" max="13572" width="11.125" style="74" customWidth="1"/>
    <col min="13573" max="13573" width="51.625" style="74" customWidth="1"/>
    <col min="13574" max="13574" width="13.375" style="74" bestFit="1" customWidth="1"/>
    <col min="13575" max="13575" width="14.125" style="74" bestFit="1" customWidth="1"/>
    <col min="13576" max="13576" width="13.375" style="74" bestFit="1" customWidth="1"/>
    <col min="13577" max="13578" width="9.375" style="74" bestFit="1" customWidth="1"/>
    <col min="13579" max="13824" width="9.125" style="74"/>
    <col min="13825" max="13825" width="7.375" style="74" customWidth="1"/>
    <col min="13826" max="13826" width="13.125" style="74" bestFit="1" customWidth="1"/>
    <col min="13827" max="13827" width="9.375" style="74" bestFit="1" customWidth="1"/>
    <col min="13828" max="13828" width="11.125" style="74" customWidth="1"/>
    <col min="13829" max="13829" width="51.625" style="74" customWidth="1"/>
    <col min="13830" max="13830" width="13.375" style="74" bestFit="1" customWidth="1"/>
    <col min="13831" max="13831" width="14.125" style="74" bestFit="1" customWidth="1"/>
    <col min="13832" max="13832" width="13.375" style="74" bestFit="1" customWidth="1"/>
    <col min="13833" max="13834" width="9.375" style="74" bestFit="1" customWidth="1"/>
    <col min="13835" max="14080" width="9.125" style="74"/>
    <col min="14081" max="14081" width="7.375" style="74" customWidth="1"/>
    <col min="14082" max="14082" width="13.125" style="74" bestFit="1" customWidth="1"/>
    <col min="14083" max="14083" width="9.375" style="74" bestFit="1" customWidth="1"/>
    <col min="14084" max="14084" width="11.125" style="74" customWidth="1"/>
    <col min="14085" max="14085" width="51.625" style="74" customWidth="1"/>
    <col min="14086" max="14086" width="13.375" style="74" bestFit="1" customWidth="1"/>
    <col min="14087" max="14087" width="14.125" style="74" bestFit="1" customWidth="1"/>
    <col min="14088" max="14088" width="13.375" style="74" bestFit="1" customWidth="1"/>
    <col min="14089" max="14090" width="9.375" style="74" bestFit="1" customWidth="1"/>
    <col min="14091" max="14336" width="9.125" style="74"/>
    <col min="14337" max="14337" width="7.375" style="74" customWidth="1"/>
    <col min="14338" max="14338" width="13.125" style="74" bestFit="1" customWidth="1"/>
    <col min="14339" max="14339" width="9.375" style="74" bestFit="1" customWidth="1"/>
    <col min="14340" max="14340" width="11.125" style="74" customWidth="1"/>
    <col min="14341" max="14341" width="51.625" style="74" customWidth="1"/>
    <col min="14342" max="14342" width="13.375" style="74" bestFit="1" customWidth="1"/>
    <col min="14343" max="14343" width="14.125" style="74" bestFit="1" customWidth="1"/>
    <col min="14344" max="14344" width="13.375" style="74" bestFit="1" customWidth="1"/>
    <col min="14345" max="14346" width="9.375" style="74" bestFit="1" customWidth="1"/>
    <col min="14347" max="14592" width="9.125" style="74"/>
    <col min="14593" max="14593" width="7.375" style="74" customWidth="1"/>
    <col min="14594" max="14594" width="13.125" style="74" bestFit="1" customWidth="1"/>
    <col min="14595" max="14595" width="9.375" style="74" bestFit="1" customWidth="1"/>
    <col min="14596" max="14596" width="11.125" style="74" customWidth="1"/>
    <col min="14597" max="14597" width="51.625" style="74" customWidth="1"/>
    <col min="14598" max="14598" width="13.375" style="74" bestFit="1" customWidth="1"/>
    <col min="14599" max="14599" width="14.125" style="74" bestFit="1" customWidth="1"/>
    <col min="14600" max="14600" width="13.375" style="74" bestFit="1" customWidth="1"/>
    <col min="14601" max="14602" width="9.375" style="74" bestFit="1" customWidth="1"/>
    <col min="14603" max="14848" width="9.125" style="74"/>
    <col min="14849" max="14849" width="7.375" style="74" customWidth="1"/>
    <col min="14850" max="14850" width="13.125" style="74" bestFit="1" customWidth="1"/>
    <col min="14851" max="14851" width="9.375" style="74" bestFit="1" customWidth="1"/>
    <col min="14852" max="14852" width="11.125" style="74" customWidth="1"/>
    <col min="14853" max="14853" width="51.625" style="74" customWidth="1"/>
    <col min="14854" max="14854" width="13.375" style="74" bestFit="1" customWidth="1"/>
    <col min="14855" max="14855" width="14.125" style="74" bestFit="1" customWidth="1"/>
    <col min="14856" max="14856" width="13.375" style="74" bestFit="1" customWidth="1"/>
    <col min="14857" max="14858" width="9.375" style="74" bestFit="1" customWidth="1"/>
    <col min="14859" max="15104" width="9.125" style="74"/>
    <col min="15105" max="15105" width="7.375" style="74" customWidth="1"/>
    <col min="15106" max="15106" width="13.125" style="74" bestFit="1" customWidth="1"/>
    <col min="15107" max="15107" width="9.375" style="74" bestFit="1" customWidth="1"/>
    <col min="15108" max="15108" width="11.125" style="74" customWidth="1"/>
    <col min="15109" max="15109" width="51.625" style="74" customWidth="1"/>
    <col min="15110" max="15110" width="13.375" style="74" bestFit="1" customWidth="1"/>
    <col min="15111" max="15111" width="14.125" style="74" bestFit="1" customWidth="1"/>
    <col min="15112" max="15112" width="13.375" style="74" bestFit="1" customWidth="1"/>
    <col min="15113" max="15114" width="9.375" style="74" bestFit="1" customWidth="1"/>
    <col min="15115" max="15360" width="9.125" style="74"/>
    <col min="15361" max="15361" width="7.375" style="74" customWidth="1"/>
    <col min="15362" max="15362" width="13.125" style="74" bestFit="1" customWidth="1"/>
    <col min="15363" max="15363" width="9.375" style="74" bestFit="1" customWidth="1"/>
    <col min="15364" max="15364" width="11.125" style="74" customWidth="1"/>
    <col min="15365" max="15365" width="51.625" style="74" customWidth="1"/>
    <col min="15366" max="15366" width="13.375" style="74" bestFit="1" customWidth="1"/>
    <col min="15367" max="15367" width="14.125" style="74" bestFit="1" customWidth="1"/>
    <col min="15368" max="15368" width="13.375" style="74" bestFit="1" customWidth="1"/>
    <col min="15369" max="15370" width="9.375" style="74" bestFit="1" customWidth="1"/>
    <col min="15371" max="15616" width="9.125" style="74"/>
    <col min="15617" max="15617" width="7.375" style="74" customWidth="1"/>
    <col min="15618" max="15618" width="13.125" style="74" bestFit="1" customWidth="1"/>
    <col min="15619" max="15619" width="9.375" style="74" bestFit="1" customWidth="1"/>
    <col min="15620" max="15620" width="11.125" style="74" customWidth="1"/>
    <col min="15621" max="15621" width="51.625" style="74" customWidth="1"/>
    <col min="15622" max="15622" width="13.375" style="74" bestFit="1" customWidth="1"/>
    <col min="15623" max="15623" width="14.125" style="74" bestFit="1" customWidth="1"/>
    <col min="15624" max="15624" width="13.375" style="74" bestFit="1" customWidth="1"/>
    <col min="15625" max="15626" width="9.375" style="74" bestFit="1" customWidth="1"/>
    <col min="15627" max="15872" width="9.125" style="74"/>
    <col min="15873" max="15873" width="7.375" style="74" customWidth="1"/>
    <col min="15874" max="15874" width="13.125" style="74" bestFit="1" customWidth="1"/>
    <col min="15875" max="15875" width="9.375" style="74" bestFit="1" customWidth="1"/>
    <col min="15876" max="15876" width="11.125" style="74" customWidth="1"/>
    <col min="15877" max="15877" width="51.625" style="74" customWidth="1"/>
    <col min="15878" max="15878" width="13.375" style="74" bestFit="1" customWidth="1"/>
    <col min="15879" max="15879" width="14.125" style="74" bestFit="1" customWidth="1"/>
    <col min="15880" max="15880" width="13.375" style="74" bestFit="1" customWidth="1"/>
    <col min="15881" max="15882" width="9.375" style="74" bestFit="1" customWidth="1"/>
    <col min="15883" max="16128" width="9.125" style="74"/>
    <col min="16129" max="16129" width="7.375" style="74" customWidth="1"/>
    <col min="16130" max="16130" width="13.125" style="74" bestFit="1" customWidth="1"/>
    <col min="16131" max="16131" width="9.375" style="74" bestFit="1" customWidth="1"/>
    <col min="16132" max="16132" width="11.125" style="74" customWidth="1"/>
    <col min="16133" max="16133" width="51.625" style="74" customWidth="1"/>
    <col min="16134" max="16134" width="13.375" style="74" bestFit="1" customWidth="1"/>
    <col min="16135" max="16135" width="14.125" style="74" bestFit="1" customWidth="1"/>
    <col min="16136" max="16136" width="13.375" style="74" bestFit="1" customWidth="1"/>
    <col min="16137" max="16138" width="9.375" style="74" bestFit="1" customWidth="1"/>
    <col min="16139" max="16384" width="9.125" style="74"/>
  </cols>
  <sheetData>
    <row r="1" spans="1:8" x14ac:dyDescent="0.5">
      <c r="A1" s="159" t="s">
        <v>3269</v>
      </c>
      <c r="B1" s="159"/>
      <c r="C1" s="159"/>
      <c r="D1" s="159"/>
      <c r="E1" s="159"/>
      <c r="F1" s="159"/>
      <c r="G1" s="159"/>
      <c r="H1" s="159"/>
    </row>
    <row r="2" spans="1:8" x14ac:dyDescent="0.5">
      <c r="B2" s="74"/>
      <c r="H2" s="74" t="s">
        <v>56</v>
      </c>
    </row>
    <row r="3" spans="1:8" x14ac:dyDescent="0.5">
      <c r="A3" s="81" t="s">
        <v>57</v>
      </c>
      <c r="B3" s="74"/>
    </row>
    <row r="4" spans="1:8" s="92" customFormat="1" x14ac:dyDescent="0.5">
      <c r="A4" s="78" t="s">
        <v>0</v>
      </c>
      <c r="B4" s="91" t="s">
        <v>58</v>
      </c>
      <c r="C4" s="78" t="s">
        <v>59</v>
      </c>
      <c r="D4" s="78" t="s">
        <v>60</v>
      </c>
      <c r="E4" s="78" t="s">
        <v>61</v>
      </c>
      <c r="F4" s="78" t="s">
        <v>62</v>
      </c>
      <c r="G4" s="78" t="s">
        <v>63</v>
      </c>
      <c r="H4" s="78" t="s">
        <v>64</v>
      </c>
    </row>
    <row r="5" spans="1:8" x14ac:dyDescent="0.5">
      <c r="A5" s="82">
        <v>1</v>
      </c>
      <c r="B5" s="103">
        <v>100000063748</v>
      </c>
      <c r="C5" s="82">
        <v>0</v>
      </c>
      <c r="D5" s="84" t="s">
        <v>368</v>
      </c>
      <c r="E5" s="84" t="s">
        <v>2378</v>
      </c>
      <c r="F5" s="85">
        <v>2739500</v>
      </c>
      <c r="G5" s="85">
        <v>-888398.13</v>
      </c>
      <c r="H5" s="85">
        <v>1851101.87</v>
      </c>
    </row>
    <row r="6" spans="1:8" x14ac:dyDescent="0.5">
      <c r="A6" s="82">
        <v>2</v>
      </c>
      <c r="B6" s="103">
        <v>100000067885</v>
      </c>
      <c r="C6" s="82">
        <v>0</v>
      </c>
      <c r="D6" s="84" t="s">
        <v>3270</v>
      </c>
      <c r="E6" s="84" t="s">
        <v>3271</v>
      </c>
      <c r="F6" s="85">
        <v>2799000</v>
      </c>
      <c r="G6" s="85">
        <v>-903755.04</v>
      </c>
      <c r="H6" s="85">
        <v>1895244.96</v>
      </c>
    </row>
    <row r="7" spans="1:8" x14ac:dyDescent="0.5">
      <c r="A7" s="82">
        <v>3</v>
      </c>
      <c r="B7" s="103">
        <v>100000104576</v>
      </c>
      <c r="C7" s="82">
        <v>0</v>
      </c>
      <c r="D7" s="84" t="s">
        <v>376</v>
      </c>
      <c r="E7" s="84" t="s">
        <v>3272</v>
      </c>
      <c r="F7" s="85">
        <v>3080000</v>
      </c>
      <c r="G7" s="85">
        <v>-821052.06</v>
      </c>
      <c r="H7" s="85">
        <v>2258947.94</v>
      </c>
    </row>
    <row r="8" spans="1:8" x14ac:dyDescent="0.5">
      <c r="A8" s="82">
        <v>4</v>
      </c>
      <c r="B8" s="103">
        <v>100000104577</v>
      </c>
      <c r="C8" s="82">
        <v>0</v>
      </c>
      <c r="D8" s="84" t="s">
        <v>376</v>
      </c>
      <c r="E8" s="84" t="s">
        <v>3273</v>
      </c>
      <c r="F8" s="85">
        <v>3399615.4</v>
      </c>
      <c r="G8" s="85">
        <v>-906253.64</v>
      </c>
      <c r="H8" s="85">
        <v>2493361.7599999998</v>
      </c>
    </row>
    <row r="9" spans="1:8" x14ac:dyDescent="0.5">
      <c r="A9" s="82">
        <v>5</v>
      </c>
      <c r="B9" s="103">
        <v>100000104578</v>
      </c>
      <c r="C9" s="82">
        <v>0</v>
      </c>
      <c r="D9" s="84" t="s">
        <v>376</v>
      </c>
      <c r="E9" s="84" t="s">
        <v>3274</v>
      </c>
      <c r="F9" s="85">
        <v>3399615.4</v>
      </c>
      <c r="G9" s="85">
        <v>-906253.64</v>
      </c>
      <c r="H9" s="85">
        <v>2493361.7599999998</v>
      </c>
    </row>
    <row r="10" spans="1:8" x14ac:dyDescent="0.5">
      <c r="A10" s="82"/>
      <c r="B10" s="103">
        <v>100000104578</v>
      </c>
      <c r="C10" s="82">
        <v>1</v>
      </c>
      <c r="D10" s="84" t="s">
        <v>376</v>
      </c>
      <c r="E10" s="84" t="s">
        <v>3275</v>
      </c>
      <c r="F10" s="85">
        <v>117586</v>
      </c>
      <c r="G10" s="85">
        <v>-83588.08</v>
      </c>
      <c r="H10" s="85">
        <v>33997.919999999998</v>
      </c>
    </row>
    <row r="11" spans="1:8" x14ac:dyDescent="0.5">
      <c r="A11" s="82"/>
      <c r="B11" s="103">
        <v>100000104578</v>
      </c>
      <c r="C11" s="82">
        <v>2</v>
      </c>
      <c r="D11" s="84" t="s">
        <v>376</v>
      </c>
      <c r="E11" s="84" t="s">
        <v>3276</v>
      </c>
      <c r="F11" s="85">
        <v>305493</v>
      </c>
      <c r="G11" s="85">
        <v>-217165.07</v>
      </c>
      <c r="H11" s="85">
        <v>88327.93</v>
      </c>
    </row>
    <row r="12" spans="1:8" x14ac:dyDescent="0.5">
      <c r="A12" s="82">
        <v>6</v>
      </c>
      <c r="B12" s="103">
        <v>100000104579</v>
      </c>
      <c r="C12" s="82">
        <v>0</v>
      </c>
      <c r="D12" s="84" t="s">
        <v>376</v>
      </c>
      <c r="E12" s="84" t="s">
        <v>3277</v>
      </c>
      <c r="F12" s="85">
        <v>3399615.4</v>
      </c>
      <c r="G12" s="85">
        <v>-906253.64</v>
      </c>
      <c r="H12" s="85">
        <v>2493361.7599999998</v>
      </c>
    </row>
    <row r="13" spans="1:8" x14ac:dyDescent="0.5">
      <c r="A13" s="82">
        <v>7</v>
      </c>
      <c r="B13" s="103">
        <v>100000104580</v>
      </c>
      <c r="C13" s="82">
        <v>0</v>
      </c>
      <c r="D13" s="84" t="s">
        <v>376</v>
      </c>
      <c r="E13" s="84" t="s">
        <v>3278</v>
      </c>
      <c r="F13" s="85">
        <v>3399615.4</v>
      </c>
      <c r="G13" s="85">
        <v>-906253.64</v>
      </c>
      <c r="H13" s="85">
        <v>2493361.7599999998</v>
      </c>
    </row>
    <row r="14" spans="1:8" x14ac:dyDescent="0.5">
      <c r="A14" s="82"/>
      <c r="B14" s="103">
        <v>100000104580</v>
      </c>
      <c r="C14" s="82">
        <v>1</v>
      </c>
      <c r="D14" s="84" t="s">
        <v>376</v>
      </c>
      <c r="E14" s="84" t="s">
        <v>3279</v>
      </c>
      <c r="F14" s="85">
        <v>117586</v>
      </c>
      <c r="G14" s="85">
        <v>-83588.08</v>
      </c>
      <c r="H14" s="85">
        <v>33997.919999999998</v>
      </c>
    </row>
    <row r="15" spans="1:8" x14ac:dyDescent="0.5">
      <c r="A15" s="82"/>
      <c r="B15" s="103">
        <v>100000104580</v>
      </c>
      <c r="C15" s="82">
        <v>2</v>
      </c>
      <c r="D15" s="84" t="s">
        <v>376</v>
      </c>
      <c r="E15" s="84" t="s">
        <v>3280</v>
      </c>
      <c r="F15" s="85">
        <v>305493.93</v>
      </c>
      <c r="G15" s="85">
        <v>-217165.72</v>
      </c>
      <c r="H15" s="85">
        <v>88328.21</v>
      </c>
    </row>
    <row r="16" spans="1:8" x14ac:dyDescent="0.5">
      <c r="A16" s="82">
        <v>8</v>
      </c>
      <c r="B16" s="103">
        <v>100000104581</v>
      </c>
      <c r="C16" s="82">
        <v>0</v>
      </c>
      <c r="D16" s="84" t="s">
        <v>376</v>
      </c>
      <c r="E16" s="84" t="s">
        <v>3281</v>
      </c>
      <c r="F16" s="85">
        <v>3399615.4</v>
      </c>
      <c r="G16" s="85">
        <v>-906253.64</v>
      </c>
      <c r="H16" s="85">
        <v>2493361.7599999998</v>
      </c>
    </row>
    <row r="17" spans="1:8" x14ac:dyDescent="0.5">
      <c r="A17" s="82">
        <v>9</v>
      </c>
      <c r="B17" s="103">
        <v>100000104582</v>
      </c>
      <c r="C17" s="82">
        <v>0</v>
      </c>
      <c r="D17" s="84" t="s">
        <v>376</v>
      </c>
      <c r="E17" s="84" t="s">
        <v>3282</v>
      </c>
      <c r="F17" s="85">
        <v>3399615.2</v>
      </c>
      <c r="G17" s="85">
        <v>-906253.59</v>
      </c>
      <c r="H17" s="85">
        <v>2493361.61</v>
      </c>
    </row>
    <row r="18" spans="1:8" x14ac:dyDescent="0.5">
      <c r="A18" s="82"/>
      <c r="B18" s="103">
        <v>100000104582</v>
      </c>
      <c r="C18" s="82">
        <v>1</v>
      </c>
      <c r="D18" s="84" t="s">
        <v>376</v>
      </c>
      <c r="E18" s="84" t="s">
        <v>3283</v>
      </c>
      <c r="F18" s="85">
        <v>117586</v>
      </c>
      <c r="G18" s="85">
        <v>-83588.08</v>
      </c>
      <c r="H18" s="85">
        <v>33997.919999999998</v>
      </c>
    </row>
    <row r="19" spans="1:8" x14ac:dyDescent="0.5">
      <c r="A19" s="82"/>
      <c r="B19" s="103">
        <v>100000104582</v>
      </c>
      <c r="C19" s="82">
        <v>2</v>
      </c>
      <c r="D19" s="84" t="s">
        <v>376</v>
      </c>
      <c r="E19" s="84" t="s">
        <v>3284</v>
      </c>
      <c r="F19" s="85">
        <v>305493</v>
      </c>
      <c r="G19" s="85">
        <v>-217165.07</v>
      </c>
      <c r="H19" s="85">
        <v>88327.93</v>
      </c>
    </row>
    <row r="20" spans="1:8" x14ac:dyDescent="0.5">
      <c r="A20" s="82">
        <v>10</v>
      </c>
      <c r="B20" s="103">
        <v>100000104583</v>
      </c>
      <c r="C20" s="82">
        <v>0</v>
      </c>
      <c r="D20" s="84" t="s">
        <v>376</v>
      </c>
      <c r="E20" s="84" t="s">
        <v>3285</v>
      </c>
      <c r="F20" s="85">
        <v>3399615.4</v>
      </c>
      <c r="G20" s="85">
        <v>-906253.64</v>
      </c>
      <c r="H20" s="85">
        <v>2493361.7599999998</v>
      </c>
    </row>
    <row r="21" spans="1:8" x14ac:dyDescent="0.5">
      <c r="A21" s="82"/>
      <c r="B21" s="103">
        <v>100000104583</v>
      </c>
      <c r="C21" s="82">
        <v>1</v>
      </c>
      <c r="D21" s="84" t="s">
        <v>376</v>
      </c>
      <c r="E21" s="84" t="s">
        <v>3286</v>
      </c>
      <c r="F21" s="85">
        <v>117587</v>
      </c>
      <c r="G21" s="85">
        <v>-83588.78</v>
      </c>
      <c r="H21" s="85">
        <v>33998.22</v>
      </c>
    </row>
    <row r="22" spans="1:8" x14ac:dyDescent="0.5">
      <c r="A22" s="82"/>
      <c r="B22" s="103">
        <v>100000104583</v>
      </c>
      <c r="C22" s="82">
        <v>2</v>
      </c>
      <c r="D22" s="84" t="s">
        <v>376</v>
      </c>
      <c r="E22" s="84" t="s">
        <v>3287</v>
      </c>
      <c r="F22" s="85">
        <v>305494</v>
      </c>
      <c r="G22" s="85">
        <v>-217165.79</v>
      </c>
      <c r="H22" s="85">
        <v>88328.21</v>
      </c>
    </row>
    <row r="23" spans="1:8" x14ac:dyDescent="0.5">
      <c r="A23" s="82">
        <v>11</v>
      </c>
      <c r="B23" s="103">
        <v>100000104584</v>
      </c>
      <c r="C23" s="82">
        <v>0</v>
      </c>
      <c r="D23" s="84" t="s">
        <v>376</v>
      </c>
      <c r="E23" s="84" t="s">
        <v>3288</v>
      </c>
      <c r="F23" s="85">
        <v>3399615.4</v>
      </c>
      <c r="G23" s="85">
        <v>-906253.64</v>
      </c>
      <c r="H23" s="85">
        <v>2493361.7599999998</v>
      </c>
    </row>
    <row r="24" spans="1:8" x14ac:dyDescent="0.5">
      <c r="A24" s="82">
        <v>12</v>
      </c>
      <c r="B24" s="103">
        <v>100000104585</v>
      </c>
      <c r="C24" s="82">
        <v>0</v>
      </c>
      <c r="D24" s="84" t="s">
        <v>376</v>
      </c>
      <c r="E24" s="84" t="s">
        <v>3289</v>
      </c>
      <c r="F24" s="85">
        <v>3399615.4</v>
      </c>
      <c r="G24" s="85">
        <v>-906253.64</v>
      </c>
      <c r="H24" s="85">
        <v>2493361.7599999998</v>
      </c>
    </row>
    <row r="25" spans="1:8" x14ac:dyDescent="0.5">
      <c r="A25" s="82"/>
      <c r="B25" s="103">
        <v>100000104585</v>
      </c>
      <c r="C25" s="82">
        <v>1</v>
      </c>
      <c r="D25" s="84" t="s">
        <v>376</v>
      </c>
      <c r="E25" s="84" t="s">
        <v>3290</v>
      </c>
      <c r="F25" s="85">
        <v>117586</v>
      </c>
      <c r="G25" s="85">
        <v>-83588.08</v>
      </c>
      <c r="H25" s="85">
        <v>33997.919999999998</v>
      </c>
    </row>
    <row r="26" spans="1:8" x14ac:dyDescent="0.5">
      <c r="A26" s="82"/>
      <c r="B26" s="103">
        <v>100000104585</v>
      </c>
      <c r="C26" s="82">
        <v>2</v>
      </c>
      <c r="D26" s="84" t="s">
        <v>376</v>
      </c>
      <c r="E26" s="84" t="s">
        <v>3291</v>
      </c>
      <c r="F26" s="85">
        <v>305493</v>
      </c>
      <c r="G26" s="85">
        <v>-217165.07</v>
      </c>
      <c r="H26" s="85">
        <v>88327.93</v>
      </c>
    </row>
    <row r="27" spans="1:8" x14ac:dyDescent="0.5">
      <c r="A27" s="82">
        <v>13</v>
      </c>
      <c r="B27" s="103">
        <v>100000104586</v>
      </c>
      <c r="C27" s="82">
        <v>0</v>
      </c>
      <c r="D27" s="84" t="s">
        <v>376</v>
      </c>
      <c r="E27" s="84" t="s">
        <v>3292</v>
      </c>
      <c r="F27" s="85">
        <v>3399615.4</v>
      </c>
      <c r="G27" s="85">
        <v>-906253.64</v>
      </c>
      <c r="H27" s="85">
        <v>2493361.7599999998</v>
      </c>
    </row>
    <row r="28" spans="1:8" x14ac:dyDescent="0.5">
      <c r="A28" s="82">
        <v>14</v>
      </c>
      <c r="B28" s="103">
        <v>100000104587</v>
      </c>
      <c r="C28" s="82">
        <v>0</v>
      </c>
      <c r="D28" s="84" t="s">
        <v>376</v>
      </c>
      <c r="E28" s="84" t="s">
        <v>3293</v>
      </c>
      <c r="F28" s="85">
        <v>3399615.4</v>
      </c>
      <c r="G28" s="85">
        <v>-906253.64</v>
      </c>
      <c r="H28" s="85">
        <v>2493361.7599999998</v>
      </c>
    </row>
    <row r="29" spans="1:8" x14ac:dyDescent="0.5">
      <c r="A29" s="82"/>
      <c r="B29" s="103">
        <v>100000104587</v>
      </c>
      <c r="C29" s="82">
        <v>1</v>
      </c>
      <c r="D29" s="84" t="s">
        <v>376</v>
      </c>
      <c r="E29" s="84" t="s">
        <v>3294</v>
      </c>
      <c r="F29" s="85">
        <v>117586</v>
      </c>
      <c r="G29" s="85">
        <v>-83588.08</v>
      </c>
      <c r="H29" s="85">
        <v>33997.919999999998</v>
      </c>
    </row>
    <row r="30" spans="1:8" x14ac:dyDescent="0.5">
      <c r="A30" s="82"/>
      <c r="B30" s="103">
        <v>100000104587</v>
      </c>
      <c r="C30" s="82">
        <v>2</v>
      </c>
      <c r="D30" s="84" t="s">
        <v>376</v>
      </c>
      <c r="E30" s="84" t="s">
        <v>3295</v>
      </c>
      <c r="F30" s="85">
        <v>305493</v>
      </c>
      <c r="G30" s="85">
        <v>-217165.07</v>
      </c>
      <c r="H30" s="85">
        <v>88327.93</v>
      </c>
    </row>
    <row r="31" spans="1:8" x14ac:dyDescent="0.5">
      <c r="A31" s="82">
        <v>15</v>
      </c>
      <c r="B31" s="103">
        <v>100000104588</v>
      </c>
      <c r="C31" s="82">
        <v>0</v>
      </c>
      <c r="D31" s="84" t="s">
        <v>376</v>
      </c>
      <c r="E31" s="84" t="s">
        <v>3296</v>
      </c>
      <c r="F31" s="85">
        <v>3399615.4</v>
      </c>
      <c r="G31" s="85">
        <v>-906253.64</v>
      </c>
      <c r="H31" s="85">
        <v>2493361.7599999998</v>
      </c>
    </row>
    <row r="32" spans="1:8" x14ac:dyDescent="0.5">
      <c r="A32" s="82">
        <v>16</v>
      </c>
      <c r="B32" s="103">
        <v>100000104589</v>
      </c>
      <c r="C32" s="82">
        <v>0</v>
      </c>
      <c r="D32" s="84" t="s">
        <v>376</v>
      </c>
      <c r="E32" s="84" t="s">
        <v>3297</v>
      </c>
      <c r="F32" s="85">
        <v>3399615.4</v>
      </c>
      <c r="G32" s="85">
        <v>-906253.64</v>
      </c>
      <c r="H32" s="85">
        <v>2493361.7599999998</v>
      </c>
    </row>
    <row r="33" spans="1:8" x14ac:dyDescent="0.5">
      <c r="A33" s="82">
        <v>17</v>
      </c>
      <c r="B33" s="103">
        <v>100000112738</v>
      </c>
      <c r="C33" s="82">
        <v>0</v>
      </c>
      <c r="D33" s="84" t="s">
        <v>3298</v>
      </c>
      <c r="E33" s="84" t="s">
        <v>3299</v>
      </c>
      <c r="F33" s="85">
        <v>3400000</v>
      </c>
      <c r="G33" s="85">
        <v>-882424.73</v>
      </c>
      <c r="H33" s="85">
        <v>2517575.27</v>
      </c>
    </row>
    <row r="34" spans="1:8" x14ac:dyDescent="0.5">
      <c r="A34" s="82">
        <v>18</v>
      </c>
      <c r="B34" s="103">
        <v>100000112745</v>
      </c>
      <c r="C34" s="82">
        <v>0</v>
      </c>
      <c r="D34" s="84" t="s">
        <v>3298</v>
      </c>
      <c r="E34" s="84" t="s">
        <v>3300</v>
      </c>
      <c r="F34" s="85">
        <v>3400000</v>
      </c>
      <c r="G34" s="85">
        <v>-871424.64</v>
      </c>
      <c r="H34" s="85">
        <v>2528575.36</v>
      </c>
    </row>
    <row r="35" spans="1:8" x14ac:dyDescent="0.5">
      <c r="A35" s="82">
        <v>19</v>
      </c>
      <c r="B35" s="103">
        <v>100000130677</v>
      </c>
      <c r="C35" s="82">
        <v>0</v>
      </c>
      <c r="D35" s="84" t="s">
        <v>3301</v>
      </c>
      <c r="E35" s="84" t="s">
        <v>3302</v>
      </c>
      <c r="F35" s="85">
        <v>3400000</v>
      </c>
      <c r="G35" s="85">
        <v>-850069.5</v>
      </c>
      <c r="H35" s="85">
        <v>2549930.5</v>
      </c>
    </row>
    <row r="36" spans="1:8" x14ac:dyDescent="0.5">
      <c r="A36" s="82">
        <v>20</v>
      </c>
      <c r="B36" s="103">
        <v>100000168453</v>
      </c>
      <c r="C36" s="82">
        <v>0</v>
      </c>
      <c r="D36" s="84" t="s">
        <v>3303</v>
      </c>
      <c r="E36" s="84" t="s">
        <v>3304</v>
      </c>
      <c r="F36" s="85">
        <v>4100000</v>
      </c>
      <c r="G36" s="85">
        <v>-718623.28</v>
      </c>
      <c r="H36" s="85">
        <v>3381376.72</v>
      </c>
    </row>
    <row r="37" spans="1:8" x14ac:dyDescent="0.5">
      <c r="A37" s="82">
        <v>21</v>
      </c>
      <c r="B37" s="103">
        <v>100000184076</v>
      </c>
      <c r="C37" s="82">
        <v>0</v>
      </c>
      <c r="D37" s="84" t="s">
        <v>3305</v>
      </c>
      <c r="E37" s="84" t="s">
        <v>3306</v>
      </c>
      <c r="F37" s="85">
        <v>39500000</v>
      </c>
      <c r="G37" s="85">
        <v>-6019691.7699999996</v>
      </c>
      <c r="H37" s="85">
        <v>33480308.23</v>
      </c>
    </row>
    <row r="38" spans="1:8" x14ac:dyDescent="0.5">
      <c r="A38" s="82">
        <v>22</v>
      </c>
      <c r="B38" s="103">
        <v>100000288955</v>
      </c>
      <c r="C38" s="82">
        <v>0</v>
      </c>
      <c r="D38" s="84" t="s">
        <v>758</v>
      </c>
      <c r="E38" s="84" t="s">
        <v>3307</v>
      </c>
      <c r="F38" s="85">
        <v>23587708.350000001</v>
      </c>
      <c r="G38" s="85">
        <v>-2233387.6800000002</v>
      </c>
      <c r="H38" s="85">
        <v>21354320.670000002</v>
      </c>
    </row>
    <row r="39" spans="1:8" x14ac:dyDescent="0.5">
      <c r="A39" s="82"/>
      <c r="B39" s="103">
        <v>100000288955</v>
      </c>
      <c r="C39" s="82">
        <v>1</v>
      </c>
      <c r="D39" s="84" t="s">
        <v>758</v>
      </c>
      <c r="E39" s="84" t="s">
        <v>3307</v>
      </c>
      <c r="F39" s="85">
        <v>248291.65</v>
      </c>
      <c r="G39" s="85">
        <v>-248290.65</v>
      </c>
      <c r="H39" s="84">
        <v>1</v>
      </c>
    </row>
    <row r="40" spans="1:8" x14ac:dyDescent="0.5">
      <c r="A40" s="82">
        <v>23</v>
      </c>
      <c r="B40" s="103">
        <v>100000288957</v>
      </c>
      <c r="C40" s="82">
        <v>0</v>
      </c>
      <c r="D40" s="84" t="s">
        <v>758</v>
      </c>
      <c r="E40" s="84" t="s">
        <v>3308</v>
      </c>
      <c r="F40" s="85">
        <v>23587708.350000001</v>
      </c>
      <c r="G40" s="85">
        <v>-2233387.6800000002</v>
      </c>
      <c r="H40" s="85">
        <v>21354320.670000002</v>
      </c>
    </row>
    <row r="41" spans="1:8" x14ac:dyDescent="0.5">
      <c r="A41" s="82"/>
      <c r="B41" s="103">
        <v>100000288957</v>
      </c>
      <c r="C41" s="82">
        <v>1</v>
      </c>
      <c r="D41" s="84" t="s">
        <v>758</v>
      </c>
      <c r="E41" s="84" t="s">
        <v>3308</v>
      </c>
      <c r="F41" s="85">
        <v>248291.65</v>
      </c>
      <c r="G41" s="85">
        <v>-248290.65</v>
      </c>
      <c r="H41" s="84">
        <v>1</v>
      </c>
    </row>
    <row r="42" spans="1:8" x14ac:dyDescent="0.5">
      <c r="A42" s="82">
        <v>24</v>
      </c>
      <c r="B42" s="103">
        <v>100000306415</v>
      </c>
      <c r="C42" s="82">
        <v>0</v>
      </c>
      <c r="D42" s="84" t="s">
        <v>267</v>
      </c>
      <c r="E42" s="84" t="s">
        <v>3309</v>
      </c>
      <c r="F42" s="85">
        <v>23362083.329999998</v>
      </c>
      <c r="G42" s="85">
        <v>-2111367.9300000002</v>
      </c>
      <c r="H42" s="85">
        <v>21250715.399999999</v>
      </c>
    </row>
    <row r="43" spans="1:8" x14ac:dyDescent="0.5">
      <c r="A43" s="82"/>
      <c r="B43" s="103">
        <v>100000306415</v>
      </c>
      <c r="C43" s="82">
        <v>1</v>
      </c>
      <c r="D43" s="84" t="s">
        <v>267</v>
      </c>
      <c r="E43" s="84" t="s">
        <v>3309</v>
      </c>
      <c r="F43" s="85">
        <v>1337916.67</v>
      </c>
      <c r="G43" s="85">
        <v>-1337915.67</v>
      </c>
      <c r="H43" s="84">
        <v>1</v>
      </c>
    </row>
    <row r="44" spans="1:8" x14ac:dyDescent="0.5">
      <c r="A44" s="82">
        <v>25</v>
      </c>
      <c r="B44" s="103">
        <v>100000317786</v>
      </c>
      <c r="C44" s="82">
        <v>0</v>
      </c>
      <c r="D44" s="84" t="s">
        <v>3310</v>
      </c>
      <c r="E44" s="84" t="s">
        <v>3311</v>
      </c>
      <c r="F44" s="85">
        <v>6600000</v>
      </c>
      <c r="G44" s="85">
        <v>-508561.64</v>
      </c>
      <c r="H44" s="85">
        <v>6091438.3600000003</v>
      </c>
    </row>
    <row r="45" spans="1:8" x14ac:dyDescent="0.5">
      <c r="A45" s="82">
        <v>26</v>
      </c>
      <c r="B45" s="103">
        <v>100000323057</v>
      </c>
      <c r="C45" s="82">
        <v>0</v>
      </c>
      <c r="D45" s="84" t="s">
        <v>3312</v>
      </c>
      <c r="E45" s="84" t="s">
        <v>3313</v>
      </c>
      <c r="F45" s="85">
        <v>16310000</v>
      </c>
      <c r="G45" s="85">
        <v>-1226601.3600000001</v>
      </c>
      <c r="H45" s="85">
        <v>15083398.640000001</v>
      </c>
    </row>
    <row r="46" spans="1:8" x14ac:dyDescent="0.5">
      <c r="A46" s="82">
        <v>27</v>
      </c>
      <c r="B46" s="103">
        <v>100000323058</v>
      </c>
      <c r="C46" s="82">
        <v>0</v>
      </c>
      <c r="D46" s="84" t="s">
        <v>3312</v>
      </c>
      <c r="E46" s="84" t="s">
        <v>3314</v>
      </c>
      <c r="F46" s="85">
        <v>16310000</v>
      </c>
      <c r="G46" s="85">
        <v>-1226601.3600000001</v>
      </c>
      <c r="H46" s="85">
        <v>15083398.640000001</v>
      </c>
    </row>
    <row r="47" spans="1:8" x14ac:dyDescent="0.5">
      <c r="A47" s="82">
        <v>28</v>
      </c>
      <c r="B47" s="103">
        <v>100000405607</v>
      </c>
      <c r="C47" s="82">
        <v>0</v>
      </c>
      <c r="D47" s="84" t="s">
        <v>188</v>
      </c>
      <c r="E47" s="84" t="s">
        <v>3315</v>
      </c>
      <c r="F47" s="85">
        <v>6260625</v>
      </c>
      <c r="G47" s="85">
        <v>-273580.74</v>
      </c>
      <c r="H47" s="85">
        <v>5987044.2599999998</v>
      </c>
    </row>
    <row r="48" spans="1:8" x14ac:dyDescent="0.5">
      <c r="A48" s="82"/>
      <c r="B48" s="103">
        <v>100000405607</v>
      </c>
      <c r="C48" s="82">
        <v>1</v>
      </c>
      <c r="D48" s="84" t="s">
        <v>188</v>
      </c>
      <c r="E48" s="84" t="s">
        <v>3315</v>
      </c>
      <c r="F48" s="85">
        <v>39375</v>
      </c>
      <c r="G48" s="85">
        <v>-39374</v>
      </c>
      <c r="H48" s="84">
        <v>1</v>
      </c>
    </row>
    <row r="49" spans="1:8" x14ac:dyDescent="0.5">
      <c r="A49" s="82">
        <v>29</v>
      </c>
      <c r="B49" s="103">
        <v>100000405729</v>
      </c>
      <c r="C49" s="82">
        <v>0</v>
      </c>
      <c r="D49" s="84" t="s">
        <v>188</v>
      </c>
      <c r="E49" s="84" t="s">
        <v>3316</v>
      </c>
      <c r="F49" s="85">
        <v>20062817.77</v>
      </c>
      <c r="G49" s="85">
        <v>-876717.63</v>
      </c>
      <c r="H49" s="85">
        <v>19186100.140000001</v>
      </c>
    </row>
    <row r="50" spans="1:8" x14ac:dyDescent="0.5">
      <c r="A50" s="82"/>
      <c r="B50" s="103">
        <v>100000405729</v>
      </c>
      <c r="C50" s="82">
        <v>1</v>
      </c>
      <c r="D50" s="84" t="s">
        <v>188</v>
      </c>
      <c r="E50" s="84" t="s">
        <v>3316</v>
      </c>
      <c r="F50" s="85">
        <v>126182.23</v>
      </c>
      <c r="G50" s="85">
        <v>-126181.23</v>
      </c>
      <c r="H50" s="84">
        <v>1</v>
      </c>
    </row>
    <row r="51" spans="1:8" x14ac:dyDescent="0.5">
      <c r="A51" s="82">
        <v>30</v>
      </c>
      <c r="B51" s="103">
        <v>100000405778</v>
      </c>
      <c r="C51" s="82">
        <v>0</v>
      </c>
      <c r="D51" s="84" t="s">
        <v>188</v>
      </c>
      <c r="E51" s="84" t="s">
        <v>3317</v>
      </c>
      <c r="F51" s="85">
        <v>21726356.27</v>
      </c>
      <c r="G51" s="85">
        <v>-949411.98</v>
      </c>
      <c r="H51" s="85">
        <v>20776944.289999999</v>
      </c>
    </row>
    <row r="52" spans="1:8" x14ac:dyDescent="0.5">
      <c r="A52" s="82"/>
      <c r="B52" s="103">
        <v>100000405778</v>
      </c>
      <c r="C52" s="82">
        <v>1</v>
      </c>
      <c r="D52" s="84" t="s">
        <v>188</v>
      </c>
      <c r="E52" s="84" t="s">
        <v>3317</v>
      </c>
      <c r="F52" s="85">
        <v>136643.73000000001</v>
      </c>
      <c r="G52" s="85">
        <v>-136642.73000000001</v>
      </c>
      <c r="H52" s="84">
        <v>1</v>
      </c>
    </row>
    <row r="53" spans="1:8" x14ac:dyDescent="0.5">
      <c r="A53" s="82">
        <v>31</v>
      </c>
      <c r="B53" s="103">
        <v>100000406128</v>
      </c>
      <c r="C53" s="82">
        <v>0</v>
      </c>
      <c r="D53" s="84" t="s">
        <v>188</v>
      </c>
      <c r="E53" s="84" t="s">
        <v>3318</v>
      </c>
      <c r="F53" s="85">
        <v>20251631.25</v>
      </c>
      <c r="G53" s="85">
        <v>-884968.53</v>
      </c>
      <c r="H53" s="85">
        <v>19366662.719999999</v>
      </c>
    </row>
    <row r="54" spans="1:8" x14ac:dyDescent="0.5">
      <c r="A54" s="82"/>
      <c r="B54" s="103">
        <v>100000406128</v>
      </c>
      <c r="C54" s="82">
        <v>1</v>
      </c>
      <c r="D54" s="84" t="s">
        <v>188</v>
      </c>
      <c r="E54" s="84" t="s">
        <v>3318</v>
      </c>
      <c r="F54" s="85">
        <v>127368.75</v>
      </c>
      <c r="G54" s="85">
        <v>-127367.75</v>
      </c>
      <c r="H54" s="84">
        <v>1</v>
      </c>
    </row>
    <row r="55" spans="1:8" x14ac:dyDescent="0.5">
      <c r="A55" s="82">
        <v>32</v>
      </c>
      <c r="B55" s="103">
        <v>100000406136</v>
      </c>
      <c r="C55" s="82">
        <v>0</v>
      </c>
      <c r="D55" s="84" t="s">
        <v>188</v>
      </c>
      <c r="E55" s="84" t="s">
        <v>3319</v>
      </c>
      <c r="F55" s="85">
        <v>22160624.969999999</v>
      </c>
      <c r="G55" s="85">
        <v>-968388.96</v>
      </c>
      <c r="H55" s="85">
        <v>21192236.010000002</v>
      </c>
    </row>
    <row r="56" spans="1:8" x14ac:dyDescent="0.5">
      <c r="A56" s="82"/>
      <c r="B56" s="103">
        <v>100000406136</v>
      </c>
      <c r="C56" s="82">
        <v>1</v>
      </c>
      <c r="D56" s="84" t="s">
        <v>188</v>
      </c>
      <c r="E56" s="84" t="s">
        <v>3319</v>
      </c>
      <c r="F56" s="85">
        <v>139375.03</v>
      </c>
      <c r="G56" s="85">
        <v>-139374.03</v>
      </c>
      <c r="H56" s="84">
        <v>1</v>
      </c>
    </row>
    <row r="57" spans="1:8" x14ac:dyDescent="0.5">
      <c r="A57" s="82">
        <v>33</v>
      </c>
      <c r="B57" s="103">
        <v>100000575725</v>
      </c>
      <c r="C57" s="82">
        <v>0</v>
      </c>
      <c r="D57" s="84" t="s">
        <v>131</v>
      </c>
      <c r="E57" s="84" t="s">
        <v>3320</v>
      </c>
      <c r="F57" s="85">
        <v>13866.67</v>
      </c>
      <c r="G57" s="85">
        <v>-1711.93</v>
      </c>
      <c r="H57" s="85">
        <v>12154.74</v>
      </c>
    </row>
    <row r="58" spans="1:8" x14ac:dyDescent="0.5">
      <c r="A58" s="82"/>
      <c r="B58" s="103">
        <v>100000575725</v>
      </c>
      <c r="C58" s="82">
        <v>1</v>
      </c>
      <c r="D58" s="84" t="s">
        <v>131</v>
      </c>
      <c r="E58" s="84" t="s">
        <v>3320</v>
      </c>
      <c r="F58" s="85">
        <v>506133.33</v>
      </c>
      <c r="G58" s="85">
        <v>-506132.33</v>
      </c>
      <c r="H58" s="84">
        <v>1</v>
      </c>
    </row>
    <row r="59" spans="1:8" x14ac:dyDescent="0.5">
      <c r="A59" s="82">
        <v>34</v>
      </c>
      <c r="B59" s="103">
        <v>100000575727</v>
      </c>
      <c r="C59" s="82">
        <v>0</v>
      </c>
      <c r="D59" s="84" t="s">
        <v>131</v>
      </c>
      <c r="E59" s="84" t="s">
        <v>3321</v>
      </c>
      <c r="F59" s="85">
        <v>375666.67</v>
      </c>
      <c r="G59" s="85">
        <v>-1885.14</v>
      </c>
      <c r="H59" s="85">
        <v>373781.53</v>
      </c>
    </row>
    <row r="60" spans="1:8" x14ac:dyDescent="0.5">
      <c r="A60" s="82"/>
      <c r="B60" s="103">
        <v>100000575727</v>
      </c>
      <c r="C60" s="82">
        <v>1</v>
      </c>
      <c r="D60" s="84" t="s">
        <v>131</v>
      </c>
      <c r="E60" s="84" t="s">
        <v>3321</v>
      </c>
      <c r="F60" s="85">
        <v>544333.32999999996</v>
      </c>
      <c r="G60" s="85">
        <v>-544332.32999999996</v>
      </c>
      <c r="H60" s="84">
        <v>1</v>
      </c>
    </row>
    <row r="61" spans="1:8" x14ac:dyDescent="0.5">
      <c r="A61" s="82">
        <v>35</v>
      </c>
      <c r="B61" s="103">
        <v>100000575728</v>
      </c>
      <c r="C61" s="82">
        <v>0</v>
      </c>
      <c r="D61" s="84" t="s">
        <v>131</v>
      </c>
      <c r="E61" s="84" t="s">
        <v>3322</v>
      </c>
      <c r="F61" s="85">
        <v>375666.67</v>
      </c>
      <c r="G61" s="85">
        <v>-1885.14</v>
      </c>
      <c r="H61" s="85">
        <v>373781.53</v>
      </c>
    </row>
    <row r="62" spans="1:8" x14ac:dyDescent="0.5">
      <c r="A62" s="82"/>
      <c r="B62" s="103">
        <v>100000575728</v>
      </c>
      <c r="C62" s="82">
        <v>1</v>
      </c>
      <c r="D62" s="84" t="s">
        <v>131</v>
      </c>
      <c r="E62" s="84" t="s">
        <v>3322</v>
      </c>
      <c r="F62" s="85">
        <v>544333.32999999996</v>
      </c>
      <c r="G62" s="85">
        <v>-544332.32999999996</v>
      </c>
      <c r="H62" s="84">
        <v>1</v>
      </c>
    </row>
    <row r="63" spans="1:8" x14ac:dyDescent="0.5">
      <c r="A63" s="82">
        <v>36</v>
      </c>
      <c r="B63" s="103">
        <v>100000575729</v>
      </c>
      <c r="C63" s="82">
        <v>0</v>
      </c>
      <c r="D63" s="84" t="s">
        <v>131</v>
      </c>
      <c r="E63" s="84" t="s">
        <v>3323</v>
      </c>
      <c r="F63" s="85">
        <v>588000</v>
      </c>
      <c r="G63" s="85">
        <v>-2950.65</v>
      </c>
      <c r="H63" s="85">
        <v>585049.35</v>
      </c>
    </row>
    <row r="64" spans="1:8" x14ac:dyDescent="0.5">
      <c r="A64" s="82"/>
      <c r="B64" s="103">
        <v>100000575729</v>
      </c>
      <c r="C64" s="82">
        <v>1</v>
      </c>
      <c r="D64" s="84" t="s">
        <v>131</v>
      </c>
      <c r="E64" s="84" t="s">
        <v>3323</v>
      </c>
      <c r="F64" s="85">
        <v>852000</v>
      </c>
      <c r="G64" s="85">
        <v>-851999</v>
      </c>
      <c r="H64" s="84">
        <v>1</v>
      </c>
    </row>
    <row r="65" spans="1:8" x14ac:dyDescent="0.5">
      <c r="A65" s="82">
        <v>37</v>
      </c>
      <c r="B65" s="103">
        <v>100000575730</v>
      </c>
      <c r="C65" s="82">
        <v>0</v>
      </c>
      <c r="D65" s="84" t="s">
        <v>131</v>
      </c>
      <c r="E65" s="84" t="s">
        <v>3324</v>
      </c>
      <c r="F65" s="85">
        <v>588000</v>
      </c>
      <c r="G65" s="85">
        <v>-2950.65</v>
      </c>
      <c r="H65" s="85">
        <v>585049.35</v>
      </c>
    </row>
    <row r="66" spans="1:8" x14ac:dyDescent="0.5">
      <c r="A66" s="82"/>
      <c r="B66" s="103">
        <v>100000575730</v>
      </c>
      <c r="C66" s="82">
        <v>1</v>
      </c>
      <c r="D66" s="84" t="s">
        <v>131</v>
      </c>
      <c r="E66" s="84" t="s">
        <v>3324</v>
      </c>
      <c r="F66" s="85">
        <v>852000</v>
      </c>
      <c r="G66" s="85">
        <v>-851999</v>
      </c>
      <c r="H66" s="84">
        <v>1</v>
      </c>
    </row>
    <row r="67" spans="1:8" x14ac:dyDescent="0.5">
      <c r="A67" s="82">
        <v>38</v>
      </c>
      <c r="B67" s="103">
        <v>100000575739</v>
      </c>
      <c r="C67" s="82">
        <v>0</v>
      </c>
      <c r="D67" s="84" t="s">
        <v>131</v>
      </c>
      <c r="E67" s="84" t="s">
        <v>3304</v>
      </c>
      <c r="F67" s="85">
        <v>258125</v>
      </c>
      <c r="G67" s="85">
        <v>-6042.72</v>
      </c>
      <c r="H67" s="85">
        <v>252082.28</v>
      </c>
    </row>
    <row r="68" spans="1:8" x14ac:dyDescent="0.5">
      <c r="A68" s="82"/>
      <c r="B68" s="103">
        <v>100000575739</v>
      </c>
      <c r="C68" s="82">
        <v>1</v>
      </c>
      <c r="D68" s="84" t="s">
        <v>131</v>
      </c>
      <c r="E68" s="84" t="s">
        <v>3304</v>
      </c>
      <c r="F68" s="85">
        <v>2101875</v>
      </c>
      <c r="G68" s="85">
        <v>-2101874</v>
      </c>
      <c r="H68" s="84">
        <v>1</v>
      </c>
    </row>
    <row r="69" spans="1:8" x14ac:dyDescent="0.5">
      <c r="A69" s="82">
        <v>39</v>
      </c>
      <c r="B69" s="103">
        <v>100000575740</v>
      </c>
      <c r="C69" s="82">
        <v>0</v>
      </c>
      <c r="D69" s="84" t="s">
        <v>131</v>
      </c>
      <c r="E69" s="84" t="s">
        <v>3325</v>
      </c>
      <c r="F69" s="85">
        <v>806333.33</v>
      </c>
      <c r="G69" s="85">
        <v>-4836.3900000000003</v>
      </c>
      <c r="H69" s="85">
        <v>801496.94</v>
      </c>
    </row>
    <row r="70" spans="1:8" x14ac:dyDescent="0.5">
      <c r="A70" s="82"/>
      <c r="B70" s="103">
        <v>100000575740</v>
      </c>
      <c r="C70" s="82">
        <v>1</v>
      </c>
      <c r="D70" s="84" t="s">
        <v>131</v>
      </c>
      <c r="E70" s="84" t="s">
        <v>3325</v>
      </c>
      <c r="F70" s="85">
        <v>1553666.67</v>
      </c>
      <c r="G70" s="85">
        <v>-1553665.67</v>
      </c>
      <c r="H70" s="84">
        <v>1</v>
      </c>
    </row>
    <row r="71" spans="1:8" x14ac:dyDescent="0.5">
      <c r="A71" s="82">
        <v>40</v>
      </c>
      <c r="B71" s="103">
        <v>100000575741</v>
      </c>
      <c r="C71" s="82">
        <v>0</v>
      </c>
      <c r="D71" s="84" t="s">
        <v>131</v>
      </c>
      <c r="E71" s="84" t="s">
        <v>3326</v>
      </c>
      <c r="F71" s="85">
        <v>84566.67</v>
      </c>
      <c r="G71" s="84">
        <v>-483.58</v>
      </c>
      <c r="H71" s="85">
        <v>84083.09</v>
      </c>
    </row>
    <row r="72" spans="1:8" x14ac:dyDescent="0.5">
      <c r="A72" s="82"/>
      <c r="B72" s="103">
        <v>100000575741</v>
      </c>
      <c r="C72" s="82">
        <v>1</v>
      </c>
      <c r="D72" s="84" t="s">
        <v>131</v>
      </c>
      <c r="E72" s="84" t="s">
        <v>3326</v>
      </c>
      <c r="F72" s="85">
        <v>151433.32999999999</v>
      </c>
      <c r="G72" s="85">
        <v>-151432.32999999999</v>
      </c>
      <c r="H72" s="84">
        <v>1</v>
      </c>
    </row>
    <row r="73" spans="1:8" x14ac:dyDescent="0.5">
      <c r="A73" s="82">
        <v>41</v>
      </c>
      <c r="B73" s="103">
        <v>100000575742</v>
      </c>
      <c r="C73" s="82">
        <v>0</v>
      </c>
      <c r="D73" s="84" t="s">
        <v>131</v>
      </c>
      <c r="E73" s="84" t="s">
        <v>3304</v>
      </c>
      <c r="F73" s="85">
        <v>84566.67</v>
      </c>
      <c r="G73" s="84">
        <v>-483.58</v>
      </c>
      <c r="H73" s="85">
        <v>84083.09</v>
      </c>
    </row>
    <row r="74" spans="1:8" x14ac:dyDescent="0.5">
      <c r="A74" s="82"/>
      <c r="B74" s="103">
        <v>100000575742</v>
      </c>
      <c r="C74" s="82">
        <v>1</v>
      </c>
      <c r="D74" s="84" t="s">
        <v>131</v>
      </c>
      <c r="E74" s="84" t="s">
        <v>3304</v>
      </c>
      <c r="F74" s="85">
        <v>151433.32999999999</v>
      </c>
      <c r="G74" s="85">
        <v>-151432.32999999999</v>
      </c>
      <c r="H74" s="84">
        <v>1</v>
      </c>
    </row>
    <row r="75" spans="1:8" x14ac:dyDescent="0.5">
      <c r="A75" s="82">
        <v>42</v>
      </c>
      <c r="B75" s="103">
        <v>100000575743</v>
      </c>
      <c r="C75" s="82">
        <v>0</v>
      </c>
      <c r="D75" s="84" t="s">
        <v>131</v>
      </c>
      <c r="E75" s="84" t="s">
        <v>3327</v>
      </c>
      <c r="F75" s="85">
        <v>958750</v>
      </c>
      <c r="G75" s="85">
        <v>-4836.2700000000004</v>
      </c>
      <c r="H75" s="85">
        <v>953913.73</v>
      </c>
    </row>
    <row r="76" spans="1:8" x14ac:dyDescent="0.5">
      <c r="A76" s="82"/>
      <c r="B76" s="103">
        <v>100000575743</v>
      </c>
      <c r="C76" s="82">
        <v>1</v>
      </c>
      <c r="D76" s="84" t="s">
        <v>131</v>
      </c>
      <c r="E76" s="84" t="s">
        <v>3327</v>
      </c>
      <c r="F76" s="85">
        <v>1401250</v>
      </c>
      <c r="G76" s="85">
        <v>-1401249</v>
      </c>
      <c r="H76" s="84">
        <v>1</v>
      </c>
    </row>
    <row r="77" spans="1:8" x14ac:dyDescent="0.5">
      <c r="A77" s="82">
        <v>43</v>
      </c>
      <c r="B77" s="103">
        <v>100000575744</v>
      </c>
      <c r="C77" s="82">
        <v>0</v>
      </c>
      <c r="D77" s="84" t="s">
        <v>131</v>
      </c>
      <c r="E77" s="84" t="s">
        <v>3326</v>
      </c>
      <c r="F77" s="85">
        <v>958750</v>
      </c>
      <c r="G77" s="85">
        <v>-4836.2700000000004</v>
      </c>
      <c r="H77" s="85">
        <v>953913.73</v>
      </c>
    </row>
    <row r="78" spans="1:8" x14ac:dyDescent="0.5">
      <c r="A78" s="82"/>
      <c r="B78" s="103">
        <v>100000575744</v>
      </c>
      <c r="C78" s="82">
        <v>1</v>
      </c>
      <c r="D78" s="84" t="s">
        <v>131</v>
      </c>
      <c r="E78" s="84" t="s">
        <v>3326</v>
      </c>
      <c r="F78" s="85">
        <v>1401250</v>
      </c>
      <c r="G78" s="85">
        <v>-1401249</v>
      </c>
      <c r="H78" s="84">
        <v>1</v>
      </c>
    </row>
    <row r="79" spans="1:8" x14ac:dyDescent="0.5">
      <c r="A79" s="82">
        <v>44</v>
      </c>
      <c r="B79" s="103">
        <v>100000575745</v>
      </c>
      <c r="C79" s="82">
        <v>0</v>
      </c>
      <c r="D79" s="84" t="s">
        <v>131</v>
      </c>
      <c r="E79" s="84" t="s">
        <v>3328</v>
      </c>
      <c r="F79" s="85">
        <v>958750</v>
      </c>
      <c r="G79" s="85">
        <v>-4836.2700000000004</v>
      </c>
      <c r="H79" s="85">
        <v>953913.73</v>
      </c>
    </row>
    <row r="80" spans="1:8" x14ac:dyDescent="0.5">
      <c r="A80" s="82"/>
      <c r="B80" s="103">
        <v>100000575745</v>
      </c>
      <c r="C80" s="82">
        <v>1</v>
      </c>
      <c r="D80" s="84" t="s">
        <v>131</v>
      </c>
      <c r="E80" s="84" t="s">
        <v>3328</v>
      </c>
      <c r="F80" s="85">
        <v>1401250</v>
      </c>
      <c r="G80" s="85">
        <v>-1401249</v>
      </c>
      <c r="H80" s="84">
        <v>1</v>
      </c>
    </row>
    <row r="81" spans="1:8" x14ac:dyDescent="0.5">
      <c r="A81" s="82">
        <v>45</v>
      </c>
      <c r="B81" s="103">
        <v>100000575746</v>
      </c>
      <c r="C81" s="82">
        <v>0</v>
      </c>
      <c r="D81" s="84" t="s">
        <v>131</v>
      </c>
      <c r="E81" s="84" t="s">
        <v>3328</v>
      </c>
      <c r="F81" s="85">
        <v>958750</v>
      </c>
      <c r="G81" s="85">
        <v>-4836.2700000000004</v>
      </c>
      <c r="H81" s="85">
        <v>953913.73</v>
      </c>
    </row>
    <row r="82" spans="1:8" x14ac:dyDescent="0.5">
      <c r="A82" s="82"/>
      <c r="B82" s="103">
        <v>100000575746</v>
      </c>
      <c r="C82" s="82">
        <v>1</v>
      </c>
      <c r="D82" s="84" t="s">
        <v>131</v>
      </c>
      <c r="E82" s="84" t="s">
        <v>3328</v>
      </c>
      <c r="F82" s="85">
        <v>1401250</v>
      </c>
      <c r="G82" s="85">
        <v>-1401249</v>
      </c>
      <c r="H82" s="84">
        <v>1</v>
      </c>
    </row>
    <row r="83" spans="1:8" x14ac:dyDescent="0.5">
      <c r="A83" s="82">
        <v>46</v>
      </c>
      <c r="B83" s="103">
        <v>100000575747</v>
      </c>
      <c r="C83" s="82">
        <v>0</v>
      </c>
      <c r="D83" s="84" t="s">
        <v>131</v>
      </c>
      <c r="E83" s="84" t="s">
        <v>3329</v>
      </c>
      <c r="F83" s="85">
        <v>958750</v>
      </c>
      <c r="G83" s="85">
        <v>-4836.2700000000004</v>
      </c>
      <c r="H83" s="85">
        <v>953913.73</v>
      </c>
    </row>
    <row r="84" spans="1:8" x14ac:dyDescent="0.5">
      <c r="A84" s="82"/>
      <c r="B84" s="103">
        <v>100000575747</v>
      </c>
      <c r="C84" s="82">
        <v>1</v>
      </c>
      <c r="D84" s="84" t="s">
        <v>131</v>
      </c>
      <c r="E84" s="84" t="s">
        <v>3329</v>
      </c>
      <c r="F84" s="85">
        <v>1401250</v>
      </c>
      <c r="G84" s="85">
        <v>-1401249</v>
      </c>
      <c r="H84" s="84">
        <v>1</v>
      </c>
    </row>
    <row r="85" spans="1:8" x14ac:dyDescent="0.5">
      <c r="A85" s="82">
        <v>47</v>
      </c>
      <c r="B85" s="103">
        <v>100000575748</v>
      </c>
      <c r="C85" s="82">
        <v>0</v>
      </c>
      <c r="D85" s="84" t="s">
        <v>131</v>
      </c>
      <c r="E85" s="84" t="s">
        <v>3329</v>
      </c>
      <c r="F85" s="85">
        <v>958750</v>
      </c>
      <c r="G85" s="85">
        <v>-4836.2700000000004</v>
      </c>
      <c r="H85" s="85">
        <v>953913.73</v>
      </c>
    </row>
    <row r="86" spans="1:8" x14ac:dyDescent="0.5">
      <c r="A86" s="82"/>
      <c r="B86" s="103">
        <v>100000575748</v>
      </c>
      <c r="C86" s="82">
        <v>1</v>
      </c>
      <c r="D86" s="84" t="s">
        <v>131</v>
      </c>
      <c r="E86" s="84" t="s">
        <v>3329</v>
      </c>
      <c r="F86" s="85">
        <v>1401250</v>
      </c>
      <c r="G86" s="85">
        <v>-1401249</v>
      </c>
      <c r="H86" s="84">
        <v>1</v>
      </c>
    </row>
    <row r="87" spans="1:8" x14ac:dyDescent="0.5">
      <c r="A87" s="82">
        <v>48</v>
      </c>
      <c r="B87" s="103">
        <v>100000575766</v>
      </c>
      <c r="C87" s="82">
        <v>0</v>
      </c>
      <c r="D87" s="84" t="s">
        <v>131</v>
      </c>
      <c r="E87" s="84" t="s">
        <v>3330</v>
      </c>
      <c r="F87" s="85">
        <v>924333.33</v>
      </c>
      <c r="G87" s="85">
        <v>-4836.3500000000004</v>
      </c>
      <c r="H87" s="85">
        <v>919496.98</v>
      </c>
    </row>
    <row r="88" spans="1:8" x14ac:dyDescent="0.5">
      <c r="A88" s="82"/>
      <c r="B88" s="103">
        <v>100000575766</v>
      </c>
      <c r="C88" s="82">
        <v>1</v>
      </c>
      <c r="D88" s="84" t="s">
        <v>131</v>
      </c>
      <c r="E88" s="84" t="s">
        <v>3330</v>
      </c>
      <c r="F88" s="85">
        <v>1435666.67</v>
      </c>
      <c r="G88" s="85">
        <v>-1435665.67</v>
      </c>
      <c r="H88" s="84">
        <v>1</v>
      </c>
    </row>
    <row r="89" spans="1:8" x14ac:dyDescent="0.5">
      <c r="A89" s="82">
        <v>49</v>
      </c>
      <c r="B89" s="103">
        <v>100000575767</v>
      </c>
      <c r="C89" s="82">
        <v>0</v>
      </c>
      <c r="D89" s="84" t="s">
        <v>131</v>
      </c>
      <c r="E89" s="84" t="s">
        <v>3331</v>
      </c>
      <c r="F89" s="85">
        <v>924333.33</v>
      </c>
      <c r="G89" s="85">
        <v>-4836.3500000000004</v>
      </c>
      <c r="H89" s="85">
        <v>919496.98</v>
      </c>
    </row>
    <row r="90" spans="1:8" x14ac:dyDescent="0.5">
      <c r="A90" s="82"/>
      <c r="B90" s="103">
        <v>100000575767</v>
      </c>
      <c r="C90" s="82">
        <v>1</v>
      </c>
      <c r="D90" s="84" t="s">
        <v>131</v>
      </c>
      <c r="E90" s="84" t="s">
        <v>3331</v>
      </c>
      <c r="F90" s="85">
        <v>1435666.67</v>
      </c>
      <c r="G90" s="85">
        <v>-1435665.67</v>
      </c>
      <c r="H90" s="84">
        <v>1</v>
      </c>
    </row>
    <row r="91" spans="1:8" x14ac:dyDescent="0.5">
      <c r="A91" s="82">
        <v>50</v>
      </c>
      <c r="B91" s="103">
        <v>100000575768</v>
      </c>
      <c r="C91" s="82">
        <v>0</v>
      </c>
      <c r="D91" s="84" t="s">
        <v>131</v>
      </c>
      <c r="E91" s="84" t="s">
        <v>3332</v>
      </c>
      <c r="F91" s="85">
        <v>924333.33</v>
      </c>
      <c r="G91" s="85">
        <v>-4836.3500000000004</v>
      </c>
      <c r="H91" s="85">
        <v>919496.98</v>
      </c>
    </row>
    <row r="92" spans="1:8" x14ac:dyDescent="0.5">
      <c r="A92" s="82"/>
      <c r="B92" s="103">
        <v>100000575768</v>
      </c>
      <c r="C92" s="82">
        <v>1</v>
      </c>
      <c r="D92" s="84" t="s">
        <v>131</v>
      </c>
      <c r="E92" s="84" t="s">
        <v>3332</v>
      </c>
      <c r="F92" s="85">
        <v>1435666.67</v>
      </c>
      <c r="G92" s="85">
        <v>-1435665.67</v>
      </c>
      <c r="H92" s="84">
        <v>1</v>
      </c>
    </row>
    <row r="93" spans="1:8" x14ac:dyDescent="0.5">
      <c r="A93" s="82">
        <v>51</v>
      </c>
      <c r="B93" s="103">
        <v>100000575769</v>
      </c>
      <c r="C93" s="82">
        <v>0</v>
      </c>
      <c r="D93" s="84" t="s">
        <v>131</v>
      </c>
      <c r="E93" s="84" t="s">
        <v>3332</v>
      </c>
      <c r="F93" s="85">
        <v>924333.33</v>
      </c>
      <c r="G93" s="85">
        <v>-4836.3500000000004</v>
      </c>
      <c r="H93" s="85">
        <v>919496.98</v>
      </c>
    </row>
    <row r="94" spans="1:8" x14ac:dyDescent="0.5">
      <c r="A94" s="82"/>
      <c r="B94" s="103">
        <v>100000575769</v>
      </c>
      <c r="C94" s="82">
        <v>1</v>
      </c>
      <c r="D94" s="84" t="s">
        <v>131</v>
      </c>
      <c r="E94" s="84" t="s">
        <v>3332</v>
      </c>
      <c r="F94" s="85">
        <v>1435666.67</v>
      </c>
      <c r="G94" s="85">
        <v>-1435665.67</v>
      </c>
      <c r="H94" s="84">
        <v>1</v>
      </c>
    </row>
    <row r="95" spans="1:8" x14ac:dyDescent="0.5">
      <c r="A95" s="82">
        <v>52</v>
      </c>
      <c r="B95" s="103">
        <v>100000575770</v>
      </c>
      <c r="C95" s="82">
        <v>0</v>
      </c>
      <c r="D95" s="84" t="s">
        <v>131</v>
      </c>
      <c r="E95" s="84" t="s">
        <v>3332</v>
      </c>
      <c r="F95" s="85">
        <v>1132625</v>
      </c>
      <c r="G95" s="85">
        <v>-4528.3900000000003</v>
      </c>
      <c r="H95" s="85">
        <v>1128096.6100000001</v>
      </c>
    </row>
    <row r="96" spans="1:8" x14ac:dyDescent="0.5">
      <c r="A96" s="82"/>
      <c r="B96" s="103">
        <v>100000575770</v>
      </c>
      <c r="C96" s="82">
        <v>1</v>
      </c>
      <c r="D96" s="84" t="s">
        <v>131</v>
      </c>
      <c r="E96" s="84" t="s">
        <v>3332</v>
      </c>
      <c r="F96" s="85">
        <v>1077375</v>
      </c>
      <c r="G96" s="85">
        <v>-1077374</v>
      </c>
      <c r="H96" s="84">
        <v>1</v>
      </c>
    </row>
    <row r="97" spans="1:8" x14ac:dyDescent="0.5">
      <c r="A97" s="82">
        <v>53</v>
      </c>
      <c r="B97" s="103">
        <v>100000575771</v>
      </c>
      <c r="C97" s="82">
        <v>0</v>
      </c>
      <c r="D97" s="84" t="s">
        <v>131</v>
      </c>
      <c r="E97" s="84" t="s">
        <v>3333</v>
      </c>
      <c r="F97" s="85">
        <v>4208333.33</v>
      </c>
      <c r="G97" s="85">
        <v>-20492.36</v>
      </c>
      <c r="H97" s="85">
        <v>4187840.97</v>
      </c>
    </row>
    <row r="98" spans="1:8" x14ac:dyDescent="0.5">
      <c r="A98" s="82"/>
      <c r="B98" s="103">
        <v>100000575771</v>
      </c>
      <c r="C98" s="82">
        <v>1</v>
      </c>
      <c r="D98" s="84" t="s">
        <v>131</v>
      </c>
      <c r="E98" s="84" t="s">
        <v>3333</v>
      </c>
      <c r="F98" s="85">
        <v>5791666.6699999999</v>
      </c>
      <c r="G98" s="85">
        <v>-5791665.6699999999</v>
      </c>
      <c r="H98" s="84">
        <v>1</v>
      </c>
    </row>
    <row r="99" spans="1:8" x14ac:dyDescent="0.5">
      <c r="A99" s="82">
        <v>54</v>
      </c>
      <c r="B99" s="103">
        <v>100000583762</v>
      </c>
      <c r="C99" s="82">
        <v>0</v>
      </c>
      <c r="D99" s="84" t="s">
        <v>3334</v>
      </c>
      <c r="E99" s="84" t="s">
        <v>3335</v>
      </c>
      <c r="F99" s="85">
        <v>32890000</v>
      </c>
      <c r="G99" s="85">
        <v>-2246.5500000000002</v>
      </c>
      <c r="H99" s="85">
        <v>32887753.449999999</v>
      </c>
    </row>
    <row r="100" spans="1:8" x14ac:dyDescent="0.5">
      <c r="A100" s="82">
        <v>55</v>
      </c>
      <c r="B100" s="103">
        <v>100000583832</v>
      </c>
      <c r="C100" s="82">
        <v>0</v>
      </c>
      <c r="D100" s="84" t="s">
        <v>3334</v>
      </c>
      <c r="E100" s="84" t="s">
        <v>3336</v>
      </c>
      <c r="F100" s="85">
        <v>22400000</v>
      </c>
      <c r="G100" s="85">
        <v>-1530.08</v>
      </c>
      <c r="H100" s="85">
        <v>22398469.920000002</v>
      </c>
    </row>
    <row r="101" spans="1:8" x14ac:dyDescent="0.5">
      <c r="A101" s="82">
        <v>56</v>
      </c>
      <c r="B101" s="103">
        <v>100000583881</v>
      </c>
      <c r="C101" s="82">
        <v>0</v>
      </c>
      <c r="D101" s="84" t="s">
        <v>3334</v>
      </c>
      <c r="E101" s="84" t="s">
        <v>3337</v>
      </c>
      <c r="F101" s="85">
        <v>21400000</v>
      </c>
      <c r="G101" s="85">
        <v>-1461.76</v>
      </c>
      <c r="H101" s="85">
        <v>21398538.239999998</v>
      </c>
    </row>
    <row r="102" spans="1:8" x14ac:dyDescent="0.5">
      <c r="A102" s="82">
        <v>57</v>
      </c>
      <c r="B102" s="103">
        <v>100000583925</v>
      </c>
      <c r="C102" s="82">
        <v>0</v>
      </c>
      <c r="D102" s="84" t="s">
        <v>3334</v>
      </c>
      <c r="E102" s="84" t="s">
        <v>3338</v>
      </c>
      <c r="F102" s="85">
        <v>24140000</v>
      </c>
      <c r="G102" s="85">
        <v>-1648.93</v>
      </c>
      <c r="H102" s="85">
        <v>24138351.07</v>
      </c>
    </row>
    <row r="103" spans="1:8" x14ac:dyDescent="0.5">
      <c r="A103" s="82">
        <v>58</v>
      </c>
      <c r="B103" s="103">
        <v>100000583950</v>
      </c>
      <c r="C103" s="82">
        <v>0</v>
      </c>
      <c r="D103" s="84" t="s">
        <v>3334</v>
      </c>
      <c r="E103" s="84" t="s">
        <v>3339</v>
      </c>
      <c r="F103" s="85">
        <v>25599000</v>
      </c>
      <c r="G103" s="85">
        <v>-1748.57</v>
      </c>
      <c r="H103" s="85">
        <v>25597251.43</v>
      </c>
    </row>
    <row r="104" spans="1:8" x14ac:dyDescent="0.5">
      <c r="A104" s="78"/>
      <c r="B104" s="164" t="s">
        <v>57</v>
      </c>
      <c r="C104" s="165"/>
      <c r="D104" s="165"/>
      <c r="E104" s="166"/>
      <c r="F104" s="86">
        <f>SUM(F5:F103)</f>
        <v>484445976.92999995</v>
      </c>
      <c r="G104" s="86">
        <f>SUM(G5:G103)</f>
        <v>-69819314.700000018</v>
      </c>
      <c r="H104" s="86">
        <f>SUM(H5:H103)</f>
        <v>414626662.23000014</v>
      </c>
    </row>
    <row r="105" spans="1:8" x14ac:dyDescent="0.5">
      <c r="B105" s="134"/>
      <c r="C105" s="106"/>
      <c r="D105" s="88"/>
      <c r="E105" s="88"/>
    </row>
    <row r="106" spans="1:8" x14ac:dyDescent="0.5">
      <c r="A106" s="81" t="s">
        <v>84</v>
      </c>
      <c r="B106" s="74"/>
    </row>
    <row r="107" spans="1:8" s="92" customFormat="1" x14ac:dyDescent="0.5">
      <c r="A107" s="78" t="s">
        <v>0</v>
      </c>
      <c r="B107" s="91" t="s">
        <v>58</v>
      </c>
      <c r="C107" s="78" t="s">
        <v>59</v>
      </c>
      <c r="D107" s="78" t="s">
        <v>60</v>
      </c>
      <c r="E107" s="78" t="s">
        <v>61</v>
      </c>
      <c r="F107" s="78" t="s">
        <v>62</v>
      </c>
      <c r="G107" s="78" t="s">
        <v>63</v>
      </c>
      <c r="H107" s="78" t="s">
        <v>64</v>
      </c>
    </row>
    <row r="108" spans="1:8" x14ac:dyDescent="0.5">
      <c r="A108" s="82">
        <v>1</v>
      </c>
      <c r="B108" s="103">
        <v>100000575715</v>
      </c>
      <c r="C108" s="82">
        <v>0</v>
      </c>
      <c r="D108" s="84" t="s">
        <v>131</v>
      </c>
      <c r="E108" s="84" t="s">
        <v>3340</v>
      </c>
      <c r="F108" s="85">
        <v>165000</v>
      </c>
      <c r="G108" s="85">
        <v>-164999</v>
      </c>
      <c r="H108" s="84">
        <v>1</v>
      </c>
    </row>
    <row r="109" spans="1:8" x14ac:dyDescent="0.5">
      <c r="A109" s="82">
        <v>2</v>
      </c>
      <c r="B109" s="103">
        <v>100000575716</v>
      </c>
      <c r="C109" s="82">
        <v>0</v>
      </c>
      <c r="D109" s="84" t="s">
        <v>131</v>
      </c>
      <c r="E109" s="84" t="s">
        <v>3340</v>
      </c>
      <c r="F109" s="85">
        <v>165000</v>
      </c>
      <c r="G109" s="85">
        <v>-164999</v>
      </c>
      <c r="H109" s="84">
        <v>1</v>
      </c>
    </row>
    <row r="110" spans="1:8" x14ac:dyDescent="0.5">
      <c r="A110" s="82">
        <v>3</v>
      </c>
      <c r="B110" s="103">
        <v>100000575717</v>
      </c>
      <c r="C110" s="82">
        <v>0</v>
      </c>
      <c r="D110" s="84" t="s">
        <v>131</v>
      </c>
      <c r="E110" s="84" t="s">
        <v>3340</v>
      </c>
      <c r="F110" s="85">
        <v>165000</v>
      </c>
      <c r="G110" s="85">
        <v>-164999</v>
      </c>
      <c r="H110" s="84">
        <v>1</v>
      </c>
    </row>
    <row r="111" spans="1:8" x14ac:dyDescent="0.5">
      <c r="A111" s="82">
        <v>4</v>
      </c>
      <c r="B111" s="103">
        <v>100000575718</v>
      </c>
      <c r="C111" s="82">
        <v>0</v>
      </c>
      <c r="D111" s="84" t="s">
        <v>131</v>
      </c>
      <c r="E111" s="84" t="s">
        <v>3340</v>
      </c>
      <c r="F111" s="85">
        <v>165000</v>
      </c>
      <c r="G111" s="85">
        <v>-164999</v>
      </c>
      <c r="H111" s="84">
        <v>1</v>
      </c>
    </row>
    <row r="112" spans="1:8" x14ac:dyDescent="0.5">
      <c r="A112" s="82">
        <v>5</v>
      </c>
      <c r="B112" s="103">
        <v>100000575719</v>
      </c>
      <c r="C112" s="82">
        <v>0</v>
      </c>
      <c r="D112" s="84" t="s">
        <v>131</v>
      </c>
      <c r="E112" s="84" t="s">
        <v>3340</v>
      </c>
      <c r="F112" s="85">
        <v>165000</v>
      </c>
      <c r="G112" s="85">
        <v>-164999</v>
      </c>
      <c r="H112" s="84">
        <v>1</v>
      </c>
    </row>
    <row r="113" spans="1:8" x14ac:dyDescent="0.5">
      <c r="A113" s="82">
        <v>6</v>
      </c>
      <c r="B113" s="103">
        <v>100000575720</v>
      </c>
      <c r="C113" s="82">
        <v>0</v>
      </c>
      <c r="D113" s="84" t="s">
        <v>131</v>
      </c>
      <c r="E113" s="84" t="s">
        <v>3340</v>
      </c>
      <c r="F113" s="85">
        <v>165000</v>
      </c>
      <c r="G113" s="85">
        <v>-164999</v>
      </c>
      <c r="H113" s="84">
        <v>1</v>
      </c>
    </row>
    <row r="114" spans="1:8" x14ac:dyDescent="0.5">
      <c r="A114" s="82">
        <v>7</v>
      </c>
      <c r="B114" s="103">
        <v>100000575721</v>
      </c>
      <c r="C114" s="82">
        <v>0</v>
      </c>
      <c r="D114" s="84" t="s">
        <v>131</v>
      </c>
      <c r="E114" s="84" t="s">
        <v>3341</v>
      </c>
      <c r="F114" s="85">
        <v>199000</v>
      </c>
      <c r="G114" s="85">
        <v>-198999</v>
      </c>
      <c r="H114" s="84">
        <v>1</v>
      </c>
    </row>
    <row r="115" spans="1:8" x14ac:dyDescent="0.5">
      <c r="A115" s="82">
        <v>8</v>
      </c>
      <c r="B115" s="103">
        <v>100000575722</v>
      </c>
      <c r="C115" s="82">
        <v>0</v>
      </c>
      <c r="D115" s="84" t="s">
        <v>131</v>
      </c>
      <c r="E115" s="84" t="s">
        <v>3342</v>
      </c>
      <c r="F115" s="85">
        <v>199000</v>
      </c>
      <c r="G115" s="85">
        <v>-198999</v>
      </c>
      <c r="H115" s="84">
        <v>1</v>
      </c>
    </row>
    <row r="116" spans="1:8" x14ac:dyDescent="0.5">
      <c r="A116" s="82">
        <v>9</v>
      </c>
      <c r="B116" s="103">
        <v>100000575723</v>
      </c>
      <c r="C116" s="82">
        <v>0</v>
      </c>
      <c r="D116" s="84" t="s">
        <v>131</v>
      </c>
      <c r="E116" s="84" t="s">
        <v>3343</v>
      </c>
      <c r="F116" s="85">
        <v>520000</v>
      </c>
      <c r="G116" s="85">
        <v>-519999</v>
      </c>
      <c r="H116" s="84">
        <v>1</v>
      </c>
    </row>
    <row r="117" spans="1:8" x14ac:dyDescent="0.5">
      <c r="A117" s="82">
        <v>10</v>
      </c>
      <c r="B117" s="103">
        <v>100000575724</v>
      </c>
      <c r="C117" s="82">
        <v>0</v>
      </c>
      <c r="D117" s="84" t="s">
        <v>131</v>
      </c>
      <c r="E117" s="84" t="s">
        <v>3344</v>
      </c>
      <c r="F117" s="85">
        <v>460000</v>
      </c>
      <c r="G117" s="85">
        <v>-459999</v>
      </c>
      <c r="H117" s="84">
        <v>1</v>
      </c>
    </row>
    <row r="118" spans="1:8" x14ac:dyDescent="0.5">
      <c r="A118" s="82">
        <v>11</v>
      </c>
      <c r="B118" s="103">
        <v>100000575732</v>
      </c>
      <c r="C118" s="82">
        <v>0</v>
      </c>
      <c r="D118" s="84" t="s">
        <v>131</v>
      </c>
      <c r="E118" s="84" t="s">
        <v>3342</v>
      </c>
      <c r="F118" s="85">
        <v>120000</v>
      </c>
      <c r="G118" s="85">
        <v>-119999</v>
      </c>
      <c r="H118" s="84">
        <v>1</v>
      </c>
    </row>
    <row r="119" spans="1:8" x14ac:dyDescent="0.5">
      <c r="A119" s="82">
        <v>12</v>
      </c>
      <c r="B119" s="103">
        <v>100000575733</v>
      </c>
      <c r="C119" s="82">
        <v>0</v>
      </c>
      <c r="D119" s="84" t="s">
        <v>131</v>
      </c>
      <c r="E119" s="84" t="s">
        <v>3345</v>
      </c>
      <c r="F119" s="85">
        <v>720000</v>
      </c>
      <c r="G119" s="85">
        <v>-719999</v>
      </c>
      <c r="H119" s="84">
        <v>1</v>
      </c>
    </row>
    <row r="120" spans="1:8" x14ac:dyDescent="0.5">
      <c r="A120" s="82">
        <v>13</v>
      </c>
      <c r="B120" s="103">
        <v>100000575734</v>
      </c>
      <c r="C120" s="82">
        <v>0</v>
      </c>
      <c r="D120" s="84" t="s">
        <v>131</v>
      </c>
      <c r="E120" s="84" t="s">
        <v>3345</v>
      </c>
      <c r="F120" s="85">
        <v>720000</v>
      </c>
      <c r="G120" s="85">
        <v>-719999</v>
      </c>
      <c r="H120" s="84">
        <v>1</v>
      </c>
    </row>
    <row r="121" spans="1:8" x14ac:dyDescent="0.5">
      <c r="A121" s="82">
        <v>14</v>
      </c>
      <c r="B121" s="103">
        <v>100000575735</v>
      </c>
      <c r="C121" s="82">
        <v>0</v>
      </c>
      <c r="D121" s="84" t="s">
        <v>131</v>
      </c>
      <c r="E121" s="84" t="s">
        <v>3331</v>
      </c>
      <c r="F121" s="85">
        <v>1020000</v>
      </c>
      <c r="G121" s="85">
        <v>-1019999</v>
      </c>
      <c r="H121" s="84">
        <v>1</v>
      </c>
    </row>
    <row r="122" spans="1:8" x14ac:dyDescent="0.5">
      <c r="A122" s="82">
        <v>15</v>
      </c>
      <c r="B122" s="103">
        <v>100000575736</v>
      </c>
      <c r="C122" s="82">
        <v>0</v>
      </c>
      <c r="D122" s="84" t="s">
        <v>131</v>
      </c>
      <c r="E122" s="84" t="s">
        <v>3304</v>
      </c>
      <c r="F122" s="85">
        <v>1020000</v>
      </c>
      <c r="G122" s="85">
        <v>-1019999</v>
      </c>
      <c r="H122" s="84">
        <v>1</v>
      </c>
    </row>
    <row r="123" spans="1:8" x14ac:dyDescent="0.5">
      <c r="A123" s="82">
        <v>16</v>
      </c>
      <c r="B123" s="103">
        <v>100000575737</v>
      </c>
      <c r="C123" s="82">
        <v>0</v>
      </c>
      <c r="D123" s="84" t="s">
        <v>131</v>
      </c>
      <c r="E123" s="84" t="s">
        <v>3332</v>
      </c>
      <c r="F123" s="85">
        <v>1020000</v>
      </c>
      <c r="G123" s="85">
        <v>-1019999</v>
      </c>
      <c r="H123" s="84">
        <v>1</v>
      </c>
    </row>
    <row r="124" spans="1:8" x14ac:dyDescent="0.5">
      <c r="A124" s="82">
        <v>17</v>
      </c>
      <c r="B124" s="103">
        <v>100000575738</v>
      </c>
      <c r="C124" s="82">
        <v>0</v>
      </c>
      <c r="D124" s="84" t="s">
        <v>131</v>
      </c>
      <c r="E124" s="84" t="s">
        <v>3325</v>
      </c>
      <c r="F124" s="85">
        <v>1020000</v>
      </c>
      <c r="G124" s="85">
        <v>-1019999</v>
      </c>
      <c r="H124" s="84">
        <v>1</v>
      </c>
    </row>
    <row r="125" spans="1:8" x14ac:dyDescent="0.5">
      <c r="A125" s="82"/>
      <c r="B125" s="163" t="s">
        <v>57</v>
      </c>
      <c r="C125" s="163"/>
      <c r="D125" s="163"/>
      <c r="E125" s="163"/>
      <c r="F125" s="86">
        <f>SUM(F108:F124)</f>
        <v>8008000</v>
      </c>
      <c r="G125" s="86">
        <f>SUM(G108:G124)</f>
        <v>-8007983</v>
      </c>
      <c r="H125" s="86">
        <f>SUM(H108:H124)</f>
        <v>17</v>
      </c>
    </row>
    <row r="126" spans="1:8" x14ac:dyDescent="0.5">
      <c r="A126" s="82"/>
      <c r="B126" s="163" t="s">
        <v>88</v>
      </c>
      <c r="C126" s="163"/>
      <c r="D126" s="163"/>
      <c r="E126" s="163"/>
      <c r="F126" s="86">
        <f>F104+F125</f>
        <v>492453976.92999995</v>
      </c>
      <c r="G126" s="86">
        <f>G104+G125</f>
        <v>-77827297.700000018</v>
      </c>
      <c r="H126" s="86">
        <f>H104+H125</f>
        <v>414626679.23000014</v>
      </c>
    </row>
    <row r="128" spans="1:8" x14ac:dyDescent="0.5">
      <c r="A128" s="135" t="s">
        <v>89</v>
      </c>
      <c r="B128" s="136"/>
      <c r="C128" s="136"/>
    </row>
    <row r="129" spans="1:8" s="92" customFormat="1" x14ac:dyDescent="0.5">
      <c r="A129" s="78" t="s">
        <v>0</v>
      </c>
      <c r="B129" s="91" t="s">
        <v>58</v>
      </c>
      <c r="C129" s="78" t="s">
        <v>59</v>
      </c>
      <c r="D129" s="78" t="s">
        <v>60</v>
      </c>
      <c r="E129" s="78" t="s">
        <v>61</v>
      </c>
      <c r="F129" s="78" t="s">
        <v>62</v>
      </c>
      <c r="G129" s="78" t="s">
        <v>63</v>
      </c>
      <c r="H129" s="78" t="s">
        <v>64</v>
      </c>
    </row>
    <row r="130" spans="1:8" x14ac:dyDescent="0.5">
      <c r="A130" s="82">
        <v>1</v>
      </c>
      <c r="B130" s="103">
        <v>100000104944</v>
      </c>
      <c r="C130" s="82">
        <v>0</v>
      </c>
      <c r="D130" s="84" t="s">
        <v>376</v>
      </c>
      <c r="E130" s="84" t="s">
        <v>3346</v>
      </c>
      <c r="F130" s="85">
        <v>13478052</v>
      </c>
      <c r="G130" s="85">
        <v>-3592916.33</v>
      </c>
      <c r="H130" s="85">
        <v>9885135.6699999999</v>
      </c>
    </row>
    <row r="131" spans="1:8" x14ac:dyDescent="0.5">
      <c r="A131" s="82">
        <v>2</v>
      </c>
      <c r="B131" s="103">
        <v>100000108108</v>
      </c>
      <c r="C131" s="82">
        <v>0</v>
      </c>
      <c r="D131" s="84" t="s">
        <v>746</v>
      </c>
      <c r="E131" s="84" t="s">
        <v>3347</v>
      </c>
      <c r="F131" s="85">
        <v>7918590</v>
      </c>
      <c r="G131" s="85">
        <v>-2078901.07</v>
      </c>
      <c r="H131" s="85">
        <v>5839688.9299999997</v>
      </c>
    </row>
    <row r="132" spans="1:8" x14ac:dyDescent="0.5">
      <c r="A132" s="82">
        <v>3</v>
      </c>
      <c r="B132" s="103">
        <v>100000129940</v>
      </c>
      <c r="C132" s="82">
        <v>0</v>
      </c>
      <c r="D132" s="84" t="s">
        <v>700</v>
      </c>
      <c r="E132" s="84" t="s">
        <v>3348</v>
      </c>
      <c r="F132" s="85">
        <v>13000000</v>
      </c>
      <c r="G132" s="85">
        <v>-3250000</v>
      </c>
      <c r="H132" s="85">
        <v>9750000</v>
      </c>
    </row>
    <row r="133" spans="1:8" x14ac:dyDescent="0.5">
      <c r="A133" s="82">
        <v>4</v>
      </c>
      <c r="B133" s="103">
        <v>100000168457</v>
      </c>
      <c r="C133" s="82">
        <v>0</v>
      </c>
      <c r="D133" s="84" t="s">
        <v>3349</v>
      </c>
      <c r="E133" s="84" t="s">
        <v>3350</v>
      </c>
      <c r="F133" s="85">
        <v>26400000</v>
      </c>
      <c r="G133" s="85">
        <v>-4629041.1100000003</v>
      </c>
      <c r="H133" s="85">
        <v>21770958.890000001</v>
      </c>
    </row>
    <row r="134" spans="1:8" x14ac:dyDescent="0.5">
      <c r="A134" s="82">
        <v>5</v>
      </c>
      <c r="B134" s="103">
        <v>100000262960</v>
      </c>
      <c r="C134" s="82">
        <v>0</v>
      </c>
      <c r="D134" s="84" t="s">
        <v>758</v>
      </c>
      <c r="E134" s="84" t="s">
        <v>3351</v>
      </c>
      <c r="F134" s="85">
        <v>16195000</v>
      </c>
      <c r="G134" s="85">
        <v>-1536604.24</v>
      </c>
      <c r="H134" s="85">
        <v>14658395.76</v>
      </c>
    </row>
    <row r="135" spans="1:8" x14ac:dyDescent="0.5">
      <c r="A135" s="82"/>
      <c r="B135" s="103">
        <v>100000262960</v>
      </c>
      <c r="C135" s="82">
        <v>1</v>
      </c>
      <c r="D135" s="84" t="s">
        <v>758</v>
      </c>
      <c r="E135" s="84" t="s">
        <v>3351</v>
      </c>
      <c r="F135" s="85">
        <v>205000</v>
      </c>
      <c r="G135" s="85">
        <v>-204999</v>
      </c>
      <c r="H135" s="84">
        <v>1</v>
      </c>
    </row>
    <row r="136" spans="1:8" x14ac:dyDescent="0.5">
      <c r="A136" s="82">
        <v>6</v>
      </c>
      <c r="B136" s="103">
        <v>100000268351</v>
      </c>
      <c r="C136" s="82">
        <v>0</v>
      </c>
      <c r="D136" s="84" t="s">
        <v>3352</v>
      </c>
      <c r="E136" s="84" t="s">
        <v>3353</v>
      </c>
      <c r="F136" s="85">
        <v>39496900</v>
      </c>
      <c r="G136" s="85">
        <v>-3844184.6</v>
      </c>
      <c r="H136" s="85">
        <v>35652715.399999999</v>
      </c>
    </row>
    <row r="137" spans="1:8" x14ac:dyDescent="0.5">
      <c r="A137" s="82">
        <v>7</v>
      </c>
      <c r="B137" s="103">
        <v>100000287613</v>
      </c>
      <c r="C137" s="82">
        <v>0</v>
      </c>
      <c r="D137" s="84" t="s">
        <v>758</v>
      </c>
      <c r="E137" s="84" t="s">
        <v>3354</v>
      </c>
      <c r="F137" s="85">
        <v>19252125</v>
      </c>
      <c r="G137" s="85">
        <v>-1838399.17</v>
      </c>
      <c r="H137" s="85">
        <v>17413725.829999998</v>
      </c>
    </row>
    <row r="138" spans="1:8" x14ac:dyDescent="0.5">
      <c r="A138" s="82"/>
      <c r="B138" s="103">
        <v>100000287613</v>
      </c>
      <c r="C138" s="82">
        <v>1</v>
      </c>
      <c r="D138" s="84" t="s">
        <v>758</v>
      </c>
      <c r="E138" s="84" t="s">
        <v>3354</v>
      </c>
      <c r="F138" s="85">
        <v>367875</v>
      </c>
      <c r="G138" s="85">
        <v>-367874</v>
      </c>
      <c r="H138" s="84">
        <v>1</v>
      </c>
    </row>
    <row r="139" spans="1:8" x14ac:dyDescent="0.5">
      <c r="A139" s="82">
        <v>8</v>
      </c>
      <c r="B139" s="103">
        <v>100000288147</v>
      </c>
      <c r="C139" s="82">
        <v>0</v>
      </c>
      <c r="D139" s="84" t="s">
        <v>758</v>
      </c>
      <c r="E139" s="84" t="s">
        <v>3355</v>
      </c>
      <c r="F139" s="85">
        <v>37903787.420000002</v>
      </c>
      <c r="G139" s="85">
        <v>-3627055.18</v>
      </c>
      <c r="H139" s="85">
        <v>34276732.240000002</v>
      </c>
    </row>
    <row r="140" spans="1:8" x14ac:dyDescent="0.5">
      <c r="A140" s="82"/>
      <c r="B140" s="103">
        <v>100000288147</v>
      </c>
      <c r="C140" s="82">
        <v>1</v>
      </c>
      <c r="D140" s="84" t="s">
        <v>758</v>
      </c>
      <c r="E140" s="84" t="s">
        <v>3355</v>
      </c>
      <c r="F140" s="85">
        <v>806463.6</v>
      </c>
      <c r="G140" s="85">
        <v>-806462.6</v>
      </c>
      <c r="H140" s="84">
        <v>1</v>
      </c>
    </row>
    <row r="141" spans="1:8" x14ac:dyDescent="0.5">
      <c r="A141" s="82">
        <v>9</v>
      </c>
      <c r="B141" s="103">
        <v>100000301654</v>
      </c>
      <c r="C141" s="82">
        <v>0</v>
      </c>
      <c r="D141" s="84" t="s">
        <v>392</v>
      </c>
      <c r="E141" s="84" t="s">
        <v>3356</v>
      </c>
      <c r="F141" s="85">
        <v>20022741.199999999</v>
      </c>
      <c r="G141" s="85">
        <v>-1865065.72</v>
      </c>
      <c r="H141" s="85">
        <v>18157675.48</v>
      </c>
    </row>
    <row r="142" spans="1:8" x14ac:dyDescent="0.5">
      <c r="A142" s="82"/>
      <c r="B142" s="103">
        <v>100000301654</v>
      </c>
      <c r="C142" s="82">
        <v>1</v>
      </c>
      <c r="D142" s="84" t="s">
        <v>392</v>
      </c>
      <c r="E142" s="84" t="s">
        <v>3356</v>
      </c>
      <c r="F142" s="85">
        <v>780106.8</v>
      </c>
      <c r="G142" s="85">
        <v>-780105.8</v>
      </c>
      <c r="H142" s="84">
        <v>1</v>
      </c>
    </row>
    <row r="143" spans="1:8" x14ac:dyDescent="0.5">
      <c r="A143" s="82">
        <v>10</v>
      </c>
      <c r="B143" s="103">
        <v>100000301718</v>
      </c>
      <c r="C143" s="82">
        <v>0</v>
      </c>
      <c r="D143" s="84" t="s">
        <v>392</v>
      </c>
      <c r="E143" s="84" t="s">
        <v>3357</v>
      </c>
      <c r="F143" s="85">
        <v>20155221.350000001</v>
      </c>
      <c r="G143" s="85">
        <v>-1877405.89</v>
      </c>
      <c r="H143" s="85">
        <v>18277815.460000001</v>
      </c>
    </row>
    <row r="144" spans="1:8" x14ac:dyDescent="0.5">
      <c r="A144" s="82"/>
      <c r="B144" s="103">
        <v>100000301718</v>
      </c>
      <c r="C144" s="82">
        <v>1</v>
      </c>
      <c r="D144" s="84" t="s">
        <v>392</v>
      </c>
      <c r="E144" s="84" t="s">
        <v>3357</v>
      </c>
      <c r="F144" s="85">
        <v>785268.36</v>
      </c>
      <c r="G144" s="85">
        <v>-785267.36</v>
      </c>
      <c r="H144" s="84">
        <v>1</v>
      </c>
    </row>
    <row r="145" spans="1:8" x14ac:dyDescent="0.5">
      <c r="A145" s="82">
        <v>11</v>
      </c>
      <c r="B145" s="103">
        <v>100000317793</v>
      </c>
      <c r="C145" s="82">
        <v>0</v>
      </c>
      <c r="D145" s="84" t="s">
        <v>3358</v>
      </c>
      <c r="E145" s="84" t="s">
        <v>3359</v>
      </c>
      <c r="F145" s="85">
        <v>18753000</v>
      </c>
      <c r="G145" s="85">
        <v>-1466844.25</v>
      </c>
      <c r="H145" s="85">
        <v>17286155.75</v>
      </c>
    </row>
    <row r="146" spans="1:8" x14ac:dyDescent="0.5">
      <c r="A146" s="82">
        <v>12</v>
      </c>
      <c r="B146" s="103">
        <v>100000406335</v>
      </c>
      <c r="C146" s="82">
        <v>0</v>
      </c>
      <c r="D146" s="84" t="s">
        <v>188</v>
      </c>
      <c r="E146" s="84" t="s">
        <v>3360</v>
      </c>
      <c r="F146" s="85">
        <v>19179375.010000002</v>
      </c>
      <c r="G146" s="85">
        <v>-838112.42</v>
      </c>
      <c r="H146" s="85">
        <v>18341262.59</v>
      </c>
    </row>
    <row r="147" spans="1:8" x14ac:dyDescent="0.5">
      <c r="A147" s="82"/>
      <c r="B147" s="103">
        <v>100000406335</v>
      </c>
      <c r="C147" s="82">
        <v>1</v>
      </c>
      <c r="D147" s="84" t="s">
        <v>188</v>
      </c>
      <c r="E147" s="84" t="s">
        <v>3360</v>
      </c>
      <c r="F147" s="85">
        <v>120624.99</v>
      </c>
      <c r="G147" s="85">
        <v>-120623.99</v>
      </c>
      <c r="H147" s="84">
        <v>1</v>
      </c>
    </row>
    <row r="148" spans="1:8" x14ac:dyDescent="0.5">
      <c r="A148" s="82">
        <v>13</v>
      </c>
      <c r="B148" s="103">
        <v>100000575774</v>
      </c>
      <c r="C148" s="82">
        <v>0</v>
      </c>
      <c r="D148" s="84" t="s">
        <v>131</v>
      </c>
      <c r="E148" s="84" t="s">
        <v>3361</v>
      </c>
      <c r="F148" s="85">
        <v>277875</v>
      </c>
      <c r="G148" s="85">
        <v>-3036.33</v>
      </c>
      <c r="H148" s="85">
        <v>274838.67</v>
      </c>
    </row>
    <row r="149" spans="1:8" x14ac:dyDescent="0.5">
      <c r="A149" s="82"/>
      <c r="B149" s="103">
        <v>100000575774</v>
      </c>
      <c r="C149" s="82">
        <v>1</v>
      </c>
      <c r="D149" s="84" t="s">
        <v>131</v>
      </c>
      <c r="E149" s="84" t="s">
        <v>3361</v>
      </c>
      <c r="F149" s="85">
        <v>1204125</v>
      </c>
      <c r="G149" s="85">
        <v>-1204124</v>
      </c>
      <c r="H149" s="84">
        <v>1</v>
      </c>
    </row>
    <row r="150" spans="1:8" x14ac:dyDescent="0.5">
      <c r="A150" s="82">
        <v>14</v>
      </c>
      <c r="B150" s="103">
        <v>100000575792</v>
      </c>
      <c r="C150" s="82">
        <v>0</v>
      </c>
      <c r="D150" s="84" t="s">
        <v>131</v>
      </c>
      <c r="E150" s="84" t="s">
        <v>3362</v>
      </c>
      <c r="F150" s="85">
        <v>6880416.6699999999</v>
      </c>
      <c r="G150" s="85">
        <v>-24169.14</v>
      </c>
      <c r="H150" s="85">
        <v>6856247.5300000003</v>
      </c>
    </row>
    <row r="151" spans="1:8" x14ac:dyDescent="0.5">
      <c r="A151" s="82"/>
      <c r="B151" s="103">
        <v>100000575792</v>
      </c>
      <c r="C151" s="82">
        <v>1</v>
      </c>
      <c r="D151" s="84" t="s">
        <v>131</v>
      </c>
      <c r="E151" s="84" t="s">
        <v>3362</v>
      </c>
      <c r="F151" s="85">
        <v>4914583.33</v>
      </c>
      <c r="G151" s="85">
        <v>-4914582.33</v>
      </c>
      <c r="H151" s="84">
        <v>1</v>
      </c>
    </row>
    <row r="152" spans="1:8" x14ac:dyDescent="0.5">
      <c r="A152" s="78"/>
      <c r="B152" s="158" t="s">
        <v>89</v>
      </c>
      <c r="C152" s="158"/>
      <c r="D152" s="158"/>
      <c r="E152" s="158"/>
      <c r="F152" s="86">
        <f>SUM(F130:F151)</f>
        <v>268097130.73000002</v>
      </c>
      <c r="G152" s="86">
        <f>SUM(G130:G151)</f>
        <v>-39655774.530000001</v>
      </c>
      <c r="H152" s="86">
        <f>SUM(H130:H151)</f>
        <v>228441356.19999999</v>
      </c>
    </row>
    <row r="154" spans="1:8" x14ac:dyDescent="0.5">
      <c r="A154" s="135" t="s">
        <v>92</v>
      </c>
      <c r="B154" s="136"/>
      <c r="C154" s="136"/>
    </row>
    <row r="155" spans="1:8" s="92" customFormat="1" x14ac:dyDescent="0.5">
      <c r="A155" s="78" t="s">
        <v>0</v>
      </c>
      <c r="B155" s="91" t="s">
        <v>58</v>
      </c>
      <c r="C155" s="78" t="s">
        <v>59</v>
      </c>
      <c r="D155" s="78" t="s">
        <v>60</v>
      </c>
      <c r="E155" s="78" t="s">
        <v>61</v>
      </c>
      <c r="F155" s="78" t="s">
        <v>62</v>
      </c>
      <c r="G155" s="78" t="s">
        <v>63</v>
      </c>
      <c r="H155" s="78" t="s">
        <v>64</v>
      </c>
    </row>
    <row r="156" spans="1:8" x14ac:dyDescent="0.5">
      <c r="A156" s="82">
        <v>1</v>
      </c>
      <c r="B156" s="103">
        <v>100000575773</v>
      </c>
      <c r="C156" s="82">
        <v>0</v>
      </c>
      <c r="D156" s="84" t="s">
        <v>131</v>
      </c>
      <c r="E156" s="84" t="s">
        <v>3363</v>
      </c>
      <c r="F156" s="85">
        <v>541000</v>
      </c>
      <c r="G156" s="85">
        <v>-540999</v>
      </c>
      <c r="H156" s="84">
        <v>1</v>
      </c>
    </row>
    <row r="157" spans="1:8" x14ac:dyDescent="0.5">
      <c r="A157" s="82"/>
      <c r="B157" s="158" t="s">
        <v>89</v>
      </c>
      <c r="C157" s="158"/>
      <c r="D157" s="158"/>
      <c r="E157" s="158"/>
      <c r="F157" s="86">
        <f>F156</f>
        <v>541000</v>
      </c>
      <c r="G157" s="86">
        <f>G156</f>
        <v>-540999</v>
      </c>
      <c r="H157" s="86">
        <f>H156</f>
        <v>1</v>
      </c>
    </row>
    <row r="158" spans="1:8" x14ac:dyDescent="0.5">
      <c r="A158" s="82"/>
      <c r="B158" s="158" t="s">
        <v>88</v>
      </c>
      <c r="C158" s="158"/>
      <c r="D158" s="158"/>
      <c r="E158" s="158"/>
      <c r="F158" s="86">
        <f>F152+F157</f>
        <v>268638130.73000002</v>
      </c>
      <c r="G158" s="86">
        <f>G152+G157</f>
        <v>-40196773.530000001</v>
      </c>
      <c r="H158" s="86">
        <f>H152+H157</f>
        <v>228441357.19999999</v>
      </c>
    </row>
    <row r="160" spans="1:8" x14ac:dyDescent="0.5">
      <c r="A160" s="170" t="s">
        <v>94</v>
      </c>
      <c r="B160" s="170"/>
      <c r="C160" s="170"/>
      <c r="D160" s="170"/>
    </row>
    <row r="161" spans="1:8" s="92" customFormat="1" x14ac:dyDescent="0.5">
      <c r="A161" s="78" t="s">
        <v>0</v>
      </c>
      <c r="B161" s="91" t="s">
        <v>58</v>
      </c>
      <c r="C161" s="78" t="s">
        <v>59</v>
      </c>
      <c r="D161" s="78" t="s">
        <v>60</v>
      </c>
      <c r="E161" s="78" t="s">
        <v>61</v>
      </c>
      <c r="F161" s="78" t="s">
        <v>62</v>
      </c>
      <c r="G161" s="78" t="s">
        <v>63</v>
      </c>
      <c r="H161" s="78" t="s">
        <v>64</v>
      </c>
    </row>
    <row r="162" spans="1:8" x14ac:dyDescent="0.5">
      <c r="A162" s="82">
        <v>1</v>
      </c>
      <c r="B162" s="103">
        <v>100000168452</v>
      </c>
      <c r="C162" s="82">
        <v>0</v>
      </c>
      <c r="D162" s="84" t="s">
        <v>3349</v>
      </c>
      <c r="E162" s="84" t="s">
        <v>105</v>
      </c>
      <c r="F162" s="85">
        <v>2612000</v>
      </c>
      <c r="G162" s="85">
        <v>-457994.52</v>
      </c>
      <c r="H162" s="85">
        <v>2154005.48</v>
      </c>
    </row>
    <row r="163" spans="1:8" x14ac:dyDescent="0.5">
      <c r="A163" s="82">
        <v>2</v>
      </c>
      <c r="B163" s="103">
        <v>100000406215</v>
      </c>
      <c r="C163" s="82">
        <v>0</v>
      </c>
      <c r="D163" s="84" t="s">
        <v>188</v>
      </c>
      <c r="E163" s="84" t="s">
        <v>3364</v>
      </c>
      <c r="F163" s="85">
        <v>8900025.0099999998</v>
      </c>
      <c r="G163" s="85">
        <v>-388918.91</v>
      </c>
      <c r="H163" s="85">
        <v>8511106.0999999996</v>
      </c>
    </row>
    <row r="164" spans="1:8" x14ac:dyDescent="0.5">
      <c r="A164" s="82"/>
      <c r="B164" s="103">
        <v>100000406215</v>
      </c>
      <c r="C164" s="82">
        <v>1</v>
      </c>
      <c r="D164" s="84" t="s">
        <v>188</v>
      </c>
      <c r="E164" s="84" t="s">
        <v>3364</v>
      </c>
      <c r="F164" s="85">
        <v>55974.99</v>
      </c>
      <c r="G164" s="85">
        <v>-55973.99</v>
      </c>
      <c r="H164" s="84">
        <v>1</v>
      </c>
    </row>
    <row r="165" spans="1:8" x14ac:dyDescent="0.5">
      <c r="A165" s="82">
        <v>3</v>
      </c>
      <c r="B165" s="103">
        <v>100000406219</v>
      </c>
      <c r="C165" s="82">
        <v>0</v>
      </c>
      <c r="D165" s="84" t="s">
        <v>188</v>
      </c>
      <c r="E165" s="84" t="s">
        <v>3365</v>
      </c>
      <c r="F165" s="85">
        <v>14303043.77</v>
      </c>
      <c r="G165" s="85">
        <v>-625023.43999999994</v>
      </c>
      <c r="H165" s="85">
        <v>13678020.33</v>
      </c>
    </row>
    <row r="166" spans="1:8" x14ac:dyDescent="0.5">
      <c r="A166" s="82"/>
      <c r="B166" s="103">
        <v>100000406219</v>
      </c>
      <c r="C166" s="82">
        <v>1</v>
      </c>
      <c r="D166" s="84" t="s">
        <v>188</v>
      </c>
      <c r="E166" s="84" t="s">
        <v>3365</v>
      </c>
      <c r="F166" s="85">
        <v>89956.23</v>
      </c>
      <c r="G166" s="85">
        <v>-89955.23</v>
      </c>
      <c r="H166" s="84">
        <v>1</v>
      </c>
    </row>
    <row r="167" spans="1:8" x14ac:dyDescent="0.5">
      <c r="A167" s="82">
        <v>4</v>
      </c>
      <c r="B167" s="103">
        <v>100000584024</v>
      </c>
      <c r="C167" s="82">
        <v>0</v>
      </c>
      <c r="D167" s="84" t="s">
        <v>3334</v>
      </c>
      <c r="E167" s="84" t="s">
        <v>3366</v>
      </c>
      <c r="F167" s="85">
        <v>9500000</v>
      </c>
      <c r="G167" s="84">
        <v>-648.9</v>
      </c>
      <c r="H167" s="85">
        <v>9499351.0999999996</v>
      </c>
    </row>
    <row r="168" spans="1:8" x14ac:dyDescent="0.5">
      <c r="A168" s="82"/>
      <c r="B168" s="158" t="s">
        <v>94</v>
      </c>
      <c r="C168" s="158"/>
      <c r="D168" s="158"/>
      <c r="E168" s="158"/>
      <c r="F168" s="86">
        <f>SUM(F162:F167)</f>
        <v>35461000</v>
      </c>
      <c r="G168" s="86">
        <f>SUM(G162:G167)</f>
        <v>-1618514.9899999998</v>
      </c>
      <c r="H168" s="86">
        <f>SUM(H162:H167)</f>
        <v>33842485.009999998</v>
      </c>
    </row>
    <row r="169" spans="1:8" x14ac:dyDescent="0.5">
      <c r="A169" s="82"/>
      <c r="B169" s="158" t="s">
        <v>88</v>
      </c>
      <c r="C169" s="158"/>
      <c r="D169" s="158"/>
      <c r="E169" s="158"/>
      <c r="F169" s="86">
        <v>35461000</v>
      </c>
      <c r="G169" s="86">
        <v>-1618514.99</v>
      </c>
      <c r="H169" s="86">
        <v>33842485.009999998</v>
      </c>
    </row>
    <row r="171" spans="1:8" x14ac:dyDescent="0.5">
      <c r="A171" s="170" t="s">
        <v>106</v>
      </c>
      <c r="B171" s="170"/>
      <c r="C171" s="170"/>
      <c r="D171" s="170"/>
    </row>
    <row r="172" spans="1:8" s="92" customFormat="1" x14ac:dyDescent="0.5">
      <c r="A172" s="78" t="s">
        <v>0</v>
      </c>
      <c r="B172" s="91" t="s">
        <v>58</v>
      </c>
      <c r="C172" s="78" t="s">
        <v>59</v>
      </c>
      <c r="D172" s="78" t="s">
        <v>60</v>
      </c>
      <c r="E172" s="78" t="s">
        <v>61</v>
      </c>
      <c r="F172" s="78" t="s">
        <v>62</v>
      </c>
      <c r="G172" s="78" t="s">
        <v>63</v>
      </c>
      <c r="H172" s="78" t="s">
        <v>64</v>
      </c>
    </row>
    <row r="173" spans="1:8" x14ac:dyDescent="0.5">
      <c r="A173" s="82">
        <v>1</v>
      </c>
      <c r="B173" s="103">
        <v>100000174962</v>
      </c>
      <c r="C173" s="82">
        <v>0</v>
      </c>
      <c r="D173" s="84" t="s">
        <v>3367</v>
      </c>
      <c r="E173" s="84" t="s">
        <v>3368</v>
      </c>
      <c r="F173" s="85">
        <v>4742000</v>
      </c>
      <c r="G173" s="85">
        <v>-2122856.9700000002</v>
      </c>
      <c r="H173" s="85">
        <v>2619143.0299999998</v>
      </c>
    </row>
    <row r="174" spans="1:8" x14ac:dyDescent="0.5">
      <c r="A174" s="82">
        <v>2</v>
      </c>
      <c r="B174" s="103">
        <v>100000212339</v>
      </c>
      <c r="C174" s="82">
        <v>0</v>
      </c>
      <c r="D174" s="84" t="s">
        <v>3369</v>
      </c>
      <c r="E174" s="84" t="s">
        <v>3370</v>
      </c>
      <c r="F174" s="85">
        <v>4120000</v>
      </c>
      <c r="G174" s="85">
        <v>-849284.39</v>
      </c>
      <c r="H174" s="85">
        <v>3270715.61</v>
      </c>
    </row>
    <row r="175" spans="1:8" x14ac:dyDescent="0.5">
      <c r="A175" s="82">
        <v>3</v>
      </c>
      <c r="B175" s="103">
        <v>100000261168</v>
      </c>
      <c r="C175" s="82">
        <v>0</v>
      </c>
      <c r="D175" s="84" t="s">
        <v>3371</v>
      </c>
      <c r="E175" s="84" t="s">
        <v>3372</v>
      </c>
      <c r="F175" s="85">
        <v>4980000</v>
      </c>
      <c r="G175" s="85">
        <v>-764600.55</v>
      </c>
      <c r="H175" s="85">
        <v>4215399.45</v>
      </c>
    </row>
    <row r="176" spans="1:8" x14ac:dyDescent="0.5">
      <c r="A176" s="82">
        <v>4</v>
      </c>
      <c r="B176" s="103">
        <v>100000302105</v>
      </c>
      <c r="C176" s="82">
        <v>0</v>
      </c>
      <c r="D176" s="84" t="s">
        <v>3373</v>
      </c>
      <c r="E176" s="84" t="s">
        <v>3374</v>
      </c>
      <c r="F176" s="85">
        <v>2934000</v>
      </c>
      <c r="G176" s="85">
        <v>-425711.35</v>
      </c>
      <c r="H176" s="85">
        <v>2508288.65</v>
      </c>
    </row>
    <row r="177" spans="1:8" x14ac:dyDescent="0.5">
      <c r="A177" s="82">
        <v>5</v>
      </c>
      <c r="B177" s="103">
        <v>100000317717</v>
      </c>
      <c r="C177" s="82">
        <v>0</v>
      </c>
      <c r="D177" s="84" t="s">
        <v>3310</v>
      </c>
      <c r="E177" s="84" t="s">
        <v>3375</v>
      </c>
      <c r="F177" s="85">
        <v>4997000</v>
      </c>
      <c r="G177" s="85">
        <v>-616068.49</v>
      </c>
      <c r="H177" s="85">
        <v>4380931.51</v>
      </c>
    </row>
    <row r="178" spans="1:8" x14ac:dyDescent="0.5">
      <c r="A178" s="82">
        <v>6</v>
      </c>
      <c r="B178" s="103">
        <v>100000367447</v>
      </c>
      <c r="C178" s="82">
        <v>0</v>
      </c>
      <c r="D178" s="84" t="s">
        <v>3376</v>
      </c>
      <c r="E178" s="84" t="s">
        <v>3377</v>
      </c>
      <c r="F178" s="85">
        <v>1570000</v>
      </c>
      <c r="G178" s="85">
        <v>-162763.82999999999</v>
      </c>
      <c r="H178" s="85">
        <v>1407236.17</v>
      </c>
    </row>
    <row r="179" spans="1:8" x14ac:dyDescent="0.5">
      <c r="A179" s="82">
        <v>7</v>
      </c>
      <c r="B179" s="103">
        <v>100000376358</v>
      </c>
      <c r="C179" s="82">
        <v>0</v>
      </c>
      <c r="D179" s="84" t="s">
        <v>3378</v>
      </c>
      <c r="E179" s="84" t="s">
        <v>3379</v>
      </c>
      <c r="F179" s="85">
        <v>12400000</v>
      </c>
      <c r="G179" s="85">
        <v>-1131967.1000000001</v>
      </c>
      <c r="H179" s="85">
        <v>11268032.9</v>
      </c>
    </row>
    <row r="180" spans="1:8" x14ac:dyDescent="0.5">
      <c r="A180" s="82">
        <v>8</v>
      </c>
      <c r="B180" s="103">
        <v>100000376360</v>
      </c>
      <c r="C180" s="82">
        <v>0</v>
      </c>
      <c r="D180" s="84" t="s">
        <v>3380</v>
      </c>
      <c r="E180" s="84" t="s">
        <v>3381</v>
      </c>
      <c r="F180" s="85">
        <v>3200000</v>
      </c>
      <c r="G180" s="85">
        <v>-297380.83</v>
      </c>
      <c r="H180" s="85">
        <v>2902619.17</v>
      </c>
    </row>
    <row r="181" spans="1:8" x14ac:dyDescent="0.5">
      <c r="A181" s="82"/>
      <c r="B181" s="158" t="s">
        <v>106</v>
      </c>
      <c r="C181" s="158"/>
      <c r="D181" s="158"/>
      <c r="E181" s="158"/>
      <c r="F181" s="86">
        <f>SUM(F173:F180)</f>
        <v>38943000</v>
      </c>
      <c r="G181" s="86">
        <f>SUM(G173:G180)</f>
        <v>-6370633.5099999998</v>
      </c>
      <c r="H181" s="86">
        <f>SUM(H173:H180)</f>
        <v>32572366.490000002</v>
      </c>
    </row>
    <row r="182" spans="1:8" x14ac:dyDescent="0.5">
      <c r="A182" s="84"/>
      <c r="B182" s="163" t="s">
        <v>88</v>
      </c>
      <c r="C182" s="163"/>
      <c r="D182" s="163"/>
      <c r="E182" s="163"/>
      <c r="F182" s="86">
        <v>38943000</v>
      </c>
      <c r="G182" s="86">
        <v>-6370633.5099999998</v>
      </c>
      <c r="H182" s="86">
        <v>32572366.489999998</v>
      </c>
    </row>
    <row r="184" spans="1:8" x14ac:dyDescent="0.5">
      <c r="A184" s="170" t="s">
        <v>122</v>
      </c>
      <c r="B184" s="170"/>
      <c r="C184" s="170"/>
      <c r="D184" s="170"/>
    </row>
    <row r="185" spans="1:8" s="92" customFormat="1" x14ac:dyDescent="0.5">
      <c r="A185" s="78" t="s">
        <v>0</v>
      </c>
      <c r="B185" s="91" t="s">
        <v>58</v>
      </c>
      <c r="C185" s="78" t="s">
        <v>59</v>
      </c>
      <c r="D185" s="78" t="s">
        <v>60</v>
      </c>
      <c r="E185" s="78" t="s">
        <v>61</v>
      </c>
      <c r="F185" s="78" t="s">
        <v>62</v>
      </c>
      <c r="G185" s="78" t="s">
        <v>63</v>
      </c>
      <c r="H185" s="78" t="s">
        <v>64</v>
      </c>
    </row>
    <row r="186" spans="1:8" x14ac:dyDescent="0.5">
      <c r="A186" s="82">
        <v>1</v>
      </c>
      <c r="B186" s="103">
        <v>100000243280</v>
      </c>
      <c r="C186" s="82">
        <v>0</v>
      </c>
      <c r="D186" s="84" t="s">
        <v>3382</v>
      </c>
      <c r="E186" s="84" t="s">
        <v>743</v>
      </c>
      <c r="F186" s="85">
        <v>20400</v>
      </c>
      <c r="G186" s="85">
        <v>-8115.76</v>
      </c>
      <c r="H186" s="85">
        <v>12284.24</v>
      </c>
    </row>
    <row r="187" spans="1:8" x14ac:dyDescent="0.5">
      <c r="A187" s="82">
        <v>2</v>
      </c>
      <c r="B187" s="103">
        <v>100000243281</v>
      </c>
      <c r="C187" s="82">
        <v>0</v>
      </c>
      <c r="D187" s="84" t="s">
        <v>3382</v>
      </c>
      <c r="E187" s="84" t="s">
        <v>3383</v>
      </c>
      <c r="F187" s="85">
        <v>5500</v>
      </c>
      <c r="G187" s="85">
        <v>-2188.0700000000002</v>
      </c>
      <c r="H187" s="85">
        <v>3311.93</v>
      </c>
    </row>
    <row r="188" spans="1:8" x14ac:dyDescent="0.5">
      <c r="A188" s="82">
        <v>3</v>
      </c>
      <c r="B188" s="103">
        <v>100000322346</v>
      </c>
      <c r="C188" s="82">
        <v>0</v>
      </c>
      <c r="D188" s="84" t="s">
        <v>123</v>
      </c>
      <c r="E188" s="84" t="s">
        <v>124</v>
      </c>
      <c r="F188" s="85">
        <v>275000</v>
      </c>
      <c r="G188" s="85">
        <v>-104066.78</v>
      </c>
      <c r="H188" s="85">
        <v>170933.22</v>
      </c>
    </row>
    <row r="189" spans="1:8" x14ac:dyDescent="0.5">
      <c r="A189" s="82">
        <v>4</v>
      </c>
      <c r="B189" s="103">
        <v>100000326980</v>
      </c>
      <c r="C189" s="82">
        <v>0</v>
      </c>
      <c r="D189" s="84" t="s">
        <v>2458</v>
      </c>
      <c r="E189" s="84" t="s">
        <v>3138</v>
      </c>
      <c r="F189" s="85">
        <v>15000</v>
      </c>
      <c r="G189" s="85">
        <v>-5635.27</v>
      </c>
      <c r="H189" s="85">
        <v>9364.73</v>
      </c>
    </row>
    <row r="190" spans="1:8" x14ac:dyDescent="0.5">
      <c r="A190" s="82">
        <v>5</v>
      </c>
      <c r="B190" s="103">
        <v>100000399923</v>
      </c>
      <c r="C190" s="82">
        <v>0</v>
      </c>
      <c r="D190" s="84" t="s">
        <v>303</v>
      </c>
      <c r="E190" s="84" t="s">
        <v>739</v>
      </c>
      <c r="F190" s="85">
        <v>11900</v>
      </c>
      <c r="G190" s="85">
        <v>-2037.71</v>
      </c>
      <c r="H190" s="85">
        <v>9862.2900000000009</v>
      </c>
    </row>
    <row r="191" spans="1:8" x14ac:dyDescent="0.5">
      <c r="A191" s="82">
        <v>6</v>
      </c>
      <c r="B191" s="103">
        <v>100000399924</v>
      </c>
      <c r="C191" s="82">
        <v>0</v>
      </c>
      <c r="D191" s="84" t="s">
        <v>303</v>
      </c>
      <c r="E191" s="84" t="s">
        <v>739</v>
      </c>
      <c r="F191" s="85">
        <v>11900</v>
      </c>
      <c r="G191" s="85">
        <v>-2037.7</v>
      </c>
      <c r="H191" s="85">
        <v>9862.2999999999993</v>
      </c>
    </row>
    <row r="192" spans="1:8" x14ac:dyDescent="0.5">
      <c r="A192" s="82"/>
      <c r="B192" s="158" t="s">
        <v>122</v>
      </c>
      <c r="C192" s="158"/>
      <c r="D192" s="158"/>
      <c r="E192" s="158"/>
      <c r="F192" s="86">
        <f>SUM(F186:F191)</f>
        <v>339700</v>
      </c>
      <c r="G192" s="86">
        <f>SUM(G186:G191)</f>
        <v>-124081.29000000001</v>
      </c>
      <c r="H192" s="86">
        <f>SUM(H186:H191)</f>
        <v>215618.71000000002</v>
      </c>
    </row>
    <row r="193" spans="1:8" x14ac:dyDescent="0.5">
      <c r="A193" s="74"/>
      <c r="B193" s="74"/>
      <c r="F193" s="87"/>
      <c r="G193" s="87"/>
      <c r="H193" s="87"/>
    </row>
    <row r="194" spans="1:8" x14ac:dyDescent="0.5">
      <c r="A194" s="135" t="s">
        <v>133</v>
      </c>
      <c r="B194" s="135"/>
      <c r="C194" s="135"/>
      <c r="D194" s="135"/>
    </row>
    <row r="195" spans="1:8" s="92" customFormat="1" x14ac:dyDescent="0.5">
      <c r="A195" s="78" t="s">
        <v>0</v>
      </c>
      <c r="B195" s="91" t="s">
        <v>58</v>
      </c>
      <c r="C195" s="78" t="s">
        <v>59</v>
      </c>
      <c r="D195" s="78" t="s">
        <v>60</v>
      </c>
      <c r="E195" s="78" t="s">
        <v>61</v>
      </c>
      <c r="F195" s="78" t="s">
        <v>62</v>
      </c>
      <c r="G195" s="78" t="s">
        <v>63</v>
      </c>
      <c r="H195" s="78" t="s">
        <v>64</v>
      </c>
    </row>
    <row r="196" spans="1:8" x14ac:dyDescent="0.5">
      <c r="A196" s="82">
        <v>1</v>
      </c>
      <c r="B196" s="103">
        <v>100000051835</v>
      </c>
      <c r="C196" s="82">
        <v>0</v>
      </c>
      <c r="D196" s="84" t="s">
        <v>360</v>
      </c>
      <c r="E196" s="84" t="s">
        <v>3384</v>
      </c>
      <c r="F196" s="85">
        <v>8000</v>
      </c>
      <c r="G196" s="85">
        <v>-7999</v>
      </c>
      <c r="H196" s="84">
        <v>1</v>
      </c>
    </row>
    <row r="197" spans="1:8" x14ac:dyDescent="0.5">
      <c r="A197" s="82">
        <v>2</v>
      </c>
      <c r="B197" s="103">
        <v>100000051840</v>
      </c>
      <c r="C197" s="82">
        <v>0</v>
      </c>
      <c r="D197" s="84" t="s">
        <v>360</v>
      </c>
      <c r="E197" s="84" t="s">
        <v>3385</v>
      </c>
      <c r="F197" s="85">
        <v>10791</v>
      </c>
      <c r="G197" s="85">
        <v>-10790</v>
      </c>
      <c r="H197" s="84">
        <v>1</v>
      </c>
    </row>
    <row r="198" spans="1:8" x14ac:dyDescent="0.5">
      <c r="A198" s="82">
        <v>3</v>
      </c>
      <c r="B198" s="103">
        <v>100000141569</v>
      </c>
      <c r="C198" s="82">
        <v>0</v>
      </c>
      <c r="D198" s="84" t="s">
        <v>2086</v>
      </c>
      <c r="E198" s="84" t="s">
        <v>2087</v>
      </c>
      <c r="F198" s="85">
        <v>13000</v>
      </c>
      <c r="G198" s="85">
        <v>-12999</v>
      </c>
      <c r="H198" s="84">
        <v>1</v>
      </c>
    </row>
    <row r="199" spans="1:8" x14ac:dyDescent="0.5">
      <c r="A199" s="82">
        <v>4</v>
      </c>
      <c r="B199" s="103">
        <v>100000141570</v>
      </c>
      <c r="C199" s="82">
        <v>0</v>
      </c>
      <c r="D199" s="84" t="s">
        <v>2086</v>
      </c>
      <c r="E199" s="84" t="s">
        <v>2087</v>
      </c>
      <c r="F199" s="85">
        <v>13000</v>
      </c>
      <c r="G199" s="85">
        <v>-12999</v>
      </c>
      <c r="H199" s="84">
        <v>1</v>
      </c>
    </row>
    <row r="200" spans="1:8" x14ac:dyDescent="0.5">
      <c r="A200" s="82">
        <v>5</v>
      </c>
      <c r="B200" s="103">
        <v>100000141571</v>
      </c>
      <c r="C200" s="82">
        <v>0</v>
      </c>
      <c r="D200" s="84" t="s">
        <v>2086</v>
      </c>
      <c r="E200" s="84" t="s">
        <v>2087</v>
      </c>
      <c r="F200" s="85">
        <v>13000</v>
      </c>
      <c r="G200" s="85">
        <v>-12999</v>
      </c>
      <c r="H200" s="84">
        <v>1</v>
      </c>
    </row>
    <row r="201" spans="1:8" x14ac:dyDescent="0.5">
      <c r="A201" s="82">
        <v>6</v>
      </c>
      <c r="B201" s="103">
        <v>100000141572</v>
      </c>
      <c r="C201" s="82">
        <v>0</v>
      </c>
      <c r="D201" s="84" t="s">
        <v>2086</v>
      </c>
      <c r="E201" s="84" t="s">
        <v>2087</v>
      </c>
      <c r="F201" s="85">
        <v>13000</v>
      </c>
      <c r="G201" s="85">
        <v>-12999</v>
      </c>
      <c r="H201" s="84">
        <v>1</v>
      </c>
    </row>
    <row r="202" spans="1:8" x14ac:dyDescent="0.5">
      <c r="A202" s="82"/>
      <c r="B202" s="158" t="s">
        <v>122</v>
      </c>
      <c r="C202" s="158"/>
      <c r="D202" s="158"/>
      <c r="E202" s="158"/>
      <c r="F202" s="86">
        <f>SUM(F196:F201)</f>
        <v>70791</v>
      </c>
      <c r="G202" s="86">
        <f>SUM(G196:G201)</f>
        <v>-70785</v>
      </c>
      <c r="H202" s="86">
        <f>SUM(H196:H201)</f>
        <v>6</v>
      </c>
    </row>
    <row r="203" spans="1:8" x14ac:dyDescent="0.5">
      <c r="A203" s="82"/>
      <c r="B203" s="158" t="s">
        <v>88</v>
      </c>
      <c r="C203" s="158"/>
      <c r="D203" s="158"/>
      <c r="E203" s="158"/>
      <c r="F203" s="86">
        <f>F192+F202</f>
        <v>410491</v>
      </c>
      <c r="G203" s="86">
        <f>G192+G202</f>
        <v>-194866.29</v>
      </c>
      <c r="H203" s="86">
        <f>H192+H202</f>
        <v>215624.71000000002</v>
      </c>
    </row>
    <row r="205" spans="1:8" x14ac:dyDescent="0.5">
      <c r="A205" s="170" t="s">
        <v>156</v>
      </c>
      <c r="B205" s="170"/>
      <c r="C205" s="170"/>
      <c r="D205" s="170"/>
    </row>
    <row r="206" spans="1:8" s="92" customFormat="1" x14ac:dyDescent="0.5">
      <c r="A206" s="78" t="s">
        <v>0</v>
      </c>
      <c r="B206" s="91" t="s">
        <v>58</v>
      </c>
      <c r="C206" s="78" t="s">
        <v>59</v>
      </c>
      <c r="D206" s="78" t="s">
        <v>60</v>
      </c>
      <c r="E206" s="78" t="s">
        <v>61</v>
      </c>
      <c r="F206" s="78" t="s">
        <v>62</v>
      </c>
      <c r="G206" s="78" t="s">
        <v>63</v>
      </c>
      <c r="H206" s="78" t="s">
        <v>64</v>
      </c>
    </row>
    <row r="207" spans="1:8" x14ac:dyDescent="0.5">
      <c r="A207" s="82">
        <v>1</v>
      </c>
      <c r="B207" s="103">
        <v>100000376203</v>
      </c>
      <c r="C207" s="82">
        <v>0</v>
      </c>
      <c r="D207" s="84" t="s">
        <v>760</v>
      </c>
      <c r="E207" s="84" t="s">
        <v>2102</v>
      </c>
      <c r="F207" s="85">
        <v>3295600</v>
      </c>
      <c r="G207" s="85">
        <v>-2421923.36</v>
      </c>
      <c r="H207" s="85">
        <v>873676.64</v>
      </c>
    </row>
    <row r="208" spans="1:8" x14ac:dyDescent="0.5">
      <c r="A208" s="82">
        <v>2</v>
      </c>
      <c r="B208" s="103">
        <v>100000376204</v>
      </c>
      <c r="C208" s="82">
        <v>0</v>
      </c>
      <c r="D208" s="84" t="s">
        <v>760</v>
      </c>
      <c r="E208" s="84" t="s">
        <v>3139</v>
      </c>
      <c r="F208" s="85">
        <v>470800</v>
      </c>
      <c r="G208" s="85">
        <v>-305115.89</v>
      </c>
      <c r="H208" s="85">
        <v>165684.10999999999</v>
      </c>
    </row>
    <row r="209" spans="1:8" x14ac:dyDescent="0.5">
      <c r="A209" s="82">
        <v>3</v>
      </c>
      <c r="B209" s="103">
        <v>100000401453</v>
      </c>
      <c r="C209" s="82">
        <v>0</v>
      </c>
      <c r="D209" s="84" t="s">
        <v>182</v>
      </c>
      <c r="E209" s="84" t="s">
        <v>3386</v>
      </c>
      <c r="F209" s="85">
        <v>148516</v>
      </c>
      <c r="G209" s="85">
        <v>-103114.38</v>
      </c>
      <c r="H209" s="85">
        <v>45401.62</v>
      </c>
    </row>
    <row r="210" spans="1:8" x14ac:dyDescent="0.5">
      <c r="A210" s="82">
        <v>4</v>
      </c>
      <c r="B210" s="103">
        <v>100000401454</v>
      </c>
      <c r="C210" s="82">
        <v>0</v>
      </c>
      <c r="D210" s="84" t="s">
        <v>182</v>
      </c>
      <c r="E210" s="84" t="s">
        <v>3387</v>
      </c>
      <c r="F210" s="85">
        <v>148516</v>
      </c>
      <c r="G210" s="85">
        <v>-103114.36</v>
      </c>
      <c r="H210" s="85">
        <v>45401.64</v>
      </c>
    </row>
    <row r="211" spans="1:8" x14ac:dyDescent="0.5">
      <c r="A211" s="82">
        <v>5</v>
      </c>
      <c r="B211" s="103">
        <v>100000447448</v>
      </c>
      <c r="C211" s="82">
        <v>0</v>
      </c>
      <c r="D211" s="84" t="s">
        <v>340</v>
      </c>
      <c r="E211" s="84" t="s">
        <v>767</v>
      </c>
      <c r="F211" s="85">
        <v>1570225</v>
      </c>
      <c r="G211" s="85">
        <v>-586075.85</v>
      </c>
      <c r="H211" s="85">
        <v>984149.15</v>
      </c>
    </row>
    <row r="212" spans="1:8" x14ac:dyDescent="0.5">
      <c r="A212" s="82">
        <v>6</v>
      </c>
      <c r="B212" s="103">
        <v>100000447727</v>
      </c>
      <c r="C212" s="82">
        <v>0</v>
      </c>
      <c r="D212" s="84" t="s">
        <v>340</v>
      </c>
      <c r="E212" s="84" t="s">
        <v>3388</v>
      </c>
      <c r="F212" s="85">
        <v>94050</v>
      </c>
      <c r="G212" s="85">
        <v>-38689.24</v>
      </c>
      <c r="H212" s="85">
        <v>55360.76</v>
      </c>
    </row>
    <row r="213" spans="1:8" x14ac:dyDescent="0.5">
      <c r="A213" s="82">
        <v>7</v>
      </c>
      <c r="B213" s="103">
        <v>100000447728</v>
      </c>
      <c r="C213" s="82">
        <v>0</v>
      </c>
      <c r="D213" s="84" t="s">
        <v>340</v>
      </c>
      <c r="E213" s="84" t="s">
        <v>3388</v>
      </c>
      <c r="F213" s="85">
        <v>94050</v>
      </c>
      <c r="G213" s="85">
        <v>-38689.24</v>
      </c>
      <c r="H213" s="85">
        <v>55360.76</v>
      </c>
    </row>
    <row r="214" spans="1:8" x14ac:dyDescent="0.5">
      <c r="A214" s="82">
        <v>8</v>
      </c>
      <c r="B214" s="103">
        <v>100000447729</v>
      </c>
      <c r="C214" s="82">
        <v>0</v>
      </c>
      <c r="D214" s="84" t="s">
        <v>340</v>
      </c>
      <c r="E214" s="84" t="s">
        <v>3388</v>
      </c>
      <c r="F214" s="85">
        <v>94050</v>
      </c>
      <c r="G214" s="85">
        <v>-38689.24</v>
      </c>
      <c r="H214" s="85">
        <v>55360.76</v>
      </c>
    </row>
    <row r="215" spans="1:8" x14ac:dyDescent="0.5">
      <c r="A215" s="82">
        <v>9</v>
      </c>
      <c r="B215" s="103">
        <v>100000447730</v>
      </c>
      <c r="C215" s="82">
        <v>0</v>
      </c>
      <c r="D215" s="84" t="s">
        <v>340</v>
      </c>
      <c r="E215" s="84" t="s">
        <v>3388</v>
      </c>
      <c r="F215" s="85">
        <v>94050</v>
      </c>
      <c r="G215" s="85">
        <v>-38689.24</v>
      </c>
      <c r="H215" s="85">
        <v>55360.76</v>
      </c>
    </row>
    <row r="216" spans="1:8" x14ac:dyDescent="0.5">
      <c r="A216" s="82">
        <v>10</v>
      </c>
      <c r="B216" s="103">
        <v>100000447731</v>
      </c>
      <c r="C216" s="82">
        <v>0</v>
      </c>
      <c r="D216" s="84" t="s">
        <v>340</v>
      </c>
      <c r="E216" s="84" t="s">
        <v>3388</v>
      </c>
      <c r="F216" s="85">
        <v>94050</v>
      </c>
      <c r="G216" s="85">
        <v>-38689.24</v>
      </c>
      <c r="H216" s="85">
        <v>55360.76</v>
      </c>
    </row>
    <row r="217" spans="1:8" x14ac:dyDescent="0.5">
      <c r="A217" s="82">
        <v>11</v>
      </c>
      <c r="B217" s="103">
        <v>100000447732</v>
      </c>
      <c r="C217" s="82">
        <v>0</v>
      </c>
      <c r="D217" s="84" t="s">
        <v>340</v>
      </c>
      <c r="E217" s="84" t="s">
        <v>3388</v>
      </c>
      <c r="F217" s="85">
        <v>94050</v>
      </c>
      <c r="G217" s="85">
        <v>-38689.24</v>
      </c>
      <c r="H217" s="85">
        <v>55360.76</v>
      </c>
    </row>
    <row r="218" spans="1:8" x14ac:dyDescent="0.5">
      <c r="A218" s="82">
        <v>12</v>
      </c>
      <c r="B218" s="103">
        <v>100000447733</v>
      </c>
      <c r="C218" s="82">
        <v>0</v>
      </c>
      <c r="D218" s="84" t="s">
        <v>340</v>
      </c>
      <c r="E218" s="84" t="s">
        <v>3388</v>
      </c>
      <c r="F218" s="85">
        <v>94050</v>
      </c>
      <c r="G218" s="85">
        <v>-38689.24</v>
      </c>
      <c r="H218" s="85">
        <v>55360.76</v>
      </c>
    </row>
    <row r="219" spans="1:8" x14ac:dyDescent="0.5">
      <c r="A219" s="82">
        <v>13</v>
      </c>
      <c r="B219" s="103">
        <v>100000447734</v>
      </c>
      <c r="C219" s="82">
        <v>0</v>
      </c>
      <c r="D219" s="84" t="s">
        <v>340</v>
      </c>
      <c r="E219" s="84" t="s">
        <v>3388</v>
      </c>
      <c r="F219" s="85">
        <v>94050</v>
      </c>
      <c r="G219" s="85">
        <v>-38689.24</v>
      </c>
      <c r="H219" s="85">
        <v>55360.76</v>
      </c>
    </row>
    <row r="220" spans="1:8" x14ac:dyDescent="0.5">
      <c r="A220" s="82">
        <v>14</v>
      </c>
      <c r="B220" s="103">
        <v>100000447735</v>
      </c>
      <c r="C220" s="82">
        <v>0</v>
      </c>
      <c r="D220" s="84" t="s">
        <v>340</v>
      </c>
      <c r="E220" s="84" t="s">
        <v>3388</v>
      </c>
      <c r="F220" s="85">
        <v>94050</v>
      </c>
      <c r="G220" s="85">
        <v>-38689.24</v>
      </c>
      <c r="H220" s="85">
        <v>55360.76</v>
      </c>
    </row>
    <row r="221" spans="1:8" x14ac:dyDescent="0.5">
      <c r="A221" s="82">
        <v>15</v>
      </c>
      <c r="B221" s="103">
        <v>100000447736</v>
      </c>
      <c r="C221" s="82">
        <v>0</v>
      </c>
      <c r="D221" s="84" t="s">
        <v>340</v>
      </c>
      <c r="E221" s="84" t="s">
        <v>3388</v>
      </c>
      <c r="F221" s="85">
        <v>94050</v>
      </c>
      <c r="G221" s="85">
        <v>-38689.24</v>
      </c>
      <c r="H221" s="85">
        <v>55360.76</v>
      </c>
    </row>
    <row r="222" spans="1:8" x14ac:dyDescent="0.5">
      <c r="A222" s="82">
        <v>16</v>
      </c>
      <c r="B222" s="103">
        <v>100000447737</v>
      </c>
      <c r="C222" s="82">
        <v>0</v>
      </c>
      <c r="D222" s="84" t="s">
        <v>340</v>
      </c>
      <c r="E222" s="84" t="s">
        <v>3388</v>
      </c>
      <c r="F222" s="85">
        <v>94050</v>
      </c>
      <c r="G222" s="85">
        <v>-38689.24</v>
      </c>
      <c r="H222" s="85">
        <v>55360.76</v>
      </c>
    </row>
    <row r="223" spans="1:8" x14ac:dyDescent="0.5">
      <c r="A223" s="82">
        <v>17</v>
      </c>
      <c r="B223" s="103">
        <v>100000447738</v>
      </c>
      <c r="C223" s="82">
        <v>0</v>
      </c>
      <c r="D223" s="84" t="s">
        <v>340</v>
      </c>
      <c r="E223" s="84" t="s">
        <v>3388</v>
      </c>
      <c r="F223" s="85">
        <v>94050</v>
      </c>
      <c r="G223" s="85">
        <v>-38689.24</v>
      </c>
      <c r="H223" s="85">
        <v>55360.76</v>
      </c>
    </row>
    <row r="224" spans="1:8" x14ac:dyDescent="0.5">
      <c r="A224" s="82">
        <v>18</v>
      </c>
      <c r="B224" s="103">
        <v>100000447739</v>
      </c>
      <c r="C224" s="82">
        <v>0</v>
      </c>
      <c r="D224" s="84" t="s">
        <v>340</v>
      </c>
      <c r="E224" s="84" t="s">
        <v>3388</v>
      </c>
      <c r="F224" s="85">
        <v>94050</v>
      </c>
      <c r="G224" s="85">
        <v>-38689.24</v>
      </c>
      <c r="H224" s="85">
        <v>55360.76</v>
      </c>
    </row>
    <row r="225" spans="1:8" x14ac:dyDescent="0.5">
      <c r="A225" s="82">
        <v>19</v>
      </c>
      <c r="B225" s="103">
        <v>100000447740</v>
      </c>
      <c r="C225" s="82">
        <v>0</v>
      </c>
      <c r="D225" s="84" t="s">
        <v>340</v>
      </c>
      <c r="E225" s="84" t="s">
        <v>3388</v>
      </c>
      <c r="F225" s="85">
        <v>94050</v>
      </c>
      <c r="G225" s="85">
        <v>-38689.24</v>
      </c>
      <c r="H225" s="85">
        <v>55360.76</v>
      </c>
    </row>
    <row r="226" spans="1:8" x14ac:dyDescent="0.5">
      <c r="A226" s="82">
        <v>20</v>
      </c>
      <c r="B226" s="103">
        <v>100000447741</v>
      </c>
      <c r="C226" s="82">
        <v>0</v>
      </c>
      <c r="D226" s="84" t="s">
        <v>340</v>
      </c>
      <c r="E226" s="84" t="s">
        <v>3388</v>
      </c>
      <c r="F226" s="85">
        <v>94050</v>
      </c>
      <c r="G226" s="85">
        <v>-38689.24</v>
      </c>
      <c r="H226" s="85">
        <v>55360.76</v>
      </c>
    </row>
    <row r="227" spans="1:8" x14ac:dyDescent="0.5">
      <c r="A227" s="82">
        <v>21</v>
      </c>
      <c r="B227" s="103">
        <v>100000447742</v>
      </c>
      <c r="C227" s="82">
        <v>0</v>
      </c>
      <c r="D227" s="84" t="s">
        <v>340</v>
      </c>
      <c r="E227" s="84" t="s">
        <v>3388</v>
      </c>
      <c r="F227" s="85">
        <v>94050</v>
      </c>
      <c r="G227" s="85">
        <v>-38689.24</v>
      </c>
      <c r="H227" s="85">
        <v>55360.76</v>
      </c>
    </row>
    <row r="228" spans="1:8" x14ac:dyDescent="0.5">
      <c r="A228" s="82">
        <v>22</v>
      </c>
      <c r="B228" s="103">
        <v>100000447743</v>
      </c>
      <c r="C228" s="82">
        <v>0</v>
      </c>
      <c r="D228" s="84" t="s">
        <v>340</v>
      </c>
      <c r="E228" s="84" t="s">
        <v>3388</v>
      </c>
      <c r="F228" s="85">
        <v>94050</v>
      </c>
      <c r="G228" s="85">
        <v>-38689.24</v>
      </c>
      <c r="H228" s="85">
        <v>55360.76</v>
      </c>
    </row>
    <row r="229" spans="1:8" x14ac:dyDescent="0.5">
      <c r="A229" s="82">
        <v>23</v>
      </c>
      <c r="B229" s="103">
        <v>100000447744</v>
      </c>
      <c r="C229" s="82">
        <v>0</v>
      </c>
      <c r="D229" s="84" t="s">
        <v>340</v>
      </c>
      <c r="E229" s="84" t="s">
        <v>3388</v>
      </c>
      <c r="F229" s="85">
        <v>94050</v>
      </c>
      <c r="G229" s="85">
        <v>-38689.24</v>
      </c>
      <c r="H229" s="85">
        <v>55360.76</v>
      </c>
    </row>
    <row r="230" spans="1:8" x14ac:dyDescent="0.5">
      <c r="A230" s="82">
        <v>24</v>
      </c>
      <c r="B230" s="103">
        <v>100000447745</v>
      </c>
      <c r="C230" s="82">
        <v>0</v>
      </c>
      <c r="D230" s="84" t="s">
        <v>340</v>
      </c>
      <c r="E230" s="84" t="s">
        <v>3388</v>
      </c>
      <c r="F230" s="85">
        <v>94050</v>
      </c>
      <c r="G230" s="85">
        <v>-38689.24</v>
      </c>
      <c r="H230" s="85">
        <v>55360.76</v>
      </c>
    </row>
    <row r="231" spans="1:8" x14ac:dyDescent="0.5">
      <c r="A231" s="82">
        <v>25</v>
      </c>
      <c r="B231" s="103">
        <v>100000447746</v>
      </c>
      <c r="C231" s="82">
        <v>0</v>
      </c>
      <c r="D231" s="84" t="s">
        <v>340</v>
      </c>
      <c r="E231" s="84" t="s">
        <v>3388</v>
      </c>
      <c r="F231" s="85">
        <v>94050</v>
      </c>
      <c r="G231" s="85">
        <v>-38689.24</v>
      </c>
      <c r="H231" s="85">
        <v>55360.76</v>
      </c>
    </row>
    <row r="232" spans="1:8" x14ac:dyDescent="0.5">
      <c r="A232" s="82">
        <v>26</v>
      </c>
      <c r="B232" s="103">
        <v>100000447747</v>
      </c>
      <c r="C232" s="82">
        <v>0</v>
      </c>
      <c r="D232" s="84" t="s">
        <v>340</v>
      </c>
      <c r="E232" s="84" t="s">
        <v>3388</v>
      </c>
      <c r="F232" s="85">
        <v>94050</v>
      </c>
      <c r="G232" s="85">
        <v>-38689.24</v>
      </c>
      <c r="H232" s="85">
        <v>55360.76</v>
      </c>
    </row>
    <row r="233" spans="1:8" x14ac:dyDescent="0.5">
      <c r="A233" s="82">
        <v>27</v>
      </c>
      <c r="B233" s="103">
        <v>100000447748</v>
      </c>
      <c r="C233" s="82">
        <v>0</v>
      </c>
      <c r="D233" s="84" t="s">
        <v>340</v>
      </c>
      <c r="E233" s="84" t="s">
        <v>3388</v>
      </c>
      <c r="F233" s="85">
        <v>94050</v>
      </c>
      <c r="G233" s="85">
        <v>-38689.24</v>
      </c>
      <c r="H233" s="85">
        <v>55360.76</v>
      </c>
    </row>
    <row r="234" spans="1:8" x14ac:dyDescent="0.5">
      <c r="A234" s="82">
        <v>28</v>
      </c>
      <c r="B234" s="103">
        <v>100000447749</v>
      </c>
      <c r="C234" s="82">
        <v>0</v>
      </c>
      <c r="D234" s="84" t="s">
        <v>340</v>
      </c>
      <c r="E234" s="84" t="s">
        <v>3388</v>
      </c>
      <c r="F234" s="85">
        <v>94050</v>
      </c>
      <c r="G234" s="85">
        <v>-38689.24</v>
      </c>
      <c r="H234" s="85">
        <v>55360.76</v>
      </c>
    </row>
    <row r="235" spans="1:8" x14ac:dyDescent="0.5">
      <c r="A235" s="82">
        <v>29</v>
      </c>
      <c r="B235" s="103">
        <v>100000447750</v>
      </c>
      <c r="C235" s="82">
        <v>0</v>
      </c>
      <c r="D235" s="84" t="s">
        <v>340</v>
      </c>
      <c r="E235" s="84" t="s">
        <v>3388</v>
      </c>
      <c r="F235" s="85">
        <v>94050</v>
      </c>
      <c r="G235" s="85">
        <v>-38689.24</v>
      </c>
      <c r="H235" s="85">
        <v>55360.76</v>
      </c>
    </row>
    <row r="236" spans="1:8" x14ac:dyDescent="0.5">
      <c r="A236" s="82">
        <v>30</v>
      </c>
      <c r="B236" s="103">
        <v>100000447751</v>
      </c>
      <c r="C236" s="82">
        <v>0</v>
      </c>
      <c r="D236" s="84" t="s">
        <v>340</v>
      </c>
      <c r="E236" s="84" t="s">
        <v>3388</v>
      </c>
      <c r="F236" s="85">
        <v>94050</v>
      </c>
      <c r="G236" s="85">
        <v>-38689.24</v>
      </c>
      <c r="H236" s="85">
        <v>55360.76</v>
      </c>
    </row>
    <row r="237" spans="1:8" x14ac:dyDescent="0.5">
      <c r="A237" s="82">
        <v>31</v>
      </c>
      <c r="B237" s="103">
        <v>100000447752</v>
      </c>
      <c r="C237" s="82">
        <v>0</v>
      </c>
      <c r="D237" s="84" t="s">
        <v>340</v>
      </c>
      <c r="E237" s="84" t="s">
        <v>3388</v>
      </c>
      <c r="F237" s="85">
        <v>94050</v>
      </c>
      <c r="G237" s="85">
        <v>-38689.24</v>
      </c>
      <c r="H237" s="85">
        <v>55360.76</v>
      </c>
    </row>
    <row r="238" spans="1:8" x14ac:dyDescent="0.5">
      <c r="A238" s="82">
        <v>32</v>
      </c>
      <c r="B238" s="103">
        <v>100000447753</v>
      </c>
      <c r="C238" s="82">
        <v>0</v>
      </c>
      <c r="D238" s="84" t="s">
        <v>340</v>
      </c>
      <c r="E238" s="84" t="s">
        <v>3388</v>
      </c>
      <c r="F238" s="85">
        <v>94050</v>
      </c>
      <c r="G238" s="85">
        <v>-38689.24</v>
      </c>
      <c r="H238" s="85">
        <v>55360.76</v>
      </c>
    </row>
    <row r="239" spans="1:8" x14ac:dyDescent="0.5">
      <c r="A239" s="82">
        <v>33</v>
      </c>
      <c r="B239" s="103">
        <v>100000447754</v>
      </c>
      <c r="C239" s="82">
        <v>0</v>
      </c>
      <c r="D239" s="84" t="s">
        <v>340</v>
      </c>
      <c r="E239" s="84" t="s">
        <v>3388</v>
      </c>
      <c r="F239" s="85">
        <v>94050</v>
      </c>
      <c r="G239" s="85">
        <v>-38689.24</v>
      </c>
      <c r="H239" s="85">
        <v>55360.76</v>
      </c>
    </row>
    <row r="240" spans="1:8" x14ac:dyDescent="0.5">
      <c r="A240" s="82">
        <v>34</v>
      </c>
      <c r="B240" s="103">
        <v>100000447755</v>
      </c>
      <c r="C240" s="82">
        <v>0</v>
      </c>
      <c r="D240" s="84" t="s">
        <v>340</v>
      </c>
      <c r="E240" s="84" t="s">
        <v>3388</v>
      </c>
      <c r="F240" s="85">
        <v>94050</v>
      </c>
      <c r="G240" s="85">
        <v>-38689.24</v>
      </c>
      <c r="H240" s="85">
        <v>55360.76</v>
      </c>
    </row>
    <row r="241" spans="1:8" x14ac:dyDescent="0.5">
      <c r="A241" s="82">
        <v>35</v>
      </c>
      <c r="B241" s="103">
        <v>100000447756</v>
      </c>
      <c r="C241" s="82">
        <v>0</v>
      </c>
      <c r="D241" s="84" t="s">
        <v>340</v>
      </c>
      <c r="E241" s="84" t="s">
        <v>3388</v>
      </c>
      <c r="F241" s="85">
        <v>94050</v>
      </c>
      <c r="G241" s="85">
        <v>-38689.24</v>
      </c>
      <c r="H241" s="85">
        <v>55360.76</v>
      </c>
    </row>
    <row r="242" spans="1:8" x14ac:dyDescent="0.5">
      <c r="A242" s="82">
        <v>36</v>
      </c>
      <c r="B242" s="103">
        <v>100000447757</v>
      </c>
      <c r="C242" s="82">
        <v>0</v>
      </c>
      <c r="D242" s="84" t="s">
        <v>340</v>
      </c>
      <c r="E242" s="84" t="s">
        <v>3388</v>
      </c>
      <c r="F242" s="85">
        <v>94050</v>
      </c>
      <c r="G242" s="85">
        <v>-38689.24</v>
      </c>
      <c r="H242" s="85">
        <v>55360.76</v>
      </c>
    </row>
    <row r="243" spans="1:8" x14ac:dyDescent="0.5">
      <c r="A243" s="82">
        <v>37</v>
      </c>
      <c r="B243" s="103">
        <v>100000447758</v>
      </c>
      <c r="C243" s="82">
        <v>0</v>
      </c>
      <c r="D243" s="84" t="s">
        <v>340</v>
      </c>
      <c r="E243" s="84" t="s">
        <v>3388</v>
      </c>
      <c r="F243" s="85">
        <v>94050</v>
      </c>
      <c r="G243" s="85">
        <v>-38689.24</v>
      </c>
      <c r="H243" s="85">
        <v>55360.76</v>
      </c>
    </row>
    <row r="244" spans="1:8" x14ac:dyDescent="0.5">
      <c r="A244" s="82">
        <v>38</v>
      </c>
      <c r="B244" s="103">
        <v>100000447759</v>
      </c>
      <c r="C244" s="82">
        <v>0</v>
      </c>
      <c r="D244" s="84" t="s">
        <v>340</v>
      </c>
      <c r="E244" s="84" t="s">
        <v>3388</v>
      </c>
      <c r="F244" s="85">
        <v>94050</v>
      </c>
      <c r="G244" s="85">
        <v>-38689.24</v>
      </c>
      <c r="H244" s="85">
        <v>55360.76</v>
      </c>
    </row>
    <row r="245" spans="1:8" x14ac:dyDescent="0.5">
      <c r="A245" s="82">
        <v>39</v>
      </c>
      <c r="B245" s="103">
        <v>100000447760</v>
      </c>
      <c r="C245" s="82">
        <v>0</v>
      </c>
      <c r="D245" s="84" t="s">
        <v>340</v>
      </c>
      <c r="E245" s="84" t="s">
        <v>3388</v>
      </c>
      <c r="F245" s="85">
        <v>94050</v>
      </c>
      <c r="G245" s="85">
        <v>-38689.24</v>
      </c>
      <c r="H245" s="85">
        <v>55360.76</v>
      </c>
    </row>
    <row r="246" spans="1:8" x14ac:dyDescent="0.5">
      <c r="A246" s="82">
        <v>40</v>
      </c>
      <c r="B246" s="103">
        <v>100000447761</v>
      </c>
      <c r="C246" s="82">
        <v>0</v>
      </c>
      <c r="D246" s="84" t="s">
        <v>340</v>
      </c>
      <c r="E246" s="84" t="s">
        <v>3388</v>
      </c>
      <c r="F246" s="85">
        <v>94050</v>
      </c>
      <c r="G246" s="85">
        <v>-38689.24</v>
      </c>
      <c r="H246" s="85">
        <v>55360.76</v>
      </c>
    </row>
    <row r="247" spans="1:8" x14ac:dyDescent="0.5">
      <c r="A247" s="82">
        <v>41</v>
      </c>
      <c r="B247" s="103">
        <v>100000447762</v>
      </c>
      <c r="C247" s="82">
        <v>0</v>
      </c>
      <c r="D247" s="84" t="s">
        <v>340</v>
      </c>
      <c r="E247" s="84" t="s">
        <v>3388</v>
      </c>
      <c r="F247" s="85">
        <v>94050</v>
      </c>
      <c r="G247" s="85">
        <v>-38689.24</v>
      </c>
      <c r="H247" s="85">
        <v>55360.76</v>
      </c>
    </row>
    <row r="248" spans="1:8" x14ac:dyDescent="0.5">
      <c r="A248" s="82">
        <v>42</v>
      </c>
      <c r="B248" s="103">
        <v>100000451853</v>
      </c>
      <c r="C248" s="82">
        <v>0</v>
      </c>
      <c r="D248" s="84" t="s">
        <v>71</v>
      </c>
      <c r="E248" s="84" t="s">
        <v>2464</v>
      </c>
      <c r="F248" s="85">
        <v>746325</v>
      </c>
      <c r="G248" s="85">
        <v>-237524.96</v>
      </c>
      <c r="H248" s="85">
        <v>508800.04</v>
      </c>
    </row>
    <row r="249" spans="1:8" x14ac:dyDescent="0.5">
      <c r="A249" s="82">
        <v>43</v>
      </c>
      <c r="B249" s="103">
        <v>100000451854</v>
      </c>
      <c r="C249" s="82">
        <v>0</v>
      </c>
      <c r="D249" s="84" t="s">
        <v>71</v>
      </c>
      <c r="E249" s="84" t="s">
        <v>2464</v>
      </c>
      <c r="F249" s="85">
        <v>746325</v>
      </c>
      <c r="G249" s="85">
        <v>-237524.97</v>
      </c>
      <c r="H249" s="85">
        <v>508800.03</v>
      </c>
    </row>
    <row r="250" spans="1:8" x14ac:dyDescent="0.5">
      <c r="A250" s="82">
        <v>44</v>
      </c>
      <c r="B250" s="103">
        <v>100000451855</v>
      </c>
      <c r="C250" s="82">
        <v>0</v>
      </c>
      <c r="D250" s="84" t="s">
        <v>71</v>
      </c>
      <c r="E250" s="84" t="s">
        <v>2464</v>
      </c>
      <c r="F250" s="85">
        <v>746325</v>
      </c>
      <c r="G250" s="85">
        <v>-237524.97</v>
      </c>
      <c r="H250" s="85">
        <v>508800.03</v>
      </c>
    </row>
    <row r="251" spans="1:8" x14ac:dyDescent="0.5">
      <c r="A251" s="82">
        <v>45</v>
      </c>
      <c r="B251" s="103">
        <v>100000451856</v>
      </c>
      <c r="C251" s="82">
        <v>0</v>
      </c>
      <c r="D251" s="84" t="s">
        <v>71</v>
      </c>
      <c r="E251" s="84" t="s">
        <v>2464</v>
      </c>
      <c r="F251" s="85">
        <v>746325</v>
      </c>
      <c r="G251" s="85">
        <v>-237524.96</v>
      </c>
      <c r="H251" s="85">
        <v>508800.04</v>
      </c>
    </row>
    <row r="252" spans="1:8" x14ac:dyDescent="0.5">
      <c r="A252" s="82">
        <v>46</v>
      </c>
      <c r="B252" s="103">
        <v>100000451857</v>
      </c>
      <c r="C252" s="82">
        <v>0</v>
      </c>
      <c r="D252" s="84" t="s">
        <v>71</v>
      </c>
      <c r="E252" s="84" t="s">
        <v>2464</v>
      </c>
      <c r="F252" s="85">
        <v>746325</v>
      </c>
      <c r="G252" s="85">
        <v>-237524.96</v>
      </c>
      <c r="H252" s="85">
        <v>508800.04</v>
      </c>
    </row>
    <row r="253" spans="1:8" x14ac:dyDescent="0.5">
      <c r="A253" s="82">
        <v>47</v>
      </c>
      <c r="B253" s="103">
        <v>100000451858</v>
      </c>
      <c r="C253" s="82">
        <v>0</v>
      </c>
      <c r="D253" s="84" t="s">
        <v>71</v>
      </c>
      <c r="E253" s="84" t="s">
        <v>2464</v>
      </c>
      <c r="F253" s="85">
        <v>746325</v>
      </c>
      <c r="G253" s="85">
        <v>-237524.97</v>
      </c>
      <c r="H253" s="85">
        <v>508800.03</v>
      </c>
    </row>
    <row r="254" spans="1:8" x14ac:dyDescent="0.5">
      <c r="A254" s="82">
        <v>48</v>
      </c>
      <c r="B254" s="103">
        <v>100000451859</v>
      </c>
      <c r="C254" s="82">
        <v>0</v>
      </c>
      <c r="D254" s="84" t="s">
        <v>71</v>
      </c>
      <c r="E254" s="84" t="s">
        <v>2464</v>
      </c>
      <c r="F254" s="85">
        <v>746325</v>
      </c>
      <c r="G254" s="85">
        <v>-237524.97</v>
      </c>
      <c r="H254" s="85">
        <v>508800.03</v>
      </c>
    </row>
    <row r="255" spans="1:8" x14ac:dyDescent="0.5">
      <c r="A255" s="82">
        <v>49</v>
      </c>
      <c r="B255" s="103">
        <v>100000451860</v>
      </c>
      <c r="C255" s="82">
        <v>0</v>
      </c>
      <c r="D255" s="84" t="s">
        <v>71</v>
      </c>
      <c r="E255" s="84" t="s">
        <v>2464</v>
      </c>
      <c r="F255" s="85">
        <v>746325</v>
      </c>
      <c r="G255" s="85">
        <v>-237524.96</v>
      </c>
      <c r="H255" s="85">
        <v>508800.04</v>
      </c>
    </row>
    <row r="256" spans="1:8" x14ac:dyDescent="0.5">
      <c r="A256" s="82">
        <v>50</v>
      </c>
      <c r="B256" s="103">
        <v>100000451861</v>
      </c>
      <c r="C256" s="82">
        <v>0</v>
      </c>
      <c r="D256" s="84" t="s">
        <v>71</v>
      </c>
      <c r="E256" s="84" t="s">
        <v>2464</v>
      </c>
      <c r="F256" s="85">
        <v>746325</v>
      </c>
      <c r="G256" s="85">
        <v>-237524.96</v>
      </c>
      <c r="H256" s="85">
        <v>508800.04</v>
      </c>
    </row>
    <row r="257" spans="1:8" x14ac:dyDescent="0.5">
      <c r="A257" s="82">
        <v>51</v>
      </c>
      <c r="B257" s="103">
        <v>100000451862</v>
      </c>
      <c r="C257" s="82">
        <v>0</v>
      </c>
      <c r="D257" s="84" t="s">
        <v>71</v>
      </c>
      <c r="E257" s="84" t="s">
        <v>2464</v>
      </c>
      <c r="F257" s="85">
        <v>746325</v>
      </c>
      <c r="G257" s="85">
        <v>-237524.97</v>
      </c>
      <c r="H257" s="85">
        <v>508800.03</v>
      </c>
    </row>
    <row r="258" spans="1:8" x14ac:dyDescent="0.5">
      <c r="A258" s="82">
        <v>52</v>
      </c>
      <c r="B258" s="103">
        <v>100000451863</v>
      </c>
      <c r="C258" s="82">
        <v>0</v>
      </c>
      <c r="D258" s="84" t="s">
        <v>71</v>
      </c>
      <c r="E258" s="84" t="s">
        <v>2464</v>
      </c>
      <c r="F258" s="85">
        <v>746325</v>
      </c>
      <c r="G258" s="85">
        <v>-237524.97</v>
      </c>
      <c r="H258" s="85">
        <v>508800.03</v>
      </c>
    </row>
    <row r="259" spans="1:8" x14ac:dyDescent="0.5">
      <c r="A259" s="82">
        <v>53</v>
      </c>
      <c r="B259" s="103">
        <v>100000451864</v>
      </c>
      <c r="C259" s="82">
        <v>0</v>
      </c>
      <c r="D259" s="84" t="s">
        <v>71</v>
      </c>
      <c r="E259" s="84" t="s">
        <v>2464</v>
      </c>
      <c r="F259" s="85">
        <v>746325</v>
      </c>
      <c r="G259" s="85">
        <v>-237524.96</v>
      </c>
      <c r="H259" s="85">
        <v>508800.04</v>
      </c>
    </row>
    <row r="260" spans="1:8" x14ac:dyDescent="0.5">
      <c r="A260" s="82">
        <v>54</v>
      </c>
      <c r="B260" s="103">
        <v>100000451865</v>
      </c>
      <c r="C260" s="82">
        <v>0</v>
      </c>
      <c r="D260" s="84" t="s">
        <v>71</v>
      </c>
      <c r="E260" s="84" t="s">
        <v>2464</v>
      </c>
      <c r="F260" s="85">
        <v>746325</v>
      </c>
      <c r="G260" s="85">
        <v>-237524.96</v>
      </c>
      <c r="H260" s="85">
        <v>508800.04</v>
      </c>
    </row>
    <row r="261" spans="1:8" x14ac:dyDescent="0.5">
      <c r="A261" s="82">
        <v>55</v>
      </c>
      <c r="B261" s="103">
        <v>100000451866</v>
      </c>
      <c r="C261" s="82">
        <v>0</v>
      </c>
      <c r="D261" s="84" t="s">
        <v>71</v>
      </c>
      <c r="E261" s="84" t="s">
        <v>2464</v>
      </c>
      <c r="F261" s="85">
        <v>746325</v>
      </c>
      <c r="G261" s="85">
        <v>-237524.97</v>
      </c>
      <c r="H261" s="85">
        <v>508800.03</v>
      </c>
    </row>
    <row r="262" spans="1:8" x14ac:dyDescent="0.5">
      <c r="A262" s="82">
        <v>56</v>
      </c>
      <c r="B262" s="103">
        <v>100000451867</v>
      </c>
      <c r="C262" s="82">
        <v>0</v>
      </c>
      <c r="D262" s="84" t="s">
        <v>71</v>
      </c>
      <c r="E262" s="84" t="s">
        <v>2464</v>
      </c>
      <c r="F262" s="85">
        <v>746325</v>
      </c>
      <c r="G262" s="85">
        <v>-237524.97</v>
      </c>
      <c r="H262" s="85">
        <v>508800.03</v>
      </c>
    </row>
    <row r="263" spans="1:8" x14ac:dyDescent="0.5">
      <c r="A263" s="82">
        <v>57</v>
      </c>
      <c r="B263" s="103">
        <v>100000451868</v>
      </c>
      <c r="C263" s="82">
        <v>0</v>
      </c>
      <c r="D263" s="84" t="s">
        <v>71</v>
      </c>
      <c r="E263" s="84" t="s">
        <v>2464</v>
      </c>
      <c r="F263" s="85">
        <v>746325</v>
      </c>
      <c r="G263" s="85">
        <v>-237524.96</v>
      </c>
      <c r="H263" s="85">
        <v>508800.04</v>
      </c>
    </row>
    <row r="264" spans="1:8" x14ac:dyDescent="0.5">
      <c r="A264" s="82">
        <v>58</v>
      </c>
      <c r="B264" s="103">
        <v>100000451869</v>
      </c>
      <c r="C264" s="82">
        <v>0</v>
      </c>
      <c r="D264" s="84" t="s">
        <v>71</v>
      </c>
      <c r="E264" s="84" t="s">
        <v>2464</v>
      </c>
      <c r="F264" s="85">
        <v>746325</v>
      </c>
      <c r="G264" s="85">
        <v>-237524.96</v>
      </c>
      <c r="H264" s="85">
        <v>508800.04</v>
      </c>
    </row>
    <row r="265" spans="1:8" x14ac:dyDescent="0.5">
      <c r="A265" s="82">
        <v>59</v>
      </c>
      <c r="B265" s="103">
        <v>100000492931</v>
      </c>
      <c r="C265" s="82">
        <v>0</v>
      </c>
      <c r="D265" s="84" t="s">
        <v>197</v>
      </c>
      <c r="E265" s="84" t="s">
        <v>773</v>
      </c>
      <c r="F265" s="85">
        <v>2114320</v>
      </c>
      <c r="G265" s="85">
        <v>-1210220.3600000001</v>
      </c>
      <c r="H265" s="85">
        <v>904099.64</v>
      </c>
    </row>
    <row r="266" spans="1:8" x14ac:dyDescent="0.5">
      <c r="A266" s="82">
        <v>60</v>
      </c>
      <c r="B266" s="103">
        <v>100000517483</v>
      </c>
      <c r="C266" s="82">
        <v>0</v>
      </c>
      <c r="D266" s="84" t="s">
        <v>518</v>
      </c>
      <c r="E266" s="84" t="s">
        <v>2107</v>
      </c>
      <c r="F266" s="85">
        <v>2159046</v>
      </c>
      <c r="G266" s="85">
        <v>-1285326.48</v>
      </c>
      <c r="H266" s="85">
        <v>873719.52</v>
      </c>
    </row>
    <row r="267" spans="1:8" x14ac:dyDescent="0.5">
      <c r="A267" s="82">
        <v>61</v>
      </c>
      <c r="B267" s="103">
        <v>100000517487</v>
      </c>
      <c r="C267" s="82">
        <v>0</v>
      </c>
      <c r="D267" s="84" t="s">
        <v>518</v>
      </c>
      <c r="E267" s="84" t="s">
        <v>3389</v>
      </c>
      <c r="F267" s="85">
        <v>1439364</v>
      </c>
      <c r="G267" s="85">
        <v>-896319.65</v>
      </c>
      <c r="H267" s="85">
        <v>543044.35</v>
      </c>
    </row>
    <row r="268" spans="1:8" x14ac:dyDescent="0.5">
      <c r="A268" s="82">
        <v>62</v>
      </c>
      <c r="B268" s="103">
        <v>100000517984</v>
      </c>
      <c r="C268" s="82">
        <v>0</v>
      </c>
      <c r="D268" s="84" t="s">
        <v>200</v>
      </c>
      <c r="E268" s="84" t="s">
        <v>3232</v>
      </c>
      <c r="F268" s="85">
        <v>679000</v>
      </c>
      <c r="G268" s="85">
        <v>-259875.49</v>
      </c>
      <c r="H268" s="85">
        <v>419124.51</v>
      </c>
    </row>
    <row r="269" spans="1:8" x14ac:dyDescent="0.5">
      <c r="A269" s="82">
        <v>63</v>
      </c>
      <c r="B269" s="103">
        <v>100000517985</v>
      </c>
      <c r="C269" s="82">
        <v>0</v>
      </c>
      <c r="D269" s="84" t="s">
        <v>200</v>
      </c>
      <c r="E269" s="84" t="s">
        <v>3232</v>
      </c>
      <c r="F269" s="85">
        <v>679000</v>
      </c>
      <c r="G269" s="85">
        <v>-259875.49</v>
      </c>
      <c r="H269" s="85">
        <v>419124.51</v>
      </c>
    </row>
    <row r="270" spans="1:8" x14ac:dyDescent="0.5">
      <c r="A270" s="82">
        <v>64</v>
      </c>
      <c r="B270" s="103">
        <v>100000517986</v>
      </c>
      <c r="C270" s="82">
        <v>0</v>
      </c>
      <c r="D270" s="84" t="s">
        <v>200</v>
      </c>
      <c r="E270" s="84" t="s">
        <v>3232</v>
      </c>
      <c r="F270" s="85">
        <v>679000</v>
      </c>
      <c r="G270" s="85">
        <v>-259875.48</v>
      </c>
      <c r="H270" s="85">
        <v>419124.52</v>
      </c>
    </row>
    <row r="271" spans="1:8" x14ac:dyDescent="0.5">
      <c r="A271" s="82">
        <v>65</v>
      </c>
      <c r="B271" s="103">
        <v>100000517987</v>
      </c>
      <c r="C271" s="82">
        <v>0</v>
      </c>
      <c r="D271" s="84" t="s">
        <v>200</v>
      </c>
      <c r="E271" s="84" t="s">
        <v>3232</v>
      </c>
      <c r="F271" s="85">
        <v>679000</v>
      </c>
      <c r="G271" s="85">
        <v>-259875.48</v>
      </c>
      <c r="H271" s="85">
        <v>419124.52</v>
      </c>
    </row>
    <row r="272" spans="1:8" x14ac:dyDescent="0.5">
      <c r="A272" s="82">
        <v>66</v>
      </c>
      <c r="B272" s="103">
        <v>100000517988</v>
      </c>
      <c r="C272" s="82">
        <v>0</v>
      </c>
      <c r="D272" s="84" t="s">
        <v>200</v>
      </c>
      <c r="E272" s="84" t="s">
        <v>3232</v>
      </c>
      <c r="F272" s="85">
        <v>679000</v>
      </c>
      <c r="G272" s="85">
        <v>-259875.5</v>
      </c>
      <c r="H272" s="85">
        <v>419124.5</v>
      </c>
    </row>
    <row r="273" spans="1:8" x14ac:dyDescent="0.5">
      <c r="A273" s="82">
        <v>67</v>
      </c>
      <c r="B273" s="103">
        <v>100000518018</v>
      </c>
      <c r="C273" s="82">
        <v>0</v>
      </c>
      <c r="D273" s="84" t="s">
        <v>200</v>
      </c>
      <c r="E273" s="84" t="s">
        <v>183</v>
      </c>
      <c r="F273" s="85">
        <v>1183420</v>
      </c>
      <c r="G273" s="85">
        <v>-449994.55</v>
      </c>
      <c r="H273" s="85">
        <v>733425.45</v>
      </c>
    </row>
    <row r="274" spans="1:8" x14ac:dyDescent="0.5">
      <c r="A274" s="82">
        <v>68</v>
      </c>
      <c r="B274" s="103">
        <v>100000523879</v>
      </c>
      <c r="C274" s="82">
        <v>0</v>
      </c>
      <c r="D274" s="84" t="s">
        <v>200</v>
      </c>
      <c r="E274" s="84" t="s">
        <v>3390</v>
      </c>
      <c r="F274" s="85">
        <v>148516</v>
      </c>
      <c r="G274" s="85">
        <v>-102063.7</v>
      </c>
      <c r="H274" s="85">
        <v>46452.3</v>
      </c>
    </row>
    <row r="275" spans="1:8" x14ac:dyDescent="0.5">
      <c r="A275" s="82">
        <v>69</v>
      </c>
      <c r="B275" s="103">
        <v>100000523880</v>
      </c>
      <c r="C275" s="82">
        <v>0</v>
      </c>
      <c r="D275" s="84" t="s">
        <v>200</v>
      </c>
      <c r="E275" s="84" t="s">
        <v>3391</v>
      </c>
      <c r="F275" s="85">
        <v>148516</v>
      </c>
      <c r="G275" s="85">
        <v>-102063.7</v>
      </c>
      <c r="H275" s="85">
        <v>46452.3</v>
      </c>
    </row>
    <row r="276" spans="1:8" x14ac:dyDescent="0.5">
      <c r="A276" s="82">
        <v>70</v>
      </c>
      <c r="B276" s="103">
        <v>100000523881</v>
      </c>
      <c r="C276" s="82">
        <v>0</v>
      </c>
      <c r="D276" s="84" t="s">
        <v>200</v>
      </c>
      <c r="E276" s="84" t="s">
        <v>3392</v>
      </c>
      <c r="F276" s="85">
        <v>148516</v>
      </c>
      <c r="G276" s="85">
        <v>-102063.69</v>
      </c>
      <c r="H276" s="85">
        <v>46452.31</v>
      </c>
    </row>
    <row r="277" spans="1:8" x14ac:dyDescent="0.5">
      <c r="A277" s="82">
        <v>71</v>
      </c>
      <c r="B277" s="103">
        <v>100000523882</v>
      </c>
      <c r="C277" s="82">
        <v>0</v>
      </c>
      <c r="D277" s="84" t="s">
        <v>200</v>
      </c>
      <c r="E277" s="84" t="s">
        <v>3393</v>
      </c>
      <c r="F277" s="85">
        <v>148516</v>
      </c>
      <c r="G277" s="85">
        <v>-102063.69</v>
      </c>
      <c r="H277" s="85">
        <v>46452.31</v>
      </c>
    </row>
    <row r="278" spans="1:8" x14ac:dyDescent="0.5">
      <c r="A278" s="82">
        <v>72</v>
      </c>
      <c r="B278" s="103">
        <v>100000523883</v>
      </c>
      <c r="C278" s="82">
        <v>0</v>
      </c>
      <c r="D278" s="84" t="s">
        <v>200</v>
      </c>
      <c r="E278" s="84" t="s">
        <v>3394</v>
      </c>
      <c r="F278" s="85">
        <v>148516</v>
      </c>
      <c r="G278" s="85">
        <v>-102063.7</v>
      </c>
      <c r="H278" s="85">
        <v>46452.3</v>
      </c>
    </row>
    <row r="279" spans="1:8" x14ac:dyDescent="0.5">
      <c r="A279" s="82">
        <v>73</v>
      </c>
      <c r="B279" s="103">
        <v>100000523884</v>
      </c>
      <c r="C279" s="82">
        <v>0</v>
      </c>
      <c r="D279" s="84" t="s">
        <v>200</v>
      </c>
      <c r="E279" s="84" t="s">
        <v>3395</v>
      </c>
      <c r="F279" s="85">
        <v>148516</v>
      </c>
      <c r="G279" s="85">
        <v>-102063.7</v>
      </c>
      <c r="H279" s="85">
        <v>46452.3</v>
      </c>
    </row>
    <row r="280" spans="1:8" x14ac:dyDescent="0.5">
      <c r="A280" s="82">
        <v>74</v>
      </c>
      <c r="B280" s="103">
        <v>100000523885</v>
      </c>
      <c r="C280" s="82">
        <v>0</v>
      </c>
      <c r="D280" s="84" t="s">
        <v>200</v>
      </c>
      <c r="E280" s="84" t="s">
        <v>3396</v>
      </c>
      <c r="F280" s="85">
        <v>148516</v>
      </c>
      <c r="G280" s="85">
        <v>-102063.69</v>
      </c>
      <c r="H280" s="85">
        <v>46452.31</v>
      </c>
    </row>
    <row r="281" spans="1:8" x14ac:dyDescent="0.5">
      <c r="A281" s="82">
        <v>75</v>
      </c>
      <c r="B281" s="103">
        <v>100000523886</v>
      </c>
      <c r="C281" s="82">
        <v>0</v>
      </c>
      <c r="D281" s="84" t="s">
        <v>200</v>
      </c>
      <c r="E281" s="84" t="s">
        <v>3397</v>
      </c>
      <c r="F281" s="85">
        <v>148516</v>
      </c>
      <c r="G281" s="85">
        <v>-102063.7</v>
      </c>
      <c r="H281" s="85">
        <v>46452.3</v>
      </c>
    </row>
    <row r="282" spans="1:8" x14ac:dyDescent="0.5">
      <c r="A282" s="82">
        <v>76</v>
      </c>
      <c r="B282" s="103">
        <v>100000523887</v>
      </c>
      <c r="C282" s="82">
        <v>0</v>
      </c>
      <c r="D282" s="84" t="s">
        <v>200</v>
      </c>
      <c r="E282" s="84" t="s">
        <v>3398</v>
      </c>
      <c r="F282" s="85">
        <v>148516</v>
      </c>
      <c r="G282" s="85">
        <v>-102063.69</v>
      </c>
      <c r="H282" s="85">
        <v>46452.31</v>
      </c>
    </row>
    <row r="283" spans="1:8" x14ac:dyDescent="0.5">
      <c r="A283" s="82">
        <v>77</v>
      </c>
      <c r="B283" s="103">
        <v>100000523888</v>
      </c>
      <c r="C283" s="82">
        <v>0</v>
      </c>
      <c r="D283" s="84" t="s">
        <v>200</v>
      </c>
      <c r="E283" s="84" t="s">
        <v>3399</v>
      </c>
      <c r="F283" s="85">
        <v>148516</v>
      </c>
      <c r="G283" s="85">
        <v>-102063.69</v>
      </c>
      <c r="H283" s="85">
        <v>46452.31</v>
      </c>
    </row>
    <row r="284" spans="1:8" x14ac:dyDescent="0.5">
      <c r="A284" s="82">
        <v>78</v>
      </c>
      <c r="B284" s="103">
        <v>100000523889</v>
      </c>
      <c r="C284" s="82">
        <v>0</v>
      </c>
      <c r="D284" s="84" t="s">
        <v>200</v>
      </c>
      <c r="E284" s="84" t="s">
        <v>3400</v>
      </c>
      <c r="F284" s="85">
        <v>148516</v>
      </c>
      <c r="G284" s="85">
        <v>-102063.7</v>
      </c>
      <c r="H284" s="85">
        <v>46452.3</v>
      </c>
    </row>
    <row r="285" spans="1:8" x14ac:dyDescent="0.5">
      <c r="A285" s="82">
        <v>79</v>
      </c>
      <c r="B285" s="103">
        <v>100000523890</v>
      </c>
      <c r="C285" s="82">
        <v>0</v>
      </c>
      <c r="D285" s="84" t="s">
        <v>200</v>
      </c>
      <c r="E285" s="84" t="s">
        <v>3401</v>
      </c>
      <c r="F285" s="85">
        <v>148516</v>
      </c>
      <c r="G285" s="85">
        <v>-102063.69</v>
      </c>
      <c r="H285" s="85">
        <v>46452.31</v>
      </c>
    </row>
    <row r="286" spans="1:8" x14ac:dyDescent="0.5">
      <c r="A286" s="82">
        <v>80</v>
      </c>
      <c r="B286" s="103">
        <v>100000523891</v>
      </c>
      <c r="C286" s="82">
        <v>0</v>
      </c>
      <c r="D286" s="84" t="s">
        <v>200</v>
      </c>
      <c r="E286" s="84" t="s">
        <v>3402</v>
      </c>
      <c r="F286" s="85">
        <v>148516</v>
      </c>
      <c r="G286" s="85">
        <v>-102063.7</v>
      </c>
      <c r="H286" s="85">
        <v>46452.3</v>
      </c>
    </row>
    <row r="287" spans="1:8" x14ac:dyDescent="0.5">
      <c r="A287" s="82">
        <v>81</v>
      </c>
      <c r="B287" s="103">
        <v>100000523892</v>
      </c>
      <c r="C287" s="82">
        <v>0</v>
      </c>
      <c r="D287" s="84" t="s">
        <v>200</v>
      </c>
      <c r="E287" s="84" t="s">
        <v>3403</v>
      </c>
      <c r="F287" s="85">
        <v>148516</v>
      </c>
      <c r="G287" s="85">
        <v>-102063.69</v>
      </c>
      <c r="H287" s="85">
        <v>46452.31</v>
      </c>
    </row>
    <row r="288" spans="1:8" x14ac:dyDescent="0.5">
      <c r="A288" s="82">
        <v>82</v>
      </c>
      <c r="B288" s="103">
        <v>100000523893</v>
      </c>
      <c r="C288" s="82">
        <v>0</v>
      </c>
      <c r="D288" s="84" t="s">
        <v>200</v>
      </c>
      <c r="E288" s="84" t="s">
        <v>3404</v>
      </c>
      <c r="F288" s="85">
        <v>148516</v>
      </c>
      <c r="G288" s="85">
        <v>-102063.7</v>
      </c>
      <c r="H288" s="85">
        <v>46452.3</v>
      </c>
    </row>
    <row r="289" spans="1:8" x14ac:dyDescent="0.5">
      <c r="A289" s="82">
        <v>83</v>
      </c>
      <c r="B289" s="103">
        <v>100000523894</v>
      </c>
      <c r="C289" s="82">
        <v>0</v>
      </c>
      <c r="D289" s="84" t="s">
        <v>200</v>
      </c>
      <c r="E289" s="84" t="s">
        <v>3405</v>
      </c>
      <c r="F289" s="85">
        <v>148516</v>
      </c>
      <c r="G289" s="85">
        <v>-102063.7</v>
      </c>
      <c r="H289" s="85">
        <v>46452.3</v>
      </c>
    </row>
    <row r="290" spans="1:8" x14ac:dyDescent="0.5">
      <c r="A290" s="82">
        <v>84</v>
      </c>
      <c r="B290" s="103">
        <v>100000523895</v>
      </c>
      <c r="C290" s="82">
        <v>0</v>
      </c>
      <c r="D290" s="84" t="s">
        <v>200</v>
      </c>
      <c r="E290" s="84" t="s">
        <v>3406</v>
      </c>
      <c r="F290" s="85">
        <v>148516</v>
      </c>
      <c r="G290" s="85">
        <v>-102063.69</v>
      </c>
      <c r="H290" s="85">
        <v>46452.31</v>
      </c>
    </row>
    <row r="291" spans="1:8" x14ac:dyDescent="0.5">
      <c r="A291" s="82">
        <v>85</v>
      </c>
      <c r="B291" s="103">
        <v>100000523896</v>
      </c>
      <c r="C291" s="82">
        <v>0</v>
      </c>
      <c r="D291" s="84" t="s">
        <v>200</v>
      </c>
      <c r="E291" s="84" t="s">
        <v>3407</v>
      </c>
      <c r="F291" s="85">
        <v>148516</v>
      </c>
      <c r="G291" s="85">
        <v>-102063.7</v>
      </c>
      <c r="H291" s="85">
        <v>46452.3</v>
      </c>
    </row>
    <row r="292" spans="1:8" x14ac:dyDescent="0.5">
      <c r="A292" s="82">
        <v>86</v>
      </c>
      <c r="B292" s="103">
        <v>100000523897</v>
      </c>
      <c r="C292" s="82">
        <v>0</v>
      </c>
      <c r="D292" s="84" t="s">
        <v>200</v>
      </c>
      <c r="E292" s="84" t="s">
        <v>3408</v>
      </c>
      <c r="F292" s="85">
        <v>148516</v>
      </c>
      <c r="G292" s="85">
        <v>-102063.67999999999</v>
      </c>
      <c r="H292" s="85">
        <v>46452.32</v>
      </c>
    </row>
    <row r="293" spans="1:8" x14ac:dyDescent="0.5">
      <c r="A293" s="82">
        <v>87</v>
      </c>
      <c r="B293" s="103">
        <v>100000523898</v>
      </c>
      <c r="C293" s="82">
        <v>0</v>
      </c>
      <c r="D293" s="84" t="s">
        <v>200</v>
      </c>
      <c r="E293" s="84" t="s">
        <v>3409</v>
      </c>
      <c r="F293" s="85">
        <v>148516</v>
      </c>
      <c r="G293" s="85">
        <v>-102063.7</v>
      </c>
      <c r="H293" s="85">
        <v>46452.3</v>
      </c>
    </row>
    <row r="294" spans="1:8" x14ac:dyDescent="0.5">
      <c r="A294" s="82">
        <v>88</v>
      </c>
      <c r="B294" s="103">
        <v>100000523899</v>
      </c>
      <c r="C294" s="82">
        <v>0</v>
      </c>
      <c r="D294" s="84" t="s">
        <v>200</v>
      </c>
      <c r="E294" s="84" t="s">
        <v>3410</v>
      </c>
      <c r="F294" s="85">
        <v>148516</v>
      </c>
      <c r="G294" s="85">
        <v>-102063.67999999999</v>
      </c>
      <c r="H294" s="85">
        <v>46452.32</v>
      </c>
    </row>
    <row r="295" spans="1:8" x14ac:dyDescent="0.5">
      <c r="A295" s="82">
        <v>89</v>
      </c>
      <c r="B295" s="103">
        <v>100000523900</v>
      </c>
      <c r="C295" s="82">
        <v>0</v>
      </c>
      <c r="D295" s="84" t="s">
        <v>200</v>
      </c>
      <c r="E295" s="84" t="s">
        <v>3411</v>
      </c>
      <c r="F295" s="85">
        <v>148516</v>
      </c>
      <c r="G295" s="85">
        <v>-102063.7</v>
      </c>
      <c r="H295" s="85">
        <v>46452.3</v>
      </c>
    </row>
    <row r="296" spans="1:8" x14ac:dyDescent="0.5">
      <c r="A296" s="82">
        <v>90</v>
      </c>
      <c r="B296" s="103">
        <v>100000523901</v>
      </c>
      <c r="C296" s="82">
        <v>0</v>
      </c>
      <c r="D296" s="84" t="s">
        <v>200</v>
      </c>
      <c r="E296" s="84" t="s">
        <v>3412</v>
      </c>
      <c r="F296" s="85">
        <v>148516</v>
      </c>
      <c r="G296" s="85">
        <v>-102063.67999999999</v>
      </c>
      <c r="H296" s="85">
        <v>46452.32</v>
      </c>
    </row>
    <row r="297" spans="1:8" x14ac:dyDescent="0.5">
      <c r="A297" s="82">
        <v>91</v>
      </c>
      <c r="B297" s="103">
        <v>100000523902</v>
      </c>
      <c r="C297" s="82">
        <v>0</v>
      </c>
      <c r="D297" s="84" t="s">
        <v>200</v>
      </c>
      <c r="E297" s="84" t="s">
        <v>3413</v>
      </c>
      <c r="F297" s="85">
        <v>148516</v>
      </c>
      <c r="G297" s="85">
        <v>-102063.7</v>
      </c>
      <c r="H297" s="85">
        <v>46452.3</v>
      </c>
    </row>
    <row r="298" spans="1:8" x14ac:dyDescent="0.5">
      <c r="A298" s="82">
        <v>92</v>
      </c>
      <c r="B298" s="103">
        <v>100000523903</v>
      </c>
      <c r="C298" s="82">
        <v>0</v>
      </c>
      <c r="D298" s="84" t="s">
        <v>200</v>
      </c>
      <c r="E298" s="84" t="s">
        <v>3414</v>
      </c>
      <c r="F298" s="85">
        <v>148516</v>
      </c>
      <c r="G298" s="85">
        <v>-102063.67999999999</v>
      </c>
      <c r="H298" s="85">
        <v>46452.32</v>
      </c>
    </row>
    <row r="299" spans="1:8" x14ac:dyDescent="0.5">
      <c r="A299" s="82">
        <v>93</v>
      </c>
      <c r="B299" s="103">
        <v>100000523904</v>
      </c>
      <c r="C299" s="82">
        <v>0</v>
      </c>
      <c r="D299" s="84" t="s">
        <v>200</v>
      </c>
      <c r="E299" s="84" t="s">
        <v>3415</v>
      </c>
      <c r="F299" s="85">
        <v>148516</v>
      </c>
      <c r="G299" s="85">
        <v>-102063.7</v>
      </c>
      <c r="H299" s="85">
        <v>46452.3</v>
      </c>
    </row>
    <row r="300" spans="1:8" x14ac:dyDescent="0.5">
      <c r="A300" s="82">
        <v>94</v>
      </c>
      <c r="B300" s="103">
        <v>100000523905</v>
      </c>
      <c r="C300" s="82">
        <v>0</v>
      </c>
      <c r="D300" s="84" t="s">
        <v>200</v>
      </c>
      <c r="E300" s="84" t="s">
        <v>3416</v>
      </c>
      <c r="F300" s="85">
        <v>148516</v>
      </c>
      <c r="G300" s="85">
        <v>-102063.67999999999</v>
      </c>
      <c r="H300" s="85">
        <v>46452.32</v>
      </c>
    </row>
    <row r="301" spans="1:8" x14ac:dyDescent="0.5">
      <c r="A301" s="82">
        <v>95</v>
      </c>
      <c r="B301" s="103">
        <v>100000523906</v>
      </c>
      <c r="C301" s="82">
        <v>0</v>
      </c>
      <c r="D301" s="84" t="s">
        <v>200</v>
      </c>
      <c r="E301" s="84" t="s">
        <v>3417</v>
      </c>
      <c r="F301" s="85">
        <v>148516</v>
      </c>
      <c r="G301" s="85">
        <v>-102063.67999999999</v>
      </c>
      <c r="H301" s="85">
        <v>46452.32</v>
      </c>
    </row>
    <row r="302" spans="1:8" x14ac:dyDescent="0.5">
      <c r="A302" s="82">
        <v>96</v>
      </c>
      <c r="B302" s="103">
        <v>100000523907</v>
      </c>
      <c r="C302" s="82">
        <v>0</v>
      </c>
      <c r="D302" s="84" t="s">
        <v>200</v>
      </c>
      <c r="E302" s="84" t="s">
        <v>3418</v>
      </c>
      <c r="F302" s="85">
        <v>148516</v>
      </c>
      <c r="G302" s="85">
        <v>-102063.7</v>
      </c>
      <c r="H302" s="85">
        <v>46452.3</v>
      </c>
    </row>
    <row r="303" spans="1:8" x14ac:dyDescent="0.5">
      <c r="A303" s="82">
        <v>97</v>
      </c>
      <c r="B303" s="103">
        <v>100000523908</v>
      </c>
      <c r="C303" s="82">
        <v>0</v>
      </c>
      <c r="D303" s="84" t="s">
        <v>200</v>
      </c>
      <c r="E303" s="84" t="s">
        <v>3419</v>
      </c>
      <c r="F303" s="85">
        <v>148516</v>
      </c>
      <c r="G303" s="85">
        <v>-102063.7</v>
      </c>
      <c r="H303" s="85">
        <v>46452.3</v>
      </c>
    </row>
    <row r="304" spans="1:8" x14ac:dyDescent="0.5">
      <c r="A304" s="82">
        <v>98</v>
      </c>
      <c r="B304" s="103">
        <v>100000523909</v>
      </c>
      <c r="C304" s="82">
        <v>0</v>
      </c>
      <c r="D304" s="84" t="s">
        <v>200</v>
      </c>
      <c r="E304" s="84" t="s">
        <v>3420</v>
      </c>
      <c r="F304" s="85">
        <v>148516</v>
      </c>
      <c r="G304" s="85">
        <v>-102063.67999999999</v>
      </c>
      <c r="H304" s="85">
        <v>46452.32</v>
      </c>
    </row>
    <row r="305" spans="1:8" x14ac:dyDescent="0.5">
      <c r="A305" s="82">
        <v>99</v>
      </c>
      <c r="B305" s="103">
        <v>100000523910</v>
      </c>
      <c r="C305" s="82">
        <v>0</v>
      </c>
      <c r="D305" s="84" t="s">
        <v>200</v>
      </c>
      <c r="E305" s="84" t="s">
        <v>3421</v>
      </c>
      <c r="F305" s="85">
        <v>148516</v>
      </c>
      <c r="G305" s="85">
        <v>-102063.67999999999</v>
      </c>
      <c r="H305" s="85">
        <v>46452.32</v>
      </c>
    </row>
    <row r="306" spans="1:8" x14ac:dyDescent="0.5">
      <c r="A306" s="82">
        <v>100</v>
      </c>
      <c r="B306" s="103">
        <v>100000523911</v>
      </c>
      <c r="C306" s="82">
        <v>0</v>
      </c>
      <c r="D306" s="84" t="s">
        <v>200</v>
      </c>
      <c r="E306" s="84" t="s">
        <v>3422</v>
      </c>
      <c r="F306" s="85">
        <v>148516</v>
      </c>
      <c r="G306" s="85">
        <v>-102063.7</v>
      </c>
      <c r="H306" s="85">
        <v>46452.3</v>
      </c>
    </row>
    <row r="307" spans="1:8" x14ac:dyDescent="0.5">
      <c r="A307" s="82">
        <v>101</v>
      </c>
      <c r="B307" s="103">
        <v>100000523912</v>
      </c>
      <c r="C307" s="82">
        <v>0</v>
      </c>
      <c r="D307" s="84" t="s">
        <v>200</v>
      </c>
      <c r="E307" s="84" t="s">
        <v>3423</v>
      </c>
      <c r="F307" s="85">
        <v>148516</v>
      </c>
      <c r="G307" s="85">
        <v>-102063.7</v>
      </c>
      <c r="H307" s="85">
        <v>46452.3</v>
      </c>
    </row>
    <row r="308" spans="1:8" x14ac:dyDescent="0.5">
      <c r="A308" s="82">
        <v>102</v>
      </c>
      <c r="B308" s="103">
        <v>100000523913</v>
      </c>
      <c r="C308" s="82">
        <v>0</v>
      </c>
      <c r="D308" s="84" t="s">
        <v>200</v>
      </c>
      <c r="E308" s="84" t="s">
        <v>3424</v>
      </c>
      <c r="F308" s="85">
        <v>148516</v>
      </c>
      <c r="G308" s="85">
        <v>-102063.67999999999</v>
      </c>
      <c r="H308" s="85">
        <v>46452.32</v>
      </c>
    </row>
    <row r="309" spans="1:8" x14ac:dyDescent="0.5">
      <c r="A309" s="82">
        <v>103</v>
      </c>
      <c r="B309" s="103">
        <v>100000523914</v>
      </c>
      <c r="C309" s="82">
        <v>0</v>
      </c>
      <c r="D309" s="84" t="s">
        <v>200</v>
      </c>
      <c r="E309" s="84" t="s">
        <v>3425</v>
      </c>
      <c r="F309" s="85">
        <v>148516</v>
      </c>
      <c r="G309" s="85">
        <v>-102063.7</v>
      </c>
      <c r="H309" s="85">
        <v>46452.3</v>
      </c>
    </row>
    <row r="310" spans="1:8" x14ac:dyDescent="0.5">
      <c r="A310" s="82">
        <v>104</v>
      </c>
      <c r="B310" s="103">
        <v>100000523915</v>
      </c>
      <c r="C310" s="82">
        <v>0</v>
      </c>
      <c r="D310" s="84" t="s">
        <v>200</v>
      </c>
      <c r="E310" s="84" t="s">
        <v>3426</v>
      </c>
      <c r="F310" s="85">
        <v>148516</v>
      </c>
      <c r="G310" s="85">
        <v>-102063.67999999999</v>
      </c>
      <c r="H310" s="85">
        <v>46452.32</v>
      </c>
    </row>
    <row r="311" spans="1:8" x14ac:dyDescent="0.5">
      <c r="A311" s="82">
        <v>105</v>
      </c>
      <c r="B311" s="103">
        <v>100000523916</v>
      </c>
      <c r="C311" s="82">
        <v>0</v>
      </c>
      <c r="D311" s="84" t="s">
        <v>200</v>
      </c>
      <c r="E311" s="84" t="s">
        <v>3427</v>
      </c>
      <c r="F311" s="85">
        <v>148516</v>
      </c>
      <c r="G311" s="85">
        <v>-102063.7</v>
      </c>
      <c r="H311" s="85">
        <v>46452.3</v>
      </c>
    </row>
    <row r="312" spans="1:8" x14ac:dyDescent="0.5">
      <c r="A312" s="82">
        <v>106</v>
      </c>
      <c r="B312" s="103">
        <v>100000523917</v>
      </c>
      <c r="C312" s="82">
        <v>0</v>
      </c>
      <c r="D312" s="84" t="s">
        <v>200</v>
      </c>
      <c r="E312" s="84" t="s">
        <v>3428</v>
      </c>
      <c r="F312" s="85">
        <v>148516</v>
      </c>
      <c r="G312" s="85">
        <v>-102063.67999999999</v>
      </c>
      <c r="H312" s="85">
        <v>46452.32</v>
      </c>
    </row>
    <row r="313" spans="1:8" x14ac:dyDescent="0.5">
      <c r="A313" s="82">
        <v>107</v>
      </c>
      <c r="B313" s="103">
        <v>100000523918</v>
      </c>
      <c r="C313" s="82">
        <v>0</v>
      </c>
      <c r="D313" s="84" t="s">
        <v>200</v>
      </c>
      <c r="E313" s="84" t="s">
        <v>3429</v>
      </c>
      <c r="F313" s="85">
        <v>148516</v>
      </c>
      <c r="G313" s="85">
        <v>-102063.7</v>
      </c>
      <c r="H313" s="85">
        <v>46452.3</v>
      </c>
    </row>
    <row r="314" spans="1:8" x14ac:dyDescent="0.5">
      <c r="A314" s="82">
        <v>108</v>
      </c>
      <c r="B314" s="103">
        <v>100000523919</v>
      </c>
      <c r="C314" s="82">
        <v>0</v>
      </c>
      <c r="D314" s="84" t="s">
        <v>200</v>
      </c>
      <c r="E314" s="84" t="s">
        <v>3430</v>
      </c>
      <c r="F314" s="85">
        <v>148516</v>
      </c>
      <c r="G314" s="85">
        <v>-102063.67999999999</v>
      </c>
      <c r="H314" s="85">
        <v>46452.32</v>
      </c>
    </row>
    <row r="315" spans="1:8" x14ac:dyDescent="0.5">
      <c r="A315" s="82">
        <v>109</v>
      </c>
      <c r="B315" s="103">
        <v>100000523920</v>
      </c>
      <c r="C315" s="82">
        <v>0</v>
      </c>
      <c r="D315" s="84" t="s">
        <v>200</v>
      </c>
      <c r="E315" s="84" t="s">
        <v>3431</v>
      </c>
      <c r="F315" s="85">
        <v>148516</v>
      </c>
      <c r="G315" s="85">
        <v>-102063.67999999999</v>
      </c>
      <c r="H315" s="85">
        <v>46452.32</v>
      </c>
    </row>
    <row r="316" spans="1:8" x14ac:dyDescent="0.5">
      <c r="A316" s="82">
        <v>110</v>
      </c>
      <c r="B316" s="103">
        <v>100000523921</v>
      </c>
      <c r="C316" s="82">
        <v>0</v>
      </c>
      <c r="D316" s="84" t="s">
        <v>200</v>
      </c>
      <c r="E316" s="84" t="s">
        <v>3432</v>
      </c>
      <c r="F316" s="85">
        <v>148516</v>
      </c>
      <c r="G316" s="85">
        <v>-102063.7</v>
      </c>
      <c r="H316" s="85">
        <v>46452.3</v>
      </c>
    </row>
    <row r="317" spans="1:8" x14ac:dyDescent="0.5">
      <c r="A317" s="82">
        <v>111</v>
      </c>
      <c r="B317" s="103">
        <v>100000523922</v>
      </c>
      <c r="C317" s="82">
        <v>0</v>
      </c>
      <c r="D317" s="84" t="s">
        <v>200</v>
      </c>
      <c r="E317" s="84" t="s">
        <v>3433</v>
      </c>
      <c r="F317" s="85">
        <v>148516</v>
      </c>
      <c r="G317" s="85">
        <v>-102063.7</v>
      </c>
      <c r="H317" s="85">
        <v>46452.3</v>
      </c>
    </row>
    <row r="318" spans="1:8" x14ac:dyDescent="0.5">
      <c r="A318" s="82">
        <v>112</v>
      </c>
      <c r="B318" s="103">
        <v>100000523923</v>
      </c>
      <c r="C318" s="82">
        <v>0</v>
      </c>
      <c r="D318" s="84" t="s">
        <v>200</v>
      </c>
      <c r="E318" s="84" t="s">
        <v>3434</v>
      </c>
      <c r="F318" s="85">
        <v>148516</v>
      </c>
      <c r="G318" s="85">
        <v>-102063.67999999999</v>
      </c>
      <c r="H318" s="85">
        <v>46452.32</v>
      </c>
    </row>
    <row r="319" spans="1:8" x14ac:dyDescent="0.5">
      <c r="A319" s="82">
        <v>113</v>
      </c>
      <c r="B319" s="103">
        <v>100000523924</v>
      </c>
      <c r="C319" s="82">
        <v>0</v>
      </c>
      <c r="D319" s="84" t="s">
        <v>200</v>
      </c>
      <c r="E319" s="84" t="s">
        <v>3435</v>
      </c>
      <c r="F319" s="85">
        <v>148516</v>
      </c>
      <c r="G319" s="85">
        <v>-102063.67999999999</v>
      </c>
      <c r="H319" s="85">
        <v>46452.32</v>
      </c>
    </row>
    <row r="320" spans="1:8" x14ac:dyDescent="0.5">
      <c r="A320" s="82">
        <v>114</v>
      </c>
      <c r="B320" s="103">
        <v>100000523925</v>
      </c>
      <c r="C320" s="82">
        <v>0</v>
      </c>
      <c r="D320" s="84" t="s">
        <v>200</v>
      </c>
      <c r="E320" s="84" t="s">
        <v>3436</v>
      </c>
      <c r="F320" s="85">
        <v>148516</v>
      </c>
      <c r="G320" s="85">
        <v>-102063.7</v>
      </c>
      <c r="H320" s="85">
        <v>46452.3</v>
      </c>
    </row>
    <row r="321" spans="1:8" x14ac:dyDescent="0.5">
      <c r="A321" s="82">
        <v>115</v>
      </c>
      <c r="B321" s="103">
        <v>100000523926</v>
      </c>
      <c r="C321" s="82">
        <v>0</v>
      </c>
      <c r="D321" s="84" t="s">
        <v>200</v>
      </c>
      <c r="E321" s="84" t="s">
        <v>3437</v>
      </c>
      <c r="F321" s="85">
        <v>148516</v>
      </c>
      <c r="G321" s="85">
        <v>-102063.7</v>
      </c>
      <c r="H321" s="85">
        <v>46452.3</v>
      </c>
    </row>
    <row r="322" spans="1:8" x14ac:dyDescent="0.5">
      <c r="A322" s="82">
        <v>116</v>
      </c>
      <c r="B322" s="103">
        <v>100000523927</v>
      </c>
      <c r="C322" s="82">
        <v>0</v>
      </c>
      <c r="D322" s="84" t="s">
        <v>200</v>
      </c>
      <c r="E322" s="84" t="s">
        <v>3438</v>
      </c>
      <c r="F322" s="85">
        <v>148516</v>
      </c>
      <c r="G322" s="85">
        <v>-102063.67999999999</v>
      </c>
      <c r="H322" s="85">
        <v>46452.32</v>
      </c>
    </row>
    <row r="323" spans="1:8" x14ac:dyDescent="0.5">
      <c r="A323" s="82">
        <v>117</v>
      </c>
      <c r="B323" s="103">
        <v>100000523928</v>
      </c>
      <c r="C323" s="82">
        <v>0</v>
      </c>
      <c r="D323" s="84" t="s">
        <v>200</v>
      </c>
      <c r="E323" s="84" t="s">
        <v>3439</v>
      </c>
      <c r="F323" s="85">
        <v>148516</v>
      </c>
      <c r="G323" s="85">
        <v>-102063.67999999999</v>
      </c>
      <c r="H323" s="85">
        <v>46452.32</v>
      </c>
    </row>
    <row r="324" spans="1:8" x14ac:dyDescent="0.5">
      <c r="A324" s="82">
        <v>118</v>
      </c>
      <c r="B324" s="103">
        <v>100000523929</v>
      </c>
      <c r="C324" s="82">
        <v>0</v>
      </c>
      <c r="D324" s="84" t="s">
        <v>200</v>
      </c>
      <c r="E324" s="84" t="s">
        <v>3440</v>
      </c>
      <c r="F324" s="85">
        <v>148516</v>
      </c>
      <c r="G324" s="85">
        <v>-102063.7</v>
      </c>
      <c r="H324" s="85">
        <v>46452.3</v>
      </c>
    </row>
    <row r="325" spans="1:8" x14ac:dyDescent="0.5">
      <c r="A325" s="82">
        <v>119</v>
      </c>
      <c r="B325" s="103">
        <v>100000523930</v>
      </c>
      <c r="C325" s="82">
        <v>0</v>
      </c>
      <c r="D325" s="84" t="s">
        <v>200</v>
      </c>
      <c r="E325" s="84" t="s">
        <v>3441</v>
      </c>
      <c r="F325" s="85">
        <v>148516</v>
      </c>
      <c r="G325" s="85">
        <v>-102063.7</v>
      </c>
      <c r="H325" s="85">
        <v>46452.3</v>
      </c>
    </row>
    <row r="326" spans="1:8" x14ac:dyDescent="0.5">
      <c r="A326" s="82">
        <v>120</v>
      </c>
      <c r="B326" s="103">
        <v>100000523931</v>
      </c>
      <c r="C326" s="82">
        <v>0</v>
      </c>
      <c r="D326" s="84" t="s">
        <v>200</v>
      </c>
      <c r="E326" s="84" t="s">
        <v>3442</v>
      </c>
      <c r="F326" s="85">
        <v>148516</v>
      </c>
      <c r="G326" s="85">
        <v>-102063.67999999999</v>
      </c>
      <c r="H326" s="85">
        <v>46452.32</v>
      </c>
    </row>
    <row r="327" spans="1:8" x14ac:dyDescent="0.5">
      <c r="A327" s="82">
        <v>121</v>
      </c>
      <c r="B327" s="103">
        <v>100000523932</v>
      </c>
      <c r="C327" s="82">
        <v>0</v>
      </c>
      <c r="D327" s="84" t="s">
        <v>200</v>
      </c>
      <c r="E327" s="84" t="s">
        <v>3443</v>
      </c>
      <c r="F327" s="85">
        <v>148516</v>
      </c>
      <c r="G327" s="85">
        <v>-102063.67999999999</v>
      </c>
      <c r="H327" s="85">
        <v>46452.32</v>
      </c>
    </row>
    <row r="328" spans="1:8" x14ac:dyDescent="0.5">
      <c r="A328" s="82">
        <v>122</v>
      </c>
      <c r="B328" s="103">
        <v>100000523933</v>
      </c>
      <c r="C328" s="82">
        <v>0</v>
      </c>
      <c r="D328" s="84" t="s">
        <v>200</v>
      </c>
      <c r="E328" s="84" t="s">
        <v>3444</v>
      </c>
      <c r="F328" s="85">
        <v>148516</v>
      </c>
      <c r="G328" s="85">
        <v>-102063.7</v>
      </c>
      <c r="H328" s="85">
        <v>46452.3</v>
      </c>
    </row>
    <row r="329" spans="1:8" x14ac:dyDescent="0.5">
      <c r="A329" s="82">
        <v>123</v>
      </c>
      <c r="B329" s="103">
        <v>100000523934</v>
      </c>
      <c r="C329" s="82">
        <v>0</v>
      </c>
      <c r="D329" s="84" t="s">
        <v>200</v>
      </c>
      <c r="E329" s="84" t="s">
        <v>3445</v>
      </c>
      <c r="F329" s="85">
        <v>148516</v>
      </c>
      <c r="G329" s="85">
        <v>-102063.7</v>
      </c>
      <c r="H329" s="85">
        <v>46452.3</v>
      </c>
    </row>
    <row r="330" spans="1:8" x14ac:dyDescent="0.5">
      <c r="A330" s="82">
        <v>124</v>
      </c>
      <c r="B330" s="103">
        <v>100000523935</v>
      </c>
      <c r="C330" s="82">
        <v>0</v>
      </c>
      <c r="D330" s="84" t="s">
        <v>200</v>
      </c>
      <c r="E330" s="84" t="s">
        <v>3446</v>
      </c>
      <c r="F330" s="85">
        <v>148516</v>
      </c>
      <c r="G330" s="85">
        <v>-102063.67999999999</v>
      </c>
      <c r="H330" s="85">
        <v>46452.32</v>
      </c>
    </row>
    <row r="331" spans="1:8" x14ac:dyDescent="0.5">
      <c r="A331" s="82">
        <v>125</v>
      </c>
      <c r="B331" s="103">
        <v>100000523936</v>
      </c>
      <c r="C331" s="82">
        <v>0</v>
      </c>
      <c r="D331" s="84" t="s">
        <v>200</v>
      </c>
      <c r="E331" s="84" t="s">
        <v>3447</v>
      </c>
      <c r="F331" s="85">
        <v>148516</v>
      </c>
      <c r="G331" s="85">
        <v>-102063.67999999999</v>
      </c>
      <c r="H331" s="85">
        <v>46452.32</v>
      </c>
    </row>
    <row r="332" spans="1:8" x14ac:dyDescent="0.5">
      <c r="A332" s="82">
        <v>126</v>
      </c>
      <c r="B332" s="103">
        <v>100000523937</v>
      </c>
      <c r="C332" s="82">
        <v>0</v>
      </c>
      <c r="D332" s="84" t="s">
        <v>200</v>
      </c>
      <c r="E332" s="84" t="s">
        <v>3448</v>
      </c>
      <c r="F332" s="85">
        <v>148516</v>
      </c>
      <c r="G332" s="85">
        <v>-102063.7</v>
      </c>
      <c r="H332" s="85">
        <v>46452.3</v>
      </c>
    </row>
    <row r="333" spans="1:8" x14ac:dyDescent="0.5">
      <c r="A333" s="82">
        <v>127</v>
      </c>
      <c r="B333" s="103">
        <v>100000523938</v>
      </c>
      <c r="C333" s="82">
        <v>0</v>
      </c>
      <c r="D333" s="84" t="s">
        <v>200</v>
      </c>
      <c r="E333" s="84" t="s">
        <v>3449</v>
      </c>
      <c r="F333" s="85">
        <v>148516</v>
      </c>
      <c r="G333" s="85">
        <v>-102063.7</v>
      </c>
      <c r="H333" s="85">
        <v>46452.3</v>
      </c>
    </row>
    <row r="334" spans="1:8" x14ac:dyDescent="0.5">
      <c r="A334" s="82">
        <v>128</v>
      </c>
      <c r="B334" s="103">
        <v>100000523939</v>
      </c>
      <c r="C334" s="82">
        <v>0</v>
      </c>
      <c r="D334" s="84" t="s">
        <v>200</v>
      </c>
      <c r="E334" s="84" t="s">
        <v>3450</v>
      </c>
      <c r="F334" s="85">
        <v>148516</v>
      </c>
      <c r="G334" s="85">
        <v>-102063.67999999999</v>
      </c>
      <c r="H334" s="85">
        <v>46452.32</v>
      </c>
    </row>
    <row r="335" spans="1:8" x14ac:dyDescent="0.5">
      <c r="A335" s="82">
        <v>129</v>
      </c>
      <c r="B335" s="103">
        <v>100000523940</v>
      </c>
      <c r="C335" s="82">
        <v>0</v>
      </c>
      <c r="D335" s="84" t="s">
        <v>200</v>
      </c>
      <c r="E335" s="84" t="s">
        <v>3451</v>
      </c>
      <c r="F335" s="85">
        <v>148516</v>
      </c>
      <c r="G335" s="85">
        <v>-102063.7</v>
      </c>
      <c r="H335" s="85">
        <v>46452.3</v>
      </c>
    </row>
    <row r="336" spans="1:8" x14ac:dyDescent="0.5">
      <c r="A336" s="82">
        <v>130</v>
      </c>
      <c r="B336" s="103">
        <v>100000523941</v>
      </c>
      <c r="C336" s="82">
        <v>0</v>
      </c>
      <c r="D336" s="84" t="s">
        <v>200</v>
      </c>
      <c r="E336" s="84" t="s">
        <v>3452</v>
      </c>
      <c r="F336" s="85">
        <v>148516</v>
      </c>
      <c r="G336" s="85">
        <v>-102063.67999999999</v>
      </c>
      <c r="H336" s="85">
        <v>46452.32</v>
      </c>
    </row>
    <row r="337" spans="1:8" x14ac:dyDescent="0.5">
      <c r="A337" s="82">
        <v>131</v>
      </c>
      <c r="B337" s="103">
        <v>100000523942</v>
      </c>
      <c r="C337" s="82">
        <v>0</v>
      </c>
      <c r="D337" s="84" t="s">
        <v>200</v>
      </c>
      <c r="E337" s="84" t="s">
        <v>3453</v>
      </c>
      <c r="F337" s="85">
        <v>148516</v>
      </c>
      <c r="G337" s="85">
        <v>-102063.7</v>
      </c>
      <c r="H337" s="85">
        <v>46452.3</v>
      </c>
    </row>
    <row r="338" spans="1:8" x14ac:dyDescent="0.5">
      <c r="A338" s="82">
        <v>132</v>
      </c>
      <c r="B338" s="103">
        <v>100000523943</v>
      </c>
      <c r="C338" s="82">
        <v>0</v>
      </c>
      <c r="D338" s="84" t="s">
        <v>200</v>
      </c>
      <c r="E338" s="84" t="s">
        <v>3454</v>
      </c>
      <c r="F338" s="85">
        <v>148516</v>
      </c>
      <c r="G338" s="85">
        <v>-102063.67999999999</v>
      </c>
      <c r="H338" s="85">
        <v>46452.32</v>
      </c>
    </row>
    <row r="339" spans="1:8" x14ac:dyDescent="0.5">
      <c r="A339" s="82">
        <v>133</v>
      </c>
      <c r="B339" s="103">
        <v>100000523944</v>
      </c>
      <c r="C339" s="82">
        <v>0</v>
      </c>
      <c r="D339" s="84" t="s">
        <v>200</v>
      </c>
      <c r="E339" s="84" t="s">
        <v>3455</v>
      </c>
      <c r="F339" s="85">
        <v>148516</v>
      </c>
      <c r="G339" s="85">
        <v>-102063.67999999999</v>
      </c>
      <c r="H339" s="85">
        <v>46452.32</v>
      </c>
    </row>
    <row r="340" spans="1:8" x14ac:dyDescent="0.5">
      <c r="A340" s="82">
        <v>134</v>
      </c>
      <c r="B340" s="103">
        <v>100000523945</v>
      </c>
      <c r="C340" s="82">
        <v>0</v>
      </c>
      <c r="D340" s="84" t="s">
        <v>200</v>
      </c>
      <c r="E340" s="84" t="s">
        <v>3456</v>
      </c>
      <c r="F340" s="85">
        <v>148516</v>
      </c>
      <c r="G340" s="85">
        <v>-102063.7</v>
      </c>
      <c r="H340" s="85">
        <v>46452.3</v>
      </c>
    </row>
    <row r="341" spans="1:8" x14ac:dyDescent="0.5">
      <c r="A341" s="82">
        <v>135</v>
      </c>
      <c r="B341" s="103">
        <v>100000523946</v>
      </c>
      <c r="C341" s="82">
        <v>0</v>
      </c>
      <c r="D341" s="84" t="s">
        <v>200</v>
      </c>
      <c r="E341" s="84" t="s">
        <v>3457</v>
      </c>
      <c r="F341" s="85">
        <v>148516</v>
      </c>
      <c r="G341" s="85">
        <v>-102063.67999999999</v>
      </c>
      <c r="H341" s="85">
        <v>46452.32</v>
      </c>
    </row>
    <row r="342" spans="1:8" x14ac:dyDescent="0.5">
      <c r="A342" s="82">
        <v>136</v>
      </c>
      <c r="B342" s="103">
        <v>100000523947</v>
      </c>
      <c r="C342" s="82">
        <v>0</v>
      </c>
      <c r="D342" s="84" t="s">
        <v>200</v>
      </c>
      <c r="E342" s="84" t="s">
        <v>3458</v>
      </c>
      <c r="F342" s="85">
        <v>148516</v>
      </c>
      <c r="G342" s="85">
        <v>-102063.7</v>
      </c>
      <c r="H342" s="85">
        <v>46452.3</v>
      </c>
    </row>
    <row r="343" spans="1:8" x14ac:dyDescent="0.5">
      <c r="A343" s="82">
        <v>137</v>
      </c>
      <c r="B343" s="103">
        <v>100000523948</v>
      </c>
      <c r="C343" s="82">
        <v>0</v>
      </c>
      <c r="D343" s="84" t="s">
        <v>200</v>
      </c>
      <c r="E343" s="84" t="s">
        <v>3459</v>
      </c>
      <c r="F343" s="85">
        <v>148516</v>
      </c>
      <c r="G343" s="85">
        <v>-102063.7</v>
      </c>
      <c r="H343" s="85">
        <v>46452.3</v>
      </c>
    </row>
    <row r="344" spans="1:8" x14ac:dyDescent="0.5">
      <c r="A344" s="82">
        <v>138</v>
      </c>
      <c r="B344" s="103">
        <v>100000523949</v>
      </c>
      <c r="C344" s="82">
        <v>0</v>
      </c>
      <c r="D344" s="84" t="s">
        <v>200</v>
      </c>
      <c r="E344" s="84" t="s">
        <v>3460</v>
      </c>
      <c r="F344" s="85">
        <v>148516</v>
      </c>
      <c r="G344" s="85">
        <v>-102063.67999999999</v>
      </c>
      <c r="H344" s="85">
        <v>46452.32</v>
      </c>
    </row>
    <row r="345" spans="1:8" x14ac:dyDescent="0.5">
      <c r="A345" s="82">
        <v>139</v>
      </c>
      <c r="B345" s="103">
        <v>100000523950</v>
      </c>
      <c r="C345" s="82">
        <v>0</v>
      </c>
      <c r="D345" s="84" t="s">
        <v>200</v>
      </c>
      <c r="E345" s="84" t="s">
        <v>3461</v>
      </c>
      <c r="F345" s="85">
        <v>148516</v>
      </c>
      <c r="G345" s="85">
        <v>-102063.7</v>
      </c>
      <c r="H345" s="85">
        <v>46452.3</v>
      </c>
    </row>
    <row r="346" spans="1:8" x14ac:dyDescent="0.5">
      <c r="A346" s="82">
        <v>140</v>
      </c>
      <c r="B346" s="103">
        <v>100000523951</v>
      </c>
      <c r="C346" s="82">
        <v>0</v>
      </c>
      <c r="D346" s="84" t="s">
        <v>200</v>
      </c>
      <c r="E346" s="84" t="s">
        <v>3462</v>
      </c>
      <c r="F346" s="85">
        <v>148516</v>
      </c>
      <c r="G346" s="85">
        <v>-102063.67999999999</v>
      </c>
      <c r="H346" s="85">
        <v>46452.32</v>
      </c>
    </row>
    <row r="347" spans="1:8" x14ac:dyDescent="0.5">
      <c r="A347" s="82">
        <v>141</v>
      </c>
      <c r="B347" s="103">
        <v>100000523952</v>
      </c>
      <c r="C347" s="82">
        <v>0</v>
      </c>
      <c r="D347" s="84" t="s">
        <v>200</v>
      </c>
      <c r="E347" s="84" t="s">
        <v>3463</v>
      </c>
      <c r="F347" s="85">
        <v>148516</v>
      </c>
      <c r="G347" s="85">
        <v>-102063.7</v>
      </c>
      <c r="H347" s="85">
        <v>46452.3</v>
      </c>
    </row>
    <row r="348" spans="1:8" x14ac:dyDescent="0.5">
      <c r="A348" s="82">
        <v>142</v>
      </c>
      <c r="B348" s="103">
        <v>100000523953</v>
      </c>
      <c r="C348" s="82">
        <v>0</v>
      </c>
      <c r="D348" s="84" t="s">
        <v>200</v>
      </c>
      <c r="E348" s="84" t="s">
        <v>3464</v>
      </c>
      <c r="F348" s="85">
        <v>148516</v>
      </c>
      <c r="G348" s="85">
        <v>-102063.67999999999</v>
      </c>
      <c r="H348" s="85">
        <v>46452.32</v>
      </c>
    </row>
    <row r="349" spans="1:8" x14ac:dyDescent="0.5">
      <c r="A349" s="82">
        <v>143</v>
      </c>
      <c r="B349" s="103">
        <v>100000523954</v>
      </c>
      <c r="C349" s="82">
        <v>0</v>
      </c>
      <c r="D349" s="84" t="s">
        <v>200</v>
      </c>
      <c r="E349" s="84" t="s">
        <v>3465</v>
      </c>
      <c r="F349" s="85">
        <v>148516</v>
      </c>
      <c r="G349" s="85">
        <v>-102063.7</v>
      </c>
      <c r="H349" s="85">
        <v>46452.3</v>
      </c>
    </row>
    <row r="350" spans="1:8" x14ac:dyDescent="0.5">
      <c r="A350" s="82">
        <v>144</v>
      </c>
      <c r="B350" s="103">
        <v>100000523955</v>
      </c>
      <c r="C350" s="82">
        <v>0</v>
      </c>
      <c r="D350" s="84" t="s">
        <v>200</v>
      </c>
      <c r="E350" s="84" t="s">
        <v>3466</v>
      </c>
      <c r="F350" s="85">
        <v>148516</v>
      </c>
      <c r="G350" s="85">
        <v>-102063.67999999999</v>
      </c>
      <c r="H350" s="85">
        <v>46452.32</v>
      </c>
    </row>
    <row r="351" spans="1:8" x14ac:dyDescent="0.5">
      <c r="A351" s="82">
        <v>145</v>
      </c>
      <c r="B351" s="103">
        <v>100000523956</v>
      </c>
      <c r="C351" s="82">
        <v>0</v>
      </c>
      <c r="D351" s="84" t="s">
        <v>200</v>
      </c>
      <c r="E351" s="84" t="s">
        <v>3467</v>
      </c>
      <c r="F351" s="85">
        <v>148516</v>
      </c>
      <c r="G351" s="85">
        <v>-102063.7</v>
      </c>
      <c r="H351" s="85">
        <v>46452.3</v>
      </c>
    </row>
    <row r="352" spans="1:8" x14ac:dyDescent="0.5">
      <c r="A352" s="82">
        <v>146</v>
      </c>
      <c r="B352" s="103">
        <v>100000523957</v>
      </c>
      <c r="C352" s="82">
        <v>0</v>
      </c>
      <c r="D352" s="84" t="s">
        <v>200</v>
      </c>
      <c r="E352" s="84" t="s">
        <v>3468</v>
      </c>
      <c r="F352" s="85">
        <v>148516</v>
      </c>
      <c r="G352" s="85">
        <v>-102063.67999999999</v>
      </c>
      <c r="H352" s="85">
        <v>46452.32</v>
      </c>
    </row>
    <row r="353" spans="1:8" x14ac:dyDescent="0.5">
      <c r="A353" s="82">
        <v>147</v>
      </c>
      <c r="B353" s="103">
        <v>100000523958</v>
      </c>
      <c r="C353" s="82">
        <v>0</v>
      </c>
      <c r="D353" s="84" t="s">
        <v>200</v>
      </c>
      <c r="E353" s="84" t="s">
        <v>3469</v>
      </c>
      <c r="F353" s="85">
        <v>148516</v>
      </c>
      <c r="G353" s="85">
        <v>-102063.7</v>
      </c>
      <c r="H353" s="85">
        <v>46452.3</v>
      </c>
    </row>
    <row r="354" spans="1:8" x14ac:dyDescent="0.5">
      <c r="A354" s="82">
        <v>148</v>
      </c>
      <c r="B354" s="103">
        <v>100000523959</v>
      </c>
      <c r="C354" s="82">
        <v>0</v>
      </c>
      <c r="D354" s="84" t="s">
        <v>200</v>
      </c>
      <c r="E354" s="84" t="s">
        <v>3470</v>
      </c>
      <c r="F354" s="85">
        <v>148516</v>
      </c>
      <c r="G354" s="85">
        <v>-102063.7</v>
      </c>
      <c r="H354" s="85">
        <v>46452.3</v>
      </c>
    </row>
    <row r="355" spans="1:8" x14ac:dyDescent="0.5">
      <c r="A355" s="82">
        <v>149</v>
      </c>
      <c r="B355" s="103">
        <v>100000528832</v>
      </c>
      <c r="C355" s="82">
        <v>0</v>
      </c>
      <c r="D355" s="84" t="s">
        <v>200</v>
      </c>
      <c r="E355" s="84" t="s">
        <v>3471</v>
      </c>
      <c r="F355" s="85">
        <v>148516</v>
      </c>
      <c r="G355" s="85">
        <v>-102063.69</v>
      </c>
      <c r="H355" s="85">
        <v>46452.31</v>
      </c>
    </row>
    <row r="356" spans="1:8" x14ac:dyDescent="0.5">
      <c r="A356" s="82">
        <v>150</v>
      </c>
      <c r="B356" s="103">
        <v>100000528833</v>
      </c>
      <c r="C356" s="82">
        <v>0</v>
      </c>
      <c r="D356" s="84" t="s">
        <v>200</v>
      </c>
      <c r="E356" s="84" t="s">
        <v>3472</v>
      </c>
      <c r="F356" s="85">
        <v>148516</v>
      </c>
      <c r="G356" s="85">
        <v>-102063.69</v>
      </c>
      <c r="H356" s="85">
        <v>46452.31</v>
      </c>
    </row>
    <row r="357" spans="1:8" x14ac:dyDescent="0.5">
      <c r="A357" s="82">
        <v>151</v>
      </c>
      <c r="B357" s="103">
        <v>100000528834</v>
      </c>
      <c r="C357" s="82">
        <v>0</v>
      </c>
      <c r="D357" s="84" t="s">
        <v>200</v>
      </c>
      <c r="E357" s="84" t="s">
        <v>3473</v>
      </c>
      <c r="F357" s="85">
        <v>148516</v>
      </c>
      <c r="G357" s="85">
        <v>-102063.7</v>
      </c>
      <c r="H357" s="85">
        <v>46452.3</v>
      </c>
    </row>
    <row r="358" spans="1:8" x14ac:dyDescent="0.5">
      <c r="A358" s="82">
        <v>152</v>
      </c>
      <c r="B358" s="103">
        <v>100000528835</v>
      </c>
      <c r="C358" s="82">
        <v>0</v>
      </c>
      <c r="D358" s="84" t="s">
        <v>200</v>
      </c>
      <c r="E358" s="84" t="s">
        <v>3474</v>
      </c>
      <c r="F358" s="85">
        <v>148516</v>
      </c>
      <c r="G358" s="85">
        <v>-102063.67999999999</v>
      </c>
      <c r="H358" s="85">
        <v>46452.32</v>
      </c>
    </row>
    <row r="359" spans="1:8" x14ac:dyDescent="0.5">
      <c r="A359" s="82">
        <v>153</v>
      </c>
      <c r="B359" s="103">
        <v>100000528836</v>
      </c>
      <c r="C359" s="82">
        <v>0</v>
      </c>
      <c r="D359" s="84" t="s">
        <v>200</v>
      </c>
      <c r="E359" s="84" t="s">
        <v>3475</v>
      </c>
      <c r="F359" s="85">
        <v>148516</v>
      </c>
      <c r="G359" s="85">
        <v>-102063.7</v>
      </c>
      <c r="H359" s="85">
        <v>46452.3</v>
      </c>
    </row>
    <row r="360" spans="1:8" x14ac:dyDescent="0.5">
      <c r="A360" s="82">
        <v>154</v>
      </c>
      <c r="B360" s="103">
        <v>100000528837</v>
      </c>
      <c r="C360" s="82">
        <v>0</v>
      </c>
      <c r="D360" s="84" t="s">
        <v>200</v>
      </c>
      <c r="E360" s="84" t="s">
        <v>3476</v>
      </c>
      <c r="F360" s="85">
        <v>148516</v>
      </c>
      <c r="G360" s="85">
        <v>-102063.7</v>
      </c>
      <c r="H360" s="85">
        <v>46452.3</v>
      </c>
    </row>
    <row r="361" spans="1:8" x14ac:dyDescent="0.5">
      <c r="A361" s="82">
        <v>155</v>
      </c>
      <c r="B361" s="103">
        <v>100000528838</v>
      </c>
      <c r="C361" s="82">
        <v>0</v>
      </c>
      <c r="D361" s="84" t="s">
        <v>200</v>
      </c>
      <c r="E361" s="84" t="s">
        <v>3477</v>
      </c>
      <c r="F361" s="85">
        <v>148516</v>
      </c>
      <c r="G361" s="85">
        <v>-102063.67999999999</v>
      </c>
      <c r="H361" s="85">
        <v>46452.32</v>
      </c>
    </row>
    <row r="362" spans="1:8" x14ac:dyDescent="0.5">
      <c r="A362" s="82">
        <v>156</v>
      </c>
      <c r="B362" s="103">
        <v>100000528839</v>
      </c>
      <c r="C362" s="82">
        <v>0</v>
      </c>
      <c r="D362" s="84" t="s">
        <v>200</v>
      </c>
      <c r="E362" s="84" t="s">
        <v>3478</v>
      </c>
      <c r="F362" s="85">
        <v>148516</v>
      </c>
      <c r="G362" s="85">
        <v>-102063.7</v>
      </c>
      <c r="H362" s="85">
        <v>46452.3</v>
      </c>
    </row>
    <row r="363" spans="1:8" x14ac:dyDescent="0.5">
      <c r="A363" s="82">
        <v>157</v>
      </c>
      <c r="B363" s="103">
        <v>100000528840</v>
      </c>
      <c r="C363" s="82">
        <v>0</v>
      </c>
      <c r="D363" s="84" t="s">
        <v>200</v>
      </c>
      <c r="E363" s="84" t="s">
        <v>3479</v>
      </c>
      <c r="F363" s="85">
        <v>148516</v>
      </c>
      <c r="G363" s="85">
        <v>-102063.67999999999</v>
      </c>
      <c r="H363" s="85">
        <v>46452.32</v>
      </c>
    </row>
    <row r="364" spans="1:8" x14ac:dyDescent="0.5">
      <c r="A364" s="82">
        <v>158</v>
      </c>
      <c r="B364" s="103">
        <v>100000528841</v>
      </c>
      <c r="C364" s="82">
        <v>0</v>
      </c>
      <c r="D364" s="84" t="s">
        <v>200</v>
      </c>
      <c r="E364" s="84" t="s">
        <v>3480</v>
      </c>
      <c r="F364" s="85">
        <v>148516</v>
      </c>
      <c r="G364" s="85">
        <v>-102063.7</v>
      </c>
      <c r="H364" s="85">
        <v>46452.3</v>
      </c>
    </row>
    <row r="365" spans="1:8" x14ac:dyDescent="0.5">
      <c r="A365" s="82">
        <v>159</v>
      </c>
      <c r="B365" s="103">
        <v>100000528842</v>
      </c>
      <c r="C365" s="82">
        <v>0</v>
      </c>
      <c r="D365" s="84" t="s">
        <v>200</v>
      </c>
      <c r="E365" s="84" t="s">
        <v>3481</v>
      </c>
      <c r="F365" s="85">
        <v>148516</v>
      </c>
      <c r="G365" s="85">
        <v>-102063.67999999999</v>
      </c>
      <c r="H365" s="85">
        <v>46452.32</v>
      </c>
    </row>
    <row r="366" spans="1:8" x14ac:dyDescent="0.5">
      <c r="A366" s="82">
        <v>160</v>
      </c>
      <c r="B366" s="103">
        <v>100000528843</v>
      </c>
      <c r="C366" s="82">
        <v>0</v>
      </c>
      <c r="D366" s="84" t="s">
        <v>200</v>
      </c>
      <c r="E366" s="84" t="s">
        <v>3482</v>
      </c>
      <c r="F366" s="85">
        <v>148516</v>
      </c>
      <c r="G366" s="85">
        <v>-102063.7</v>
      </c>
      <c r="H366" s="85">
        <v>46452.3</v>
      </c>
    </row>
    <row r="367" spans="1:8" x14ac:dyDescent="0.5">
      <c r="A367" s="82">
        <v>161</v>
      </c>
      <c r="B367" s="103">
        <v>100000528844</v>
      </c>
      <c r="C367" s="82">
        <v>0</v>
      </c>
      <c r="D367" s="84" t="s">
        <v>200</v>
      </c>
      <c r="E367" s="84" t="s">
        <v>3483</v>
      </c>
      <c r="F367" s="85">
        <v>148516</v>
      </c>
      <c r="G367" s="85">
        <v>-102063.67999999999</v>
      </c>
      <c r="H367" s="85">
        <v>46452.32</v>
      </c>
    </row>
    <row r="368" spans="1:8" x14ac:dyDescent="0.5">
      <c r="A368" s="82">
        <v>162</v>
      </c>
      <c r="B368" s="103">
        <v>100000528845</v>
      </c>
      <c r="C368" s="82">
        <v>0</v>
      </c>
      <c r="D368" s="84" t="s">
        <v>200</v>
      </c>
      <c r="E368" s="84" t="s">
        <v>3484</v>
      </c>
      <c r="F368" s="85">
        <v>148516</v>
      </c>
      <c r="G368" s="85">
        <v>-102063.7</v>
      </c>
      <c r="H368" s="85">
        <v>46452.3</v>
      </c>
    </row>
    <row r="369" spans="1:8" x14ac:dyDescent="0.5">
      <c r="A369" s="82">
        <v>163</v>
      </c>
      <c r="B369" s="103">
        <v>100000570756</v>
      </c>
      <c r="C369" s="82">
        <v>0</v>
      </c>
      <c r="D369" s="84" t="s">
        <v>131</v>
      </c>
      <c r="E369" s="84" t="s">
        <v>1294</v>
      </c>
      <c r="F369" s="85">
        <v>755089</v>
      </c>
      <c r="G369" s="85">
        <v>-96317.759999999995</v>
      </c>
      <c r="H369" s="85">
        <v>658771.24</v>
      </c>
    </row>
    <row r="370" spans="1:8" x14ac:dyDescent="0.5">
      <c r="A370" s="82">
        <v>164</v>
      </c>
      <c r="B370" s="103">
        <v>100000570764</v>
      </c>
      <c r="C370" s="82">
        <v>0</v>
      </c>
      <c r="D370" s="84" t="s">
        <v>131</v>
      </c>
      <c r="E370" s="84" t="s">
        <v>2881</v>
      </c>
      <c r="F370" s="85">
        <v>701600</v>
      </c>
      <c r="G370" s="85">
        <v>-139913.95000000001</v>
      </c>
      <c r="H370" s="85">
        <v>561686.05000000005</v>
      </c>
    </row>
    <row r="371" spans="1:8" x14ac:dyDescent="0.5">
      <c r="A371" s="82">
        <v>165</v>
      </c>
      <c r="B371" s="103">
        <v>100000570772</v>
      </c>
      <c r="C371" s="82">
        <v>0</v>
      </c>
      <c r="D371" s="84" t="s">
        <v>131</v>
      </c>
      <c r="E371" s="84" t="s">
        <v>207</v>
      </c>
      <c r="F371" s="85">
        <v>1232309</v>
      </c>
      <c r="G371" s="85">
        <v>-157191.06</v>
      </c>
      <c r="H371" s="85">
        <v>1075117.94</v>
      </c>
    </row>
    <row r="372" spans="1:8" x14ac:dyDescent="0.5">
      <c r="A372" s="82">
        <v>166</v>
      </c>
      <c r="B372" s="103">
        <v>100000570786</v>
      </c>
      <c r="C372" s="82">
        <v>0</v>
      </c>
      <c r="D372" s="84" t="s">
        <v>131</v>
      </c>
      <c r="E372" s="84" t="s">
        <v>1295</v>
      </c>
      <c r="F372" s="85">
        <v>701600</v>
      </c>
      <c r="G372" s="85">
        <v>-145281.38</v>
      </c>
      <c r="H372" s="85">
        <v>556318.62</v>
      </c>
    </row>
    <row r="373" spans="1:8" x14ac:dyDescent="0.5">
      <c r="A373" s="82"/>
      <c r="B373" s="158" t="s">
        <v>156</v>
      </c>
      <c r="C373" s="158"/>
      <c r="D373" s="158"/>
      <c r="E373" s="158"/>
      <c r="F373" s="86">
        <f>SUM(F207:F372)</f>
        <v>49497750</v>
      </c>
      <c r="G373" s="86">
        <f>SUM(G207:G372)</f>
        <v>-24326074.18999996</v>
      </c>
      <c r="H373" s="86">
        <f>SUM(H207:H372)</f>
        <v>25171675.810000017</v>
      </c>
    </row>
    <row r="374" spans="1:8" x14ac:dyDescent="0.5">
      <c r="F374" s="87"/>
      <c r="G374" s="87"/>
      <c r="H374" s="87"/>
    </row>
    <row r="375" spans="1:8" x14ac:dyDescent="0.5">
      <c r="A375" s="135" t="s">
        <v>208</v>
      </c>
      <c r="B375" s="135"/>
      <c r="C375" s="135"/>
      <c r="D375" s="135"/>
      <c r="E375" s="81"/>
    </row>
    <row r="376" spans="1:8" s="92" customFormat="1" x14ac:dyDescent="0.5">
      <c r="A376" s="78" t="s">
        <v>0</v>
      </c>
      <c r="B376" s="91" t="s">
        <v>58</v>
      </c>
      <c r="C376" s="78" t="s">
        <v>59</v>
      </c>
      <c r="D376" s="78" t="s">
        <v>60</v>
      </c>
      <c r="E376" s="78" t="s">
        <v>61</v>
      </c>
      <c r="F376" s="78" t="s">
        <v>62</v>
      </c>
      <c r="G376" s="78" t="s">
        <v>63</v>
      </c>
      <c r="H376" s="78" t="s">
        <v>64</v>
      </c>
    </row>
    <row r="377" spans="1:8" x14ac:dyDescent="0.5">
      <c r="A377" s="82">
        <v>1</v>
      </c>
      <c r="B377" s="103">
        <v>100000079322</v>
      </c>
      <c r="C377" s="82">
        <v>0</v>
      </c>
      <c r="D377" s="84" t="s">
        <v>2141</v>
      </c>
      <c r="E377" s="84" t="s">
        <v>3485</v>
      </c>
      <c r="F377" s="85">
        <v>1489000</v>
      </c>
      <c r="G377" s="85">
        <v>-1488999</v>
      </c>
      <c r="H377" s="84">
        <v>1</v>
      </c>
    </row>
    <row r="378" spans="1:8" x14ac:dyDescent="0.5">
      <c r="A378" s="82">
        <v>2</v>
      </c>
      <c r="B378" s="103">
        <v>100000293714</v>
      </c>
      <c r="C378" s="82">
        <v>0</v>
      </c>
      <c r="D378" s="84" t="s">
        <v>267</v>
      </c>
      <c r="E378" s="84" t="s">
        <v>3486</v>
      </c>
      <c r="F378" s="85">
        <v>59000</v>
      </c>
      <c r="G378" s="85">
        <v>-58999</v>
      </c>
      <c r="H378" s="84">
        <v>1</v>
      </c>
    </row>
    <row r="379" spans="1:8" x14ac:dyDescent="0.5">
      <c r="A379" s="82">
        <v>3</v>
      </c>
      <c r="B379" s="103">
        <v>100000293715</v>
      </c>
      <c r="C379" s="82">
        <v>0</v>
      </c>
      <c r="D379" s="84" t="s">
        <v>267</v>
      </c>
      <c r="E379" s="84" t="s">
        <v>3487</v>
      </c>
      <c r="F379" s="85">
        <v>59000</v>
      </c>
      <c r="G379" s="85">
        <v>-58999</v>
      </c>
      <c r="H379" s="84">
        <v>1</v>
      </c>
    </row>
    <row r="380" spans="1:8" x14ac:dyDescent="0.5">
      <c r="A380" s="82">
        <v>4</v>
      </c>
      <c r="B380" s="103">
        <v>100000293717</v>
      </c>
      <c r="C380" s="82">
        <v>0</v>
      </c>
      <c r="D380" s="84" t="s">
        <v>267</v>
      </c>
      <c r="E380" s="84" t="s">
        <v>3488</v>
      </c>
      <c r="F380" s="85">
        <v>59000</v>
      </c>
      <c r="G380" s="85">
        <v>-58999</v>
      </c>
      <c r="H380" s="84">
        <v>1</v>
      </c>
    </row>
    <row r="381" spans="1:8" x14ac:dyDescent="0.5">
      <c r="A381" s="82">
        <v>5</v>
      </c>
      <c r="B381" s="103">
        <v>100000293718</v>
      </c>
      <c r="C381" s="82">
        <v>0</v>
      </c>
      <c r="D381" s="84" t="s">
        <v>267</v>
      </c>
      <c r="E381" s="84" t="s">
        <v>3489</v>
      </c>
      <c r="F381" s="85">
        <v>59000</v>
      </c>
      <c r="G381" s="85">
        <v>-58999</v>
      </c>
      <c r="H381" s="84">
        <v>1</v>
      </c>
    </row>
    <row r="382" spans="1:8" x14ac:dyDescent="0.5">
      <c r="A382" s="82">
        <v>6</v>
      </c>
      <c r="B382" s="103">
        <v>100000293719</v>
      </c>
      <c r="C382" s="82">
        <v>0</v>
      </c>
      <c r="D382" s="84" t="s">
        <v>267</v>
      </c>
      <c r="E382" s="84" t="s">
        <v>3490</v>
      </c>
      <c r="F382" s="85">
        <v>59000</v>
      </c>
      <c r="G382" s="85">
        <v>-58999</v>
      </c>
      <c r="H382" s="84">
        <v>1</v>
      </c>
    </row>
    <row r="383" spans="1:8" x14ac:dyDescent="0.5">
      <c r="A383" s="82">
        <v>7</v>
      </c>
      <c r="B383" s="103">
        <v>100000293720</v>
      </c>
      <c r="C383" s="82">
        <v>0</v>
      </c>
      <c r="D383" s="84" t="s">
        <v>267</v>
      </c>
      <c r="E383" s="84" t="s">
        <v>3491</v>
      </c>
      <c r="F383" s="85">
        <v>59000</v>
      </c>
      <c r="G383" s="85">
        <v>-58999</v>
      </c>
      <c r="H383" s="84">
        <v>1</v>
      </c>
    </row>
    <row r="384" spans="1:8" x14ac:dyDescent="0.5">
      <c r="A384" s="82">
        <v>8</v>
      </c>
      <c r="B384" s="103">
        <v>100000293721</v>
      </c>
      <c r="C384" s="82">
        <v>0</v>
      </c>
      <c r="D384" s="84" t="s">
        <v>267</v>
      </c>
      <c r="E384" s="84" t="s">
        <v>3492</v>
      </c>
      <c r="F384" s="85">
        <v>59000</v>
      </c>
      <c r="G384" s="85">
        <v>-58999</v>
      </c>
      <c r="H384" s="84">
        <v>1</v>
      </c>
    </row>
    <row r="385" spans="1:8" x14ac:dyDescent="0.5">
      <c r="A385" s="82">
        <v>9</v>
      </c>
      <c r="B385" s="103">
        <v>100000293722</v>
      </c>
      <c r="C385" s="82">
        <v>0</v>
      </c>
      <c r="D385" s="84" t="s">
        <v>267</v>
      </c>
      <c r="E385" s="84" t="s">
        <v>3493</v>
      </c>
      <c r="F385" s="85">
        <v>59000</v>
      </c>
      <c r="G385" s="85">
        <v>-58999</v>
      </c>
      <c r="H385" s="84">
        <v>1</v>
      </c>
    </row>
    <row r="386" spans="1:8" x14ac:dyDescent="0.5">
      <c r="A386" s="82">
        <v>10</v>
      </c>
      <c r="B386" s="103">
        <v>100000293724</v>
      </c>
      <c r="C386" s="82">
        <v>0</v>
      </c>
      <c r="D386" s="84" t="s">
        <v>267</v>
      </c>
      <c r="E386" s="84" t="s">
        <v>3494</v>
      </c>
      <c r="F386" s="85">
        <v>59000</v>
      </c>
      <c r="G386" s="85">
        <v>-58999</v>
      </c>
      <c r="H386" s="84">
        <v>1</v>
      </c>
    </row>
    <row r="387" spans="1:8" x14ac:dyDescent="0.5">
      <c r="A387" s="82">
        <v>11</v>
      </c>
      <c r="B387" s="103">
        <v>100000293725</v>
      </c>
      <c r="C387" s="82">
        <v>0</v>
      </c>
      <c r="D387" s="84" t="s">
        <v>267</v>
      </c>
      <c r="E387" s="84" t="s">
        <v>3495</v>
      </c>
      <c r="F387" s="85">
        <v>59000</v>
      </c>
      <c r="G387" s="85">
        <v>-58999</v>
      </c>
      <c r="H387" s="84">
        <v>1</v>
      </c>
    </row>
    <row r="388" spans="1:8" x14ac:dyDescent="0.5">
      <c r="A388" s="82">
        <v>12</v>
      </c>
      <c r="B388" s="103">
        <v>100000293726</v>
      </c>
      <c r="C388" s="82">
        <v>0</v>
      </c>
      <c r="D388" s="84" t="s">
        <v>267</v>
      </c>
      <c r="E388" s="84" t="s">
        <v>3496</v>
      </c>
      <c r="F388" s="85">
        <v>59000</v>
      </c>
      <c r="G388" s="85">
        <v>-58999</v>
      </c>
      <c r="H388" s="84">
        <v>1</v>
      </c>
    </row>
    <row r="389" spans="1:8" x14ac:dyDescent="0.5">
      <c r="A389" s="82">
        <v>13</v>
      </c>
      <c r="B389" s="103">
        <v>100000293727</v>
      </c>
      <c r="C389" s="82">
        <v>0</v>
      </c>
      <c r="D389" s="84" t="s">
        <v>267</v>
      </c>
      <c r="E389" s="84" t="s">
        <v>3497</v>
      </c>
      <c r="F389" s="85">
        <v>59000</v>
      </c>
      <c r="G389" s="85">
        <v>-58999</v>
      </c>
      <c r="H389" s="84">
        <v>1</v>
      </c>
    </row>
    <row r="390" spans="1:8" x14ac:dyDescent="0.5">
      <c r="A390" s="82">
        <v>14</v>
      </c>
      <c r="B390" s="103">
        <v>100000293728</v>
      </c>
      <c r="C390" s="82">
        <v>0</v>
      </c>
      <c r="D390" s="84" t="s">
        <v>267</v>
      </c>
      <c r="E390" s="84" t="s">
        <v>3498</v>
      </c>
      <c r="F390" s="85">
        <v>59000</v>
      </c>
      <c r="G390" s="85">
        <v>-58999</v>
      </c>
      <c r="H390" s="84">
        <v>1</v>
      </c>
    </row>
    <row r="391" spans="1:8" x14ac:dyDescent="0.5">
      <c r="A391" s="82">
        <v>15</v>
      </c>
      <c r="B391" s="103">
        <v>100000293729</v>
      </c>
      <c r="C391" s="82">
        <v>0</v>
      </c>
      <c r="D391" s="84" t="s">
        <v>267</v>
      </c>
      <c r="E391" s="84" t="s">
        <v>3499</v>
      </c>
      <c r="F391" s="85">
        <v>59000</v>
      </c>
      <c r="G391" s="85">
        <v>-58999</v>
      </c>
      <c r="H391" s="84">
        <v>1</v>
      </c>
    </row>
    <row r="392" spans="1:8" x14ac:dyDescent="0.5">
      <c r="A392" s="82">
        <v>16</v>
      </c>
      <c r="B392" s="103">
        <v>100000293730</v>
      </c>
      <c r="C392" s="82">
        <v>0</v>
      </c>
      <c r="D392" s="84" t="s">
        <v>267</v>
      </c>
      <c r="E392" s="84" t="s">
        <v>3500</v>
      </c>
      <c r="F392" s="85">
        <v>59000</v>
      </c>
      <c r="G392" s="85">
        <v>-58999</v>
      </c>
      <c r="H392" s="84">
        <v>1</v>
      </c>
    </row>
    <row r="393" spans="1:8" x14ac:dyDescent="0.5">
      <c r="A393" s="82">
        <v>17</v>
      </c>
      <c r="B393" s="103">
        <v>100000293731</v>
      </c>
      <c r="C393" s="82">
        <v>0</v>
      </c>
      <c r="D393" s="84" t="s">
        <v>267</v>
      </c>
      <c r="E393" s="84" t="s">
        <v>3501</v>
      </c>
      <c r="F393" s="85">
        <v>59000</v>
      </c>
      <c r="G393" s="85">
        <v>-58999</v>
      </c>
      <c r="H393" s="84">
        <v>1</v>
      </c>
    </row>
    <row r="394" spans="1:8" x14ac:dyDescent="0.5">
      <c r="A394" s="82">
        <v>18</v>
      </c>
      <c r="B394" s="103">
        <v>100000293732</v>
      </c>
      <c r="C394" s="82">
        <v>0</v>
      </c>
      <c r="D394" s="84" t="s">
        <v>267</v>
      </c>
      <c r="E394" s="84" t="s">
        <v>3502</v>
      </c>
      <c r="F394" s="85">
        <v>59000</v>
      </c>
      <c r="G394" s="85">
        <v>-58999</v>
      </c>
      <c r="H394" s="84">
        <v>1</v>
      </c>
    </row>
    <row r="395" spans="1:8" x14ac:dyDescent="0.5">
      <c r="A395" s="82">
        <v>19</v>
      </c>
      <c r="B395" s="103">
        <v>100000293733</v>
      </c>
      <c r="C395" s="82">
        <v>0</v>
      </c>
      <c r="D395" s="84" t="s">
        <v>267</v>
      </c>
      <c r="E395" s="84" t="s">
        <v>3503</v>
      </c>
      <c r="F395" s="85">
        <v>59000</v>
      </c>
      <c r="G395" s="85">
        <v>-58999</v>
      </c>
      <c r="H395" s="84">
        <v>1</v>
      </c>
    </row>
    <row r="396" spans="1:8" x14ac:dyDescent="0.5">
      <c r="A396" s="82">
        <v>20</v>
      </c>
      <c r="B396" s="103">
        <v>100000293734</v>
      </c>
      <c r="C396" s="82">
        <v>0</v>
      </c>
      <c r="D396" s="84" t="s">
        <v>267</v>
      </c>
      <c r="E396" s="84" t="s">
        <v>3504</v>
      </c>
      <c r="F396" s="85">
        <v>59000</v>
      </c>
      <c r="G396" s="85">
        <v>-58999</v>
      </c>
      <c r="H396" s="84">
        <v>1</v>
      </c>
    </row>
    <row r="397" spans="1:8" x14ac:dyDescent="0.5">
      <c r="A397" s="82">
        <v>21</v>
      </c>
      <c r="B397" s="103">
        <v>100000293735</v>
      </c>
      <c r="C397" s="82">
        <v>0</v>
      </c>
      <c r="D397" s="84" t="s">
        <v>267</v>
      </c>
      <c r="E397" s="84" t="s">
        <v>3505</v>
      </c>
      <c r="F397" s="85">
        <v>59000</v>
      </c>
      <c r="G397" s="85">
        <v>-58999</v>
      </c>
      <c r="H397" s="84">
        <v>1</v>
      </c>
    </row>
    <row r="398" spans="1:8" x14ac:dyDescent="0.5">
      <c r="A398" s="82">
        <v>22</v>
      </c>
      <c r="B398" s="103">
        <v>100000293736</v>
      </c>
      <c r="C398" s="82">
        <v>0</v>
      </c>
      <c r="D398" s="84" t="s">
        <v>267</v>
      </c>
      <c r="E398" s="84" t="s">
        <v>3506</v>
      </c>
      <c r="F398" s="85">
        <v>59000</v>
      </c>
      <c r="G398" s="85">
        <v>-58999</v>
      </c>
      <c r="H398" s="84">
        <v>1</v>
      </c>
    </row>
    <row r="399" spans="1:8" x14ac:dyDescent="0.5">
      <c r="A399" s="82">
        <v>23</v>
      </c>
      <c r="B399" s="103">
        <v>100000293737</v>
      </c>
      <c r="C399" s="82">
        <v>0</v>
      </c>
      <c r="D399" s="84" t="s">
        <v>267</v>
      </c>
      <c r="E399" s="84" t="s">
        <v>3507</v>
      </c>
      <c r="F399" s="85">
        <v>59000</v>
      </c>
      <c r="G399" s="85">
        <v>-58999</v>
      </c>
      <c r="H399" s="84">
        <v>1</v>
      </c>
    </row>
    <row r="400" spans="1:8" x14ac:dyDescent="0.5">
      <c r="A400" s="82">
        <v>24</v>
      </c>
      <c r="B400" s="103">
        <v>100000293738</v>
      </c>
      <c r="C400" s="82">
        <v>0</v>
      </c>
      <c r="D400" s="84" t="s">
        <v>267</v>
      </c>
      <c r="E400" s="84" t="s">
        <v>3508</v>
      </c>
      <c r="F400" s="85">
        <v>59000</v>
      </c>
      <c r="G400" s="85">
        <v>-58999</v>
      </c>
      <c r="H400" s="84">
        <v>1</v>
      </c>
    </row>
    <row r="401" spans="1:8" x14ac:dyDescent="0.5">
      <c r="A401" s="82">
        <v>25</v>
      </c>
      <c r="B401" s="103">
        <v>100000293739</v>
      </c>
      <c r="C401" s="82">
        <v>0</v>
      </c>
      <c r="D401" s="84" t="s">
        <v>267</v>
      </c>
      <c r="E401" s="84" t="s">
        <v>3509</v>
      </c>
      <c r="F401" s="85">
        <v>59000</v>
      </c>
      <c r="G401" s="85">
        <v>-58999</v>
      </c>
      <c r="H401" s="84">
        <v>1</v>
      </c>
    </row>
    <row r="402" spans="1:8" x14ac:dyDescent="0.5">
      <c r="A402" s="82">
        <v>26</v>
      </c>
      <c r="B402" s="103">
        <v>100000293740</v>
      </c>
      <c r="C402" s="82">
        <v>0</v>
      </c>
      <c r="D402" s="84" t="s">
        <v>267</v>
      </c>
      <c r="E402" s="84" t="s">
        <v>3510</v>
      </c>
      <c r="F402" s="85">
        <v>59000</v>
      </c>
      <c r="G402" s="85">
        <v>-58999</v>
      </c>
      <c r="H402" s="84">
        <v>1</v>
      </c>
    </row>
    <row r="403" spans="1:8" x14ac:dyDescent="0.5">
      <c r="A403" s="82">
        <v>27</v>
      </c>
      <c r="B403" s="103">
        <v>100000293741</v>
      </c>
      <c r="C403" s="82">
        <v>0</v>
      </c>
      <c r="D403" s="84" t="s">
        <v>267</v>
      </c>
      <c r="E403" s="84" t="s">
        <v>3511</v>
      </c>
      <c r="F403" s="85">
        <v>59000</v>
      </c>
      <c r="G403" s="85">
        <v>-58999</v>
      </c>
      <c r="H403" s="84">
        <v>1</v>
      </c>
    </row>
    <row r="404" spans="1:8" x14ac:dyDescent="0.5">
      <c r="A404" s="82">
        <v>28</v>
      </c>
      <c r="B404" s="103">
        <v>100000293742</v>
      </c>
      <c r="C404" s="82">
        <v>0</v>
      </c>
      <c r="D404" s="84" t="s">
        <v>267</v>
      </c>
      <c r="E404" s="84" t="s">
        <v>3512</v>
      </c>
      <c r="F404" s="85">
        <v>59000</v>
      </c>
      <c r="G404" s="85">
        <v>-58999</v>
      </c>
      <c r="H404" s="84">
        <v>1</v>
      </c>
    </row>
    <row r="405" spans="1:8" x14ac:dyDescent="0.5">
      <c r="A405" s="82">
        <v>29</v>
      </c>
      <c r="B405" s="103">
        <v>100000293743</v>
      </c>
      <c r="C405" s="82">
        <v>0</v>
      </c>
      <c r="D405" s="84" t="s">
        <v>267</v>
      </c>
      <c r="E405" s="84" t="s">
        <v>3513</v>
      </c>
      <c r="F405" s="85">
        <v>59000</v>
      </c>
      <c r="G405" s="85">
        <v>-58999</v>
      </c>
      <c r="H405" s="84">
        <v>1</v>
      </c>
    </row>
    <row r="406" spans="1:8" x14ac:dyDescent="0.5">
      <c r="A406" s="82">
        <v>30</v>
      </c>
      <c r="B406" s="103">
        <v>100000293744</v>
      </c>
      <c r="C406" s="82">
        <v>0</v>
      </c>
      <c r="D406" s="84" t="s">
        <v>267</v>
      </c>
      <c r="E406" s="84" t="s">
        <v>3514</v>
      </c>
      <c r="F406" s="85">
        <v>59000</v>
      </c>
      <c r="G406" s="85">
        <v>-58999</v>
      </c>
      <c r="H406" s="84">
        <v>1</v>
      </c>
    </row>
    <row r="407" spans="1:8" x14ac:dyDescent="0.5">
      <c r="A407" s="82">
        <v>31</v>
      </c>
      <c r="B407" s="103">
        <v>100000293745</v>
      </c>
      <c r="C407" s="82">
        <v>0</v>
      </c>
      <c r="D407" s="84" t="s">
        <v>267</v>
      </c>
      <c r="E407" s="84" t="s">
        <v>3515</v>
      </c>
      <c r="F407" s="85">
        <v>59000</v>
      </c>
      <c r="G407" s="85">
        <v>-58999</v>
      </c>
      <c r="H407" s="84">
        <v>1</v>
      </c>
    </row>
    <row r="408" spans="1:8" x14ac:dyDescent="0.5">
      <c r="A408" s="82">
        <v>32</v>
      </c>
      <c r="B408" s="103">
        <v>100000293746</v>
      </c>
      <c r="C408" s="82">
        <v>0</v>
      </c>
      <c r="D408" s="84" t="s">
        <v>267</v>
      </c>
      <c r="E408" s="84" t="s">
        <v>3516</v>
      </c>
      <c r="F408" s="85">
        <v>59000</v>
      </c>
      <c r="G408" s="85">
        <v>-58999</v>
      </c>
      <c r="H408" s="84">
        <v>1</v>
      </c>
    </row>
    <row r="409" spans="1:8" x14ac:dyDescent="0.5">
      <c r="A409" s="82">
        <v>33</v>
      </c>
      <c r="B409" s="103">
        <v>100000293747</v>
      </c>
      <c r="C409" s="82">
        <v>0</v>
      </c>
      <c r="D409" s="84" t="s">
        <v>267</v>
      </c>
      <c r="E409" s="84" t="s">
        <v>3517</v>
      </c>
      <c r="F409" s="85">
        <v>59000</v>
      </c>
      <c r="G409" s="85">
        <v>-58999</v>
      </c>
      <c r="H409" s="84">
        <v>1</v>
      </c>
    </row>
    <row r="410" spans="1:8" x14ac:dyDescent="0.5">
      <c r="A410" s="82">
        <v>34</v>
      </c>
      <c r="B410" s="103">
        <v>100000293748</v>
      </c>
      <c r="C410" s="82">
        <v>0</v>
      </c>
      <c r="D410" s="84" t="s">
        <v>267</v>
      </c>
      <c r="E410" s="84" t="s">
        <v>3518</v>
      </c>
      <c r="F410" s="85">
        <v>59000</v>
      </c>
      <c r="G410" s="85">
        <v>-58999</v>
      </c>
      <c r="H410" s="84">
        <v>1</v>
      </c>
    </row>
    <row r="411" spans="1:8" x14ac:dyDescent="0.5">
      <c r="A411" s="82">
        <v>35</v>
      </c>
      <c r="B411" s="103">
        <v>100000293749</v>
      </c>
      <c r="C411" s="82">
        <v>0</v>
      </c>
      <c r="D411" s="84" t="s">
        <v>267</v>
      </c>
      <c r="E411" s="84" t="s">
        <v>3519</v>
      </c>
      <c r="F411" s="85">
        <v>59000</v>
      </c>
      <c r="G411" s="85">
        <v>-58999</v>
      </c>
      <c r="H411" s="84">
        <v>1</v>
      </c>
    </row>
    <row r="412" spans="1:8" x14ac:dyDescent="0.5">
      <c r="A412" s="82">
        <v>36</v>
      </c>
      <c r="B412" s="103">
        <v>100000293750</v>
      </c>
      <c r="C412" s="82">
        <v>0</v>
      </c>
      <c r="D412" s="84" t="s">
        <v>267</v>
      </c>
      <c r="E412" s="84" t="s">
        <v>3520</v>
      </c>
      <c r="F412" s="85">
        <v>59000</v>
      </c>
      <c r="G412" s="85">
        <v>-58999</v>
      </c>
      <c r="H412" s="84">
        <v>1</v>
      </c>
    </row>
    <row r="413" spans="1:8" x14ac:dyDescent="0.5">
      <c r="A413" s="82">
        <v>37</v>
      </c>
      <c r="B413" s="103">
        <v>100000293751</v>
      </c>
      <c r="C413" s="82">
        <v>0</v>
      </c>
      <c r="D413" s="84" t="s">
        <v>267</v>
      </c>
      <c r="E413" s="84" t="s">
        <v>3521</v>
      </c>
      <c r="F413" s="85">
        <v>59000</v>
      </c>
      <c r="G413" s="85">
        <v>-58999</v>
      </c>
      <c r="H413" s="84">
        <v>1</v>
      </c>
    </row>
    <row r="414" spans="1:8" x14ac:dyDescent="0.5">
      <c r="A414" s="82">
        <v>38</v>
      </c>
      <c r="B414" s="103">
        <v>100000293752</v>
      </c>
      <c r="C414" s="82">
        <v>0</v>
      </c>
      <c r="D414" s="84" t="s">
        <v>267</v>
      </c>
      <c r="E414" s="84" t="s">
        <v>3522</v>
      </c>
      <c r="F414" s="85">
        <v>59000</v>
      </c>
      <c r="G414" s="85">
        <v>-58999</v>
      </c>
      <c r="H414" s="84">
        <v>1</v>
      </c>
    </row>
    <row r="415" spans="1:8" x14ac:dyDescent="0.5">
      <c r="A415" s="82">
        <v>39</v>
      </c>
      <c r="B415" s="103">
        <v>100000293753</v>
      </c>
      <c r="C415" s="82">
        <v>0</v>
      </c>
      <c r="D415" s="84" t="s">
        <v>267</v>
      </c>
      <c r="E415" s="84" t="s">
        <v>3523</v>
      </c>
      <c r="F415" s="85">
        <v>59000</v>
      </c>
      <c r="G415" s="85">
        <v>-58999</v>
      </c>
      <c r="H415" s="84">
        <v>1</v>
      </c>
    </row>
    <row r="416" spans="1:8" x14ac:dyDescent="0.5">
      <c r="A416" s="82">
        <v>40</v>
      </c>
      <c r="B416" s="103">
        <v>100000293754</v>
      </c>
      <c r="C416" s="82">
        <v>0</v>
      </c>
      <c r="D416" s="84" t="s">
        <v>267</v>
      </c>
      <c r="E416" s="84" t="s">
        <v>3524</v>
      </c>
      <c r="F416" s="85">
        <v>59000</v>
      </c>
      <c r="G416" s="85">
        <v>-58999</v>
      </c>
      <c r="H416" s="84">
        <v>1</v>
      </c>
    </row>
    <row r="417" spans="1:8" x14ac:dyDescent="0.5">
      <c r="A417" s="82">
        <v>41</v>
      </c>
      <c r="B417" s="103">
        <v>100000293755</v>
      </c>
      <c r="C417" s="82">
        <v>0</v>
      </c>
      <c r="D417" s="84" t="s">
        <v>267</v>
      </c>
      <c r="E417" s="84" t="s">
        <v>3525</v>
      </c>
      <c r="F417" s="85">
        <v>59000</v>
      </c>
      <c r="G417" s="85">
        <v>-58999</v>
      </c>
      <c r="H417" s="84">
        <v>1</v>
      </c>
    </row>
    <row r="418" spans="1:8" x14ac:dyDescent="0.5">
      <c r="A418" s="82">
        <v>42</v>
      </c>
      <c r="B418" s="103">
        <v>100000293756</v>
      </c>
      <c r="C418" s="82">
        <v>0</v>
      </c>
      <c r="D418" s="84" t="s">
        <v>267</v>
      </c>
      <c r="E418" s="84" t="s">
        <v>3526</v>
      </c>
      <c r="F418" s="85">
        <v>59000</v>
      </c>
      <c r="G418" s="85">
        <v>-58999</v>
      </c>
      <c r="H418" s="84">
        <v>1</v>
      </c>
    </row>
    <row r="419" spans="1:8" x14ac:dyDescent="0.5">
      <c r="A419" s="82">
        <v>43</v>
      </c>
      <c r="B419" s="103">
        <v>100000293757</v>
      </c>
      <c r="C419" s="82">
        <v>0</v>
      </c>
      <c r="D419" s="84" t="s">
        <v>267</v>
      </c>
      <c r="E419" s="84" t="s">
        <v>3527</v>
      </c>
      <c r="F419" s="85">
        <v>59000</v>
      </c>
      <c r="G419" s="85">
        <v>-58999</v>
      </c>
      <c r="H419" s="84">
        <v>1</v>
      </c>
    </row>
    <row r="420" spans="1:8" x14ac:dyDescent="0.5">
      <c r="A420" s="82">
        <v>44</v>
      </c>
      <c r="B420" s="103">
        <v>100000293758</v>
      </c>
      <c r="C420" s="82">
        <v>0</v>
      </c>
      <c r="D420" s="84" t="s">
        <v>267</v>
      </c>
      <c r="E420" s="84" t="s">
        <v>3528</v>
      </c>
      <c r="F420" s="85">
        <v>59000</v>
      </c>
      <c r="G420" s="85">
        <v>-58999</v>
      </c>
      <c r="H420" s="84">
        <v>1</v>
      </c>
    </row>
    <row r="421" spans="1:8" x14ac:dyDescent="0.5">
      <c r="A421" s="82">
        <v>45</v>
      </c>
      <c r="B421" s="103">
        <v>100000293759</v>
      </c>
      <c r="C421" s="82">
        <v>0</v>
      </c>
      <c r="D421" s="84" t="s">
        <v>267</v>
      </c>
      <c r="E421" s="84" t="s">
        <v>3529</v>
      </c>
      <c r="F421" s="85">
        <v>59000</v>
      </c>
      <c r="G421" s="85">
        <v>-58999</v>
      </c>
      <c r="H421" s="84">
        <v>1</v>
      </c>
    </row>
    <row r="422" spans="1:8" x14ac:dyDescent="0.5">
      <c r="A422" s="82">
        <v>46</v>
      </c>
      <c r="B422" s="103">
        <v>100000293760</v>
      </c>
      <c r="C422" s="82">
        <v>0</v>
      </c>
      <c r="D422" s="84" t="s">
        <v>267</v>
      </c>
      <c r="E422" s="84" t="s">
        <v>3530</v>
      </c>
      <c r="F422" s="85">
        <v>59000</v>
      </c>
      <c r="G422" s="85">
        <v>-58999</v>
      </c>
      <c r="H422" s="84">
        <v>1</v>
      </c>
    </row>
    <row r="423" spans="1:8" x14ac:dyDescent="0.5">
      <c r="A423" s="82">
        <v>47</v>
      </c>
      <c r="B423" s="103">
        <v>100000293761</v>
      </c>
      <c r="C423" s="82">
        <v>0</v>
      </c>
      <c r="D423" s="84" t="s">
        <v>267</v>
      </c>
      <c r="E423" s="84" t="s">
        <v>3531</v>
      </c>
      <c r="F423" s="85">
        <v>59000</v>
      </c>
      <c r="G423" s="85">
        <v>-58999</v>
      </c>
      <c r="H423" s="84">
        <v>1</v>
      </c>
    </row>
    <row r="424" spans="1:8" x14ac:dyDescent="0.5">
      <c r="A424" s="82">
        <v>48</v>
      </c>
      <c r="B424" s="103">
        <v>100000293762</v>
      </c>
      <c r="C424" s="82">
        <v>0</v>
      </c>
      <c r="D424" s="84" t="s">
        <v>267</v>
      </c>
      <c r="E424" s="84" t="s">
        <v>3532</v>
      </c>
      <c r="F424" s="85">
        <v>59000</v>
      </c>
      <c r="G424" s="85">
        <v>-58999</v>
      </c>
      <c r="H424" s="84">
        <v>1</v>
      </c>
    </row>
    <row r="425" spans="1:8" x14ac:dyDescent="0.5">
      <c r="A425" s="82">
        <v>49</v>
      </c>
      <c r="B425" s="103">
        <v>100000293763</v>
      </c>
      <c r="C425" s="82">
        <v>0</v>
      </c>
      <c r="D425" s="84" t="s">
        <v>267</v>
      </c>
      <c r="E425" s="84" t="s">
        <v>3533</v>
      </c>
      <c r="F425" s="85">
        <v>59000</v>
      </c>
      <c r="G425" s="85">
        <v>-58999</v>
      </c>
      <c r="H425" s="84">
        <v>1</v>
      </c>
    </row>
    <row r="426" spans="1:8" x14ac:dyDescent="0.5">
      <c r="A426" s="82">
        <v>50</v>
      </c>
      <c r="B426" s="103">
        <v>100000293764</v>
      </c>
      <c r="C426" s="82">
        <v>0</v>
      </c>
      <c r="D426" s="84" t="s">
        <v>267</v>
      </c>
      <c r="E426" s="84" t="s">
        <v>3534</v>
      </c>
      <c r="F426" s="85">
        <v>59000</v>
      </c>
      <c r="G426" s="85">
        <v>-58999</v>
      </c>
      <c r="H426" s="84">
        <v>1</v>
      </c>
    </row>
    <row r="427" spans="1:8" x14ac:dyDescent="0.5">
      <c r="A427" s="82">
        <v>51</v>
      </c>
      <c r="B427" s="103">
        <v>100000293765</v>
      </c>
      <c r="C427" s="82">
        <v>0</v>
      </c>
      <c r="D427" s="84" t="s">
        <v>267</v>
      </c>
      <c r="E427" s="84" t="s">
        <v>3535</v>
      </c>
      <c r="F427" s="85">
        <v>59800</v>
      </c>
      <c r="G427" s="85">
        <v>-59799</v>
      </c>
      <c r="H427" s="84">
        <v>1</v>
      </c>
    </row>
    <row r="428" spans="1:8" x14ac:dyDescent="0.5">
      <c r="A428" s="82">
        <v>52</v>
      </c>
      <c r="B428" s="103">
        <v>100000293766</v>
      </c>
      <c r="C428" s="82">
        <v>0</v>
      </c>
      <c r="D428" s="84" t="s">
        <v>267</v>
      </c>
      <c r="E428" s="84" t="s">
        <v>3536</v>
      </c>
      <c r="F428" s="85">
        <v>59800</v>
      </c>
      <c r="G428" s="85">
        <v>-59799</v>
      </c>
      <c r="H428" s="84">
        <v>1</v>
      </c>
    </row>
    <row r="429" spans="1:8" x14ac:dyDescent="0.5">
      <c r="A429" s="82">
        <v>53</v>
      </c>
      <c r="B429" s="103">
        <v>100000293767</v>
      </c>
      <c r="C429" s="82">
        <v>0</v>
      </c>
      <c r="D429" s="84" t="s">
        <v>267</v>
      </c>
      <c r="E429" s="84" t="s">
        <v>3537</v>
      </c>
      <c r="F429" s="85">
        <v>59800</v>
      </c>
      <c r="G429" s="85">
        <v>-59799</v>
      </c>
      <c r="H429" s="84">
        <v>1</v>
      </c>
    </row>
    <row r="430" spans="1:8" x14ac:dyDescent="0.5">
      <c r="A430" s="82">
        <v>54</v>
      </c>
      <c r="B430" s="103">
        <v>100000293768</v>
      </c>
      <c r="C430" s="82">
        <v>0</v>
      </c>
      <c r="D430" s="84" t="s">
        <v>267</v>
      </c>
      <c r="E430" s="84" t="s">
        <v>3538</v>
      </c>
      <c r="F430" s="85">
        <v>59800</v>
      </c>
      <c r="G430" s="85">
        <v>-59799</v>
      </c>
      <c r="H430" s="84">
        <v>1</v>
      </c>
    </row>
    <row r="431" spans="1:8" x14ac:dyDescent="0.5">
      <c r="A431" s="82">
        <v>55</v>
      </c>
      <c r="B431" s="103">
        <v>100000293769</v>
      </c>
      <c r="C431" s="82">
        <v>0</v>
      </c>
      <c r="D431" s="84" t="s">
        <v>267</v>
      </c>
      <c r="E431" s="84" t="s">
        <v>3539</v>
      </c>
      <c r="F431" s="85">
        <v>59800</v>
      </c>
      <c r="G431" s="85">
        <v>-59799</v>
      </c>
      <c r="H431" s="84">
        <v>1</v>
      </c>
    </row>
    <row r="432" spans="1:8" x14ac:dyDescent="0.5">
      <c r="A432" s="82">
        <v>56</v>
      </c>
      <c r="B432" s="103">
        <v>100000293770</v>
      </c>
      <c r="C432" s="82">
        <v>0</v>
      </c>
      <c r="D432" s="84" t="s">
        <v>267</v>
      </c>
      <c r="E432" s="84" t="s">
        <v>3540</v>
      </c>
      <c r="F432" s="85">
        <v>59800</v>
      </c>
      <c r="G432" s="85">
        <v>-59799</v>
      </c>
      <c r="H432" s="84">
        <v>1</v>
      </c>
    </row>
    <row r="433" spans="1:8" x14ac:dyDescent="0.5">
      <c r="A433" s="82">
        <v>57</v>
      </c>
      <c r="B433" s="103">
        <v>100000293771</v>
      </c>
      <c r="C433" s="82">
        <v>0</v>
      </c>
      <c r="D433" s="84" t="s">
        <v>267</v>
      </c>
      <c r="E433" s="84" t="s">
        <v>3541</v>
      </c>
      <c r="F433" s="85">
        <v>59800</v>
      </c>
      <c r="G433" s="85">
        <v>-59799</v>
      </c>
      <c r="H433" s="84">
        <v>1</v>
      </c>
    </row>
    <row r="434" spans="1:8" x14ac:dyDescent="0.5">
      <c r="A434" s="82">
        <v>58</v>
      </c>
      <c r="B434" s="103">
        <v>100000293772</v>
      </c>
      <c r="C434" s="82">
        <v>0</v>
      </c>
      <c r="D434" s="84" t="s">
        <v>267</v>
      </c>
      <c r="E434" s="84" t="s">
        <v>3542</v>
      </c>
      <c r="F434" s="85">
        <v>59800</v>
      </c>
      <c r="G434" s="85">
        <v>-59799</v>
      </c>
      <c r="H434" s="84">
        <v>1</v>
      </c>
    </row>
    <row r="435" spans="1:8" x14ac:dyDescent="0.5">
      <c r="A435" s="82">
        <v>59</v>
      </c>
      <c r="B435" s="103">
        <v>100000293773</v>
      </c>
      <c r="C435" s="82">
        <v>0</v>
      </c>
      <c r="D435" s="84" t="s">
        <v>267</v>
      </c>
      <c r="E435" s="84" t="s">
        <v>3543</v>
      </c>
      <c r="F435" s="85">
        <v>59800</v>
      </c>
      <c r="G435" s="85">
        <v>-59799</v>
      </c>
      <c r="H435" s="84">
        <v>1</v>
      </c>
    </row>
    <row r="436" spans="1:8" x14ac:dyDescent="0.5">
      <c r="A436" s="82">
        <v>60</v>
      </c>
      <c r="B436" s="103">
        <v>100000293774</v>
      </c>
      <c r="C436" s="82">
        <v>0</v>
      </c>
      <c r="D436" s="84" t="s">
        <v>267</v>
      </c>
      <c r="E436" s="84" t="s">
        <v>3544</v>
      </c>
      <c r="F436" s="85">
        <v>59800</v>
      </c>
      <c r="G436" s="85">
        <v>-59799</v>
      </c>
      <c r="H436" s="84">
        <v>1</v>
      </c>
    </row>
    <row r="437" spans="1:8" x14ac:dyDescent="0.5">
      <c r="A437" s="82">
        <v>61</v>
      </c>
      <c r="B437" s="103">
        <v>100000293775</v>
      </c>
      <c r="C437" s="82">
        <v>0</v>
      </c>
      <c r="D437" s="84" t="s">
        <v>267</v>
      </c>
      <c r="E437" s="84" t="s">
        <v>3545</v>
      </c>
      <c r="F437" s="85">
        <v>59800</v>
      </c>
      <c r="G437" s="85">
        <v>-59799</v>
      </c>
      <c r="H437" s="84">
        <v>1</v>
      </c>
    </row>
    <row r="438" spans="1:8" x14ac:dyDescent="0.5">
      <c r="A438" s="82">
        <v>62</v>
      </c>
      <c r="B438" s="103">
        <v>100000293776</v>
      </c>
      <c r="C438" s="82">
        <v>0</v>
      </c>
      <c r="D438" s="84" t="s">
        <v>267</v>
      </c>
      <c r="E438" s="84" t="s">
        <v>3546</v>
      </c>
      <c r="F438" s="85">
        <v>59800</v>
      </c>
      <c r="G438" s="85">
        <v>-59799</v>
      </c>
      <c r="H438" s="84">
        <v>1</v>
      </c>
    </row>
    <row r="439" spans="1:8" x14ac:dyDescent="0.5">
      <c r="A439" s="82">
        <v>63</v>
      </c>
      <c r="B439" s="103">
        <v>100000293777</v>
      </c>
      <c r="C439" s="82">
        <v>0</v>
      </c>
      <c r="D439" s="84" t="s">
        <v>267</v>
      </c>
      <c r="E439" s="84" t="s">
        <v>3547</v>
      </c>
      <c r="F439" s="85">
        <v>59800</v>
      </c>
      <c r="G439" s="85">
        <v>-59799</v>
      </c>
      <c r="H439" s="84">
        <v>1</v>
      </c>
    </row>
    <row r="440" spans="1:8" x14ac:dyDescent="0.5">
      <c r="A440" s="82">
        <v>64</v>
      </c>
      <c r="B440" s="103">
        <v>100000293778</v>
      </c>
      <c r="C440" s="82">
        <v>0</v>
      </c>
      <c r="D440" s="84" t="s">
        <v>267</v>
      </c>
      <c r="E440" s="84" t="s">
        <v>3548</v>
      </c>
      <c r="F440" s="85">
        <v>59800</v>
      </c>
      <c r="G440" s="85">
        <v>-59799</v>
      </c>
      <c r="H440" s="84">
        <v>1</v>
      </c>
    </row>
    <row r="441" spans="1:8" x14ac:dyDescent="0.5">
      <c r="A441" s="82">
        <v>65</v>
      </c>
      <c r="B441" s="103">
        <v>100000293779</v>
      </c>
      <c r="C441" s="82">
        <v>0</v>
      </c>
      <c r="D441" s="84" t="s">
        <v>267</v>
      </c>
      <c r="E441" s="84" t="s">
        <v>3549</v>
      </c>
      <c r="F441" s="85">
        <v>59800</v>
      </c>
      <c r="G441" s="85">
        <v>-59799</v>
      </c>
      <c r="H441" s="84">
        <v>1</v>
      </c>
    </row>
    <row r="442" spans="1:8" x14ac:dyDescent="0.5">
      <c r="A442" s="82">
        <v>66</v>
      </c>
      <c r="B442" s="103">
        <v>100000293780</v>
      </c>
      <c r="C442" s="82">
        <v>0</v>
      </c>
      <c r="D442" s="84" t="s">
        <v>267</v>
      </c>
      <c r="E442" s="84" t="s">
        <v>3550</v>
      </c>
      <c r="F442" s="85">
        <v>59800</v>
      </c>
      <c r="G442" s="85">
        <v>-59799</v>
      </c>
      <c r="H442" s="84">
        <v>1</v>
      </c>
    </row>
    <row r="443" spans="1:8" x14ac:dyDescent="0.5">
      <c r="A443" s="82">
        <v>67</v>
      </c>
      <c r="B443" s="103">
        <v>100000293781</v>
      </c>
      <c r="C443" s="82">
        <v>0</v>
      </c>
      <c r="D443" s="84" t="s">
        <v>267</v>
      </c>
      <c r="E443" s="84" t="s">
        <v>3551</v>
      </c>
      <c r="F443" s="85">
        <v>59800</v>
      </c>
      <c r="G443" s="85">
        <v>-59799</v>
      </c>
      <c r="H443" s="84">
        <v>1</v>
      </c>
    </row>
    <row r="444" spans="1:8" x14ac:dyDescent="0.5">
      <c r="A444" s="82">
        <v>68</v>
      </c>
      <c r="B444" s="103">
        <v>100000293782</v>
      </c>
      <c r="C444" s="82">
        <v>0</v>
      </c>
      <c r="D444" s="84" t="s">
        <v>267</v>
      </c>
      <c r="E444" s="84" t="s">
        <v>3552</v>
      </c>
      <c r="F444" s="85">
        <v>59800</v>
      </c>
      <c r="G444" s="85">
        <v>-59799</v>
      </c>
      <c r="H444" s="84">
        <v>1</v>
      </c>
    </row>
    <row r="445" spans="1:8" x14ac:dyDescent="0.5">
      <c r="A445" s="82">
        <v>69</v>
      </c>
      <c r="B445" s="103">
        <v>100000293783</v>
      </c>
      <c r="C445" s="82">
        <v>0</v>
      </c>
      <c r="D445" s="84" t="s">
        <v>267</v>
      </c>
      <c r="E445" s="84" t="s">
        <v>3553</v>
      </c>
      <c r="F445" s="85">
        <v>59800</v>
      </c>
      <c r="G445" s="85">
        <v>-59799</v>
      </c>
      <c r="H445" s="84">
        <v>1</v>
      </c>
    </row>
    <row r="446" spans="1:8" x14ac:dyDescent="0.5">
      <c r="A446" s="82">
        <v>70</v>
      </c>
      <c r="B446" s="103">
        <v>100000293784</v>
      </c>
      <c r="C446" s="82">
        <v>0</v>
      </c>
      <c r="D446" s="84" t="s">
        <v>267</v>
      </c>
      <c r="E446" s="84" t="s">
        <v>3554</v>
      </c>
      <c r="F446" s="85">
        <v>59800</v>
      </c>
      <c r="G446" s="85">
        <v>-59799</v>
      </c>
      <c r="H446" s="84">
        <v>1</v>
      </c>
    </row>
    <row r="447" spans="1:8" x14ac:dyDescent="0.5">
      <c r="A447" s="82">
        <v>71</v>
      </c>
      <c r="B447" s="103">
        <v>100000293785</v>
      </c>
      <c r="C447" s="82">
        <v>0</v>
      </c>
      <c r="D447" s="84" t="s">
        <v>267</v>
      </c>
      <c r="E447" s="84" t="s">
        <v>3555</v>
      </c>
      <c r="F447" s="85">
        <v>59800</v>
      </c>
      <c r="G447" s="85">
        <v>-59799</v>
      </c>
      <c r="H447" s="84">
        <v>1</v>
      </c>
    </row>
    <row r="448" spans="1:8" x14ac:dyDescent="0.5">
      <c r="A448" s="82">
        <v>72</v>
      </c>
      <c r="B448" s="103">
        <v>100000293786</v>
      </c>
      <c r="C448" s="82">
        <v>0</v>
      </c>
      <c r="D448" s="84" t="s">
        <v>267</v>
      </c>
      <c r="E448" s="84" t="s">
        <v>3556</v>
      </c>
      <c r="F448" s="85">
        <v>59800</v>
      </c>
      <c r="G448" s="85">
        <v>-59799</v>
      </c>
      <c r="H448" s="84">
        <v>1</v>
      </c>
    </row>
    <row r="449" spans="1:8" x14ac:dyDescent="0.5">
      <c r="A449" s="82">
        <v>73</v>
      </c>
      <c r="B449" s="103">
        <v>100000293787</v>
      </c>
      <c r="C449" s="82">
        <v>0</v>
      </c>
      <c r="D449" s="84" t="s">
        <v>267</v>
      </c>
      <c r="E449" s="84" t="s">
        <v>3557</v>
      </c>
      <c r="F449" s="85">
        <v>59800</v>
      </c>
      <c r="G449" s="85">
        <v>-59799</v>
      </c>
      <c r="H449" s="84">
        <v>1</v>
      </c>
    </row>
    <row r="450" spans="1:8" x14ac:dyDescent="0.5">
      <c r="A450" s="82">
        <v>74</v>
      </c>
      <c r="B450" s="103">
        <v>100000293788</v>
      </c>
      <c r="C450" s="82">
        <v>0</v>
      </c>
      <c r="D450" s="84" t="s">
        <v>267</v>
      </c>
      <c r="E450" s="84" t="s">
        <v>3558</v>
      </c>
      <c r="F450" s="85">
        <v>59800</v>
      </c>
      <c r="G450" s="85">
        <v>-59799</v>
      </c>
      <c r="H450" s="84">
        <v>1</v>
      </c>
    </row>
    <row r="451" spans="1:8" x14ac:dyDescent="0.5">
      <c r="A451" s="82">
        <v>75</v>
      </c>
      <c r="B451" s="103">
        <v>100000293789</v>
      </c>
      <c r="C451" s="82">
        <v>0</v>
      </c>
      <c r="D451" s="84" t="s">
        <v>267</v>
      </c>
      <c r="E451" s="84" t="s">
        <v>3559</v>
      </c>
      <c r="F451" s="85">
        <v>59800</v>
      </c>
      <c r="G451" s="85">
        <v>-59799</v>
      </c>
      <c r="H451" s="84">
        <v>1</v>
      </c>
    </row>
    <row r="452" spans="1:8" x14ac:dyDescent="0.5">
      <c r="A452" s="82">
        <v>76</v>
      </c>
      <c r="B452" s="103">
        <v>100000293790</v>
      </c>
      <c r="C452" s="82">
        <v>0</v>
      </c>
      <c r="D452" s="84" t="s">
        <v>267</v>
      </c>
      <c r="E452" s="84" t="s">
        <v>3560</v>
      </c>
      <c r="F452" s="85">
        <v>59800</v>
      </c>
      <c r="G452" s="85">
        <v>-59799</v>
      </c>
      <c r="H452" s="84">
        <v>1</v>
      </c>
    </row>
    <row r="453" spans="1:8" x14ac:dyDescent="0.5">
      <c r="A453" s="82">
        <v>77</v>
      </c>
      <c r="B453" s="103">
        <v>100000293791</v>
      </c>
      <c r="C453" s="82">
        <v>0</v>
      </c>
      <c r="D453" s="84" t="s">
        <v>267</v>
      </c>
      <c r="E453" s="84" t="s">
        <v>3561</v>
      </c>
      <c r="F453" s="85">
        <v>59800</v>
      </c>
      <c r="G453" s="85">
        <v>-59799</v>
      </c>
      <c r="H453" s="84">
        <v>1</v>
      </c>
    </row>
    <row r="454" spans="1:8" x14ac:dyDescent="0.5">
      <c r="A454" s="82">
        <v>78</v>
      </c>
      <c r="B454" s="103">
        <v>100000293792</v>
      </c>
      <c r="C454" s="82">
        <v>0</v>
      </c>
      <c r="D454" s="84" t="s">
        <v>267</v>
      </c>
      <c r="E454" s="84" t="s">
        <v>3562</v>
      </c>
      <c r="F454" s="85">
        <v>59800</v>
      </c>
      <c r="G454" s="85">
        <v>-59799</v>
      </c>
      <c r="H454" s="84">
        <v>1</v>
      </c>
    </row>
    <row r="455" spans="1:8" x14ac:dyDescent="0.5">
      <c r="A455" s="82">
        <v>79</v>
      </c>
      <c r="B455" s="103">
        <v>100000293793</v>
      </c>
      <c r="C455" s="82">
        <v>0</v>
      </c>
      <c r="D455" s="84" t="s">
        <v>267</v>
      </c>
      <c r="E455" s="84" t="s">
        <v>3563</v>
      </c>
      <c r="F455" s="85">
        <v>59800</v>
      </c>
      <c r="G455" s="85">
        <v>-59799</v>
      </c>
      <c r="H455" s="84">
        <v>1</v>
      </c>
    </row>
    <row r="456" spans="1:8" x14ac:dyDescent="0.5">
      <c r="A456" s="82">
        <v>80</v>
      </c>
      <c r="B456" s="103">
        <v>100000293794</v>
      </c>
      <c r="C456" s="82">
        <v>0</v>
      </c>
      <c r="D456" s="84" t="s">
        <v>267</v>
      </c>
      <c r="E456" s="84" t="s">
        <v>3564</v>
      </c>
      <c r="F456" s="85">
        <v>59800</v>
      </c>
      <c r="G456" s="85">
        <v>-59799</v>
      </c>
      <c r="H456" s="84">
        <v>1</v>
      </c>
    </row>
    <row r="457" spans="1:8" x14ac:dyDescent="0.5">
      <c r="A457" s="82">
        <v>81</v>
      </c>
      <c r="B457" s="103">
        <v>100000293795</v>
      </c>
      <c r="C457" s="82">
        <v>0</v>
      </c>
      <c r="D457" s="84" t="s">
        <v>267</v>
      </c>
      <c r="E457" s="84" t="s">
        <v>3565</v>
      </c>
      <c r="F457" s="85">
        <v>59800</v>
      </c>
      <c r="G457" s="85">
        <v>-59799</v>
      </c>
      <c r="H457" s="84">
        <v>1</v>
      </c>
    </row>
    <row r="458" spans="1:8" x14ac:dyDescent="0.5">
      <c r="A458" s="82">
        <v>82</v>
      </c>
      <c r="B458" s="103">
        <v>100000293796</v>
      </c>
      <c r="C458" s="82">
        <v>0</v>
      </c>
      <c r="D458" s="84" t="s">
        <v>267</v>
      </c>
      <c r="E458" s="84" t="s">
        <v>3566</v>
      </c>
      <c r="F458" s="85">
        <v>59800</v>
      </c>
      <c r="G458" s="85">
        <v>-59799</v>
      </c>
      <c r="H458" s="84">
        <v>1</v>
      </c>
    </row>
    <row r="459" spans="1:8" x14ac:dyDescent="0.5">
      <c r="A459" s="82">
        <v>83</v>
      </c>
      <c r="B459" s="103">
        <v>100000293797</v>
      </c>
      <c r="C459" s="82">
        <v>0</v>
      </c>
      <c r="D459" s="84" t="s">
        <v>267</v>
      </c>
      <c r="E459" s="84" t="s">
        <v>3567</v>
      </c>
      <c r="F459" s="85">
        <v>59800</v>
      </c>
      <c r="G459" s="85">
        <v>-59799</v>
      </c>
      <c r="H459" s="84">
        <v>1</v>
      </c>
    </row>
    <row r="460" spans="1:8" x14ac:dyDescent="0.5">
      <c r="A460" s="82">
        <v>84</v>
      </c>
      <c r="B460" s="103">
        <v>100000293798</v>
      </c>
      <c r="C460" s="82">
        <v>0</v>
      </c>
      <c r="D460" s="84" t="s">
        <v>267</v>
      </c>
      <c r="E460" s="84" t="s">
        <v>3568</v>
      </c>
      <c r="F460" s="85">
        <v>59800</v>
      </c>
      <c r="G460" s="85">
        <v>-59799</v>
      </c>
      <c r="H460" s="84">
        <v>1</v>
      </c>
    </row>
    <row r="461" spans="1:8" x14ac:dyDescent="0.5">
      <c r="A461" s="82">
        <v>85</v>
      </c>
      <c r="B461" s="103">
        <v>100000293799</v>
      </c>
      <c r="C461" s="82">
        <v>0</v>
      </c>
      <c r="D461" s="84" t="s">
        <v>267</v>
      </c>
      <c r="E461" s="84" t="s">
        <v>3569</v>
      </c>
      <c r="F461" s="85">
        <v>59800</v>
      </c>
      <c r="G461" s="85">
        <v>-59799</v>
      </c>
      <c r="H461" s="84">
        <v>1</v>
      </c>
    </row>
    <row r="462" spans="1:8" x14ac:dyDescent="0.5">
      <c r="A462" s="82">
        <v>86</v>
      </c>
      <c r="B462" s="103">
        <v>100000293800</v>
      </c>
      <c r="C462" s="82">
        <v>0</v>
      </c>
      <c r="D462" s="84" t="s">
        <v>267</v>
      </c>
      <c r="E462" s="84" t="s">
        <v>3570</v>
      </c>
      <c r="F462" s="85">
        <v>59800</v>
      </c>
      <c r="G462" s="85">
        <v>-59799</v>
      </c>
      <c r="H462" s="84">
        <v>1</v>
      </c>
    </row>
    <row r="463" spans="1:8" x14ac:dyDescent="0.5">
      <c r="A463" s="82">
        <v>87</v>
      </c>
      <c r="B463" s="103">
        <v>100000293801</v>
      </c>
      <c r="C463" s="82">
        <v>0</v>
      </c>
      <c r="D463" s="84" t="s">
        <v>267</v>
      </c>
      <c r="E463" s="84" t="s">
        <v>3571</v>
      </c>
      <c r="F463" s="85">
        <v>59800</v>
      </c>
      <c r="G463" s="85">
        <v>-59799</v>
      </c>
      <c r="H463" s="84">
        <v>1</v>
      </c>
    </row>
    <row r="464" spans="1:8" x14ac:dyDescent="0.5">
      <c r="A464" s="82">
        <v>88</v>
      </c>
      <c r="B464" s="103">
        <v>100000293802</v>
      </c>
      <c r="C464" s="82">
        <v>0</v>
      </c>
      <c r="D464" s="84" t="s">
        <v>267</v>
      </c>
      <c r="E464" s="84" t="s">
        <v>3572</v>
      </c>
      <c r="F464" s="85">
        <v>59800</v>
      </c>
      <c r="G464" s="85">
        <v>-59799</v>
      </c>
      <c r="H464" s="84">
        <v>1</v>
      </c>
    </row>
    <row r="465" spans="1:8" x14ac:dyDescent="0.5">
      <c r="A465" s="82">
        <v>89</v>
      </c>
      <c r="B465" s="103">
        <v>100000293803</v>
      </c>
      <c r="C465" s="82">
        <v>0</v>
      </c>
      <c r="D465" s="84" t="s">
        <v>267</v>
      </c>
      <c r="E465" s="84" t="s">
        <v>3573</v>
      </c>
      <c r="F465" s="85">
        <v>59800</v>
      </c>
      <c r="G465" s="85">
        <v>-59799</v>
      </c>
      <c r="H465" s="84">
        <v>1</v>
      </c>
    </row>
    <row r="466" spans="1:8" x14ac:dyDescent="0.5">
      <c r="A466" s="82">
        <v>90</v>
      </c>
      <c r="B466" s="103">
        <v>100000293804</v>
      </c>
      <c r="C466" s="82">
        <v>0</v>
      </c>
      <c r="D466" s="84" t="s">
        <v>267</v>
      </c>
      <c r="E466" s="84" t="s">
        <v>3574</v>
      </c>
      <c r="F466" s="85">
        <v>59800</v>
      </c>
      <c r="G466" s="85">
        <v>-59799</v>
      </c>
      <c r="H466" s="84">
        <v>1</v>
      </c>
    </row>
    <row r="467" spans="1:8" x14ac:dyDescent="0.5">
      <c r="A467" s="82">
        <v>91</v>
      </c>
      <c r="B467" s="103">
        <v>100000293805</v>
      </c>
      <c r="C467" s="82">
        <v>0</v>
      </c>
      <c r="D467" s="84" t="s">
        <v>267</v>
      </c>
      <c r="E467" s="84" t="s">
        <v>3575</v>
      </c>
      <c r="F467" s="85">
        <v>59800</v>
      </c>
      <c r="G467" s="85">
        <v>-59799</v>
      </c>
      <c r="H467" s="84">
        <v>1</v>
      </c>
    </row>
    <row r="468" spans="1:8" x14ac:dyDescent="0.5">
      <c r="A468" s="82">
        <v>92</v>
      </c>
      <c r="B468" s="103">
        <v>100000293806</v>
      </c>
      <c r="C468" s="82">
        <v>0</v>
      </c>
      <c r="D468" s="84" t="s">
        <v>267</v>
      </c>
      <c r="E468" s="84" t="s">
        <v>3576</v>
      </c>
      <c r="F468" s="85">
        <v>59800</v>
      </c>
      <c r="G468" s="85">
        <v>-59799</v>
      </c>
      <c r="H468" s="84">
        <v>1</v>
      </c>
    </row>
    <row r="469" spans="1:8" x14ac:dyDescent="0.5">
      <c r="A469" s="82">
        <v>93</v>
      </c>
      <c r="B469" s="103">
        <v>100000293807</v>
      </c>
      <c r="C469" s="82">
        <v>0</v>
      </c>
      <c r="D469" s="84" t="s">
        <v>267</v>
      </c>
      <c r="E469" s="84" t="s">
        <v>3577</v>
      </c>
      <c r="F469" s="85">
        <v>59800</v>
      </c>
      <c r="G469" s="85">
        <v>-59799</v>
      </c>
      <c r="H469" s="84">
        <v>1</v>
      </c>
    </row>
    <row r="470" spans="1:8" x14ac:dyDescent="0.5">
      <c r="A470" s="82">
        <v>94</v>
      </c>
      <c r="B470" s="103">
        <v>100000367662</v>
      </c>
      <c r="C470" s="82">
        <v>0</v>
      </c>
      <c r="D470" s="84" t="s">
        <v>69</v>
      </c>
      <c r="E470" s="84" t="s">
        <v>264</v>
      </c>
      <c r="F470" s="85">
        <v>119572.5</v>
      </c>
      <c r="G470" s="85">
        <v>-119571.5</v>
      </c>
      <c r="H470" s="84">
        <v>1</v>
      </c>
    </row>
    <row r="471" spans="1:8" x14ac:dyDescent="0.5">
      <c r="A471" s="82">
        <v>95</v>
      </c>
      <c r="B471" s="103">
        <v>100000367663</v>
      </c>
      <c r="C471" s="82">
        <v>0</v>
      </c>
      <c r="D471" s="84" t="s">
        <v>69</v>
      </c>
      <c r="E471" s="84" t="s">
        <v>264</v>
      </c>
      <c r="F471" s="85">
        <v>119572.5</v>
      </c>
      <c r="G471" s="85">
        <v>-119571.5</v>
      </c>
      <c r="H471" s="84">
        <v>1</v>
      </c>
    </row>
    <row r="472" spans="1:8" x14ac:dyDescent="0.5">
      <c r="A472" s="82">
        <v>96</v>
      </c>
      <c r="B472" s="103">
        <v>100000367664</v>
      </c>
      <c r="C472" s="82">
        <v>0</v>
      </c>
      <c r="D472" s="84" t="s">
        <v>69</v>
      </c>
      <c r="E472" s="84" t="s">
        <v>264</v>
      </c>
      <c r="F472" s="85">
        <v>119572.5</v>
      </c>
      <c r="G472" s="85">
        <v>-119571.5</v>
      </c>
      <c r="H472" s="84">
        <v>1</v>
      </c>
    </row>
    <row r="473" spans="1:8" x14ac:dyDescent="0.5">
      <c r="A473" s="82">
        <v>97</v>
      </c>
      <c r="B473" s="103">
        <v>100000367665</v>
      </c>
      <c r="C473" s="82">
        <v>0</v>
      </c>
      <c r="D473" s="84" t="s">
        <v>69</v>
      </c>
      <c r="E473" s="84" t="s">
        <v>264</v>
      </c>
      <c r="F473" s="85">
        <v>119572.5</v>
      </c>
      <c r="G473" s="85">
        <v>-119571.5</v>
      </c>
      <c r="H473" s="84">
        <v>1</v>
      </c>
    </row>
    <row r="474" spans="1:8" x14ac:dyDescent="0.5">
      <c r="A474" s="82">
        <v>98</v>
      </c>
      <c r="B474" s="103">
        <v>100000367666</v>
      </c>
      <c r="C474" s="82">
        <v>0</v>
      </c>
      <c r="D474" s="84" t="s">
        <v>69</v>
      </c>
      <c r="E474" s="84" t="s">
        <v>264</v>
      </c>
      <c r="F474" s="85">
        <v>119572.5</v>
      </c>
      <c r="G474" s="85">
        <v>-119571.5</v>
      </c>
      <c r="H474" s="84">
        <v>1</v>
      </c>
    </row>
    <row r="475" spans="1:8" x14ac:dyDescent="0.5">
      <c r="A475" s="82">
        <v>99</v>
      </c>
      <c r="B475" s="103">
        <v>100000367667</v>
      </c>
      <c r="C475" s="82">
        <v>0</v>
      </c>
      <c r="D475" s="84" t="s">
        <v>69</v>
      </c>
      <c r="E475" s="84" t="s">
        <v>264</v>
      </c>
      <c r="F475" s="85">
        <v>119572.5</v>
      </c>
      <c r="G475" s="85">
        <v>-119571.5</v>
      </c>
      <c r="H475" s="84">
        <v>1</v>
      </c>
    </row>
    <row r="476" spans="1:8" x14ac:dyDescent="0.5">
      <c r="A476" s="82">
        <v>100</v>
      </c>
      <c r="B476" s="103">
        <v>100000367668</v>
      </c>
      <c r="C476" s="82">
        <v>0</v>
      </c>
      <c r="D476" s="84" t="s">
        <v>69</v>
      </c>
      <c r="E476" s="84" t="s">
        <v>264</v>
      </c>
      <c r="F476" s="85">
        <v>119572.5</v>
      </c>
      <c r="G476" s="85">
        <v>-119571.5</v>
      </c>
      <c r="H476" s="84">
        <v>1</v>
      </c>
    </row>
    <row r="477" spans="1:8" x14ac:dyDescent="0.5">
      <c r="A477" s="82">
        <v>101</v>
      </c>
      <c r="B477" s="103">
        <v>100000367669</v>
      </c>
      <c r="C477" s="82">
        <v>0</v>
      </c>
      <c r="D477" s="84" t="s">
        <v>69</v>
      </c>
      <c r="E477" s="84" t="s">
        <v>264</v>
      </c>
      <c r="F477" s="85">
        <v>119572.5</v>
      </c>
      <c r="G477" s="85">
        <v>-119571.5</v>
      </c>
      <c r="H477" s="84">
        <v>1</v>
      </c>
    </row>
    <row r="478" spans="1:8" x14ac:dyDescent="0.5">
      <c r="A478" s="82">
        <v>102</v>
      </c>
      <c r="B478" s="103">
        <v>100000367670</v>
      </c>
      <c r="C478" s="82">
        <v>0</v>
      </c>
      <c r="D478" s="84" t="s">
        <v>69</v>
      </c>
      <c r="E478" s="84" t="s">
        <v>264</v>
      </c>
      <c r="F478" s="85">
        <v>119572.5</v>
      </c>
      <c r="G478" s="85">
        <v>-119571.5</v>
      </c>
      <c r="H478" s="84">
        <v>1</v>
      </c>
    </row>
    <row r="479" spans="1:8" x14ac:dyDescent="0.5">
      <c r="A479" s="82">
        <v>103</v>
      </c>
      <c r="B479" s="103">
        <v>100000367671</v>
      </c>
      <c r="C479" s="82">
        <v>0</v>
      </c>
      <c r="D479" s="84" t="s">
        <v>69</v>
      </c>
      <c r="E479" s="84" t="s">
        <v>264</v>
      </c>
      <c r="F479" s="85">
        <v>119572.5</v>
      </c>
      <c r="G479" s="85">
        <v>-119571.5</v>
      </c>
      <c r="H479" s="84">
        <v>1</v>
      </c>
    </row>
    <row r="480" spans="1:8" x14ac:dyDescent="0.5">
      <c r="A480" s="82">
        <v>104</v>
      </c>
      <c r="B480" s="103">
        <v>100000367672</v>
      </c>
      <c r="C480" s="82">
        <v>0</v>
      </c>
      <c r="D480" s="84" t="s">
        <v>69</v>
      </c>
      <c r="E480" s="84" t="s">
        <v>264</v>
      </c>
      <c r="F480" s="85">
        <v>119572.5</v>
      </c>
      <c r="G480" s="85">
        <v>-119571.5</v>
      </c>
      <c r="H480" s="84">
        <v>1</v>
      </c>
    </row>
    <row r="481" spans="1:8" x14ac:dyDescent="0.5">
      <c r="A481" s="82">
        <v>105</v>
      </c>
      <c r="B481" s="103">
        <v>100000367673</v>
      </c>
      <c r="C481" s="82">
        <v>0</v>
      </c>
      <c r="D481" s="84" t="s">
        <v>69</v>
      </c>
      <c r="E481" s="84" t="s">
        <v>264</v>
      </c>
      <c r="F481" s="85">
        <v>119572.5</v>
      </c>
      <c r="G481" s="85">
        <v>-119571.5</v>
      </c>
      <c r="H481" s="84">
        <v>1</v>
      </c>
    </row>
    <row r="482" spans="1:8" x14ac:dyDescent="0.5">
      <c r="A482" s="82">
        <v>106</v>
      </c>
      <c r="B482" s="103">
        <v>100000367674</v>
      </c>
      <c r="C482" s="82">
        <v>0</v>
      </c>
      <c r="D482" s="84" t="s">
        <v>69</v>
      </c>
      <c r="E482" s="84" t="s">
        <v>264</v>
      </c>
      <c r="F482" s="85">
        <v>119572.5</v>
      </c>
      <c r="G482" s="85">
        <v>-119571.5</v>
      </c>
      <c r="H482" s="84">
        <v>1</v>
      </c>
    </row>
    <row r="483" spans="1:8" x14ac:dyDescent="0.5">
      <c r="A483" s="82">
        <v>107</v>
      </c>
      <c r="B483" s="103">
        <v>100000367675</v>
      </c>
      <c r="C483" s="82">
        <v>0</v>
      </c>
      <c r="D483" s="84" t="s">
        <v>69</v>
      </c>
      <c r="E483" s="84" t="s">
        <v>264</v>
      </c>
      <c r="F483" s="85">
        <v>119572.5</v>
      </c>
      <c r="G483" s="85">
        <v>-119571.5</v>
      </c>
      <c r="H483" s="84">
        <v>1</v>
      </c>
    </row>
    <row r="484" spans="1:8" x14ac:dyDescent="0.5">
      <c r="A484" s="82">
        <v>108</v>
      </c>
      <c r="B484" s="103">
        <v>100000367676</v>
      </c>
      <c r="C484" s="82">
        <v>0</v>
      </c>
      <c r="D484" s="84" t="s">
        <v>69</v>
      </c>
      <c r="E484" s="84" t="s">
        <v>264</v>
      </c>
      <c r="F484" s="85">
        <v>119572.5</v>
      </c>
      <c r="G484" s="85">
        <v>-119571.5</v>
      </c>
      <c r="H484" s="84">
        <v>1</v>
      </c>
    </row>
    <row r="485" spans="1:8" x14ac:dyDescent="0.5">
      <c r="A485" s="82">
        <v>109</v>
      </c>
      <c r="B485" s="103">
        <v>100000367677</v>
      </c>
      <c r="C485" s="82">
        <v>0</v>
      </c>
      <c r="D485" s="84" t="s">
        <v>69</v>
      </c>
      <c r="E485" s="84" t="s">
        <v>264</v>
      </c>
      <c r="F485" s="85">
        <v>119572.5</v>
      </c>
      <c r="G485" s="85">
        <v>-119571.5</v>
      </c>
      <c r="H485" s="84">
        <v>1</v>
      </c>
    </row>
    <row r="486" spans="1:8" x14ac:dyDescent="0.5">
      <c r="A486" s="82">
        <v>110</v>
      </c>
      <c r="B486" s="103">
        <v>100000367678</v>
      </c>
      <c r="C486" s="82">
        <v>0</v>
      </c>
      <c r="D486" s="84" t="s">
        <v>69</v>
      </c>
      <c r="E486" s="84" t="s">
        <v>264</v>
      </c>
      <c r="F486" s="85">
        <v>119572.5</v>
      </c>
      <c r="G486" s="85">
        <v>-119571.5</v>
      </c>
      <c r="H486" s="84">
        <v>1</v>
      </c>
    </row>
    <row r="487" spans="1:8" x14ac:dyDescent="0.5">
      <c r="A487" s="82">
        <v>111</v>
      </c>
      <c r="B487" s="103">
        <v>100000367679</v>
      </c>
      <c r="C487" s="82">
        <v>0</v>
      </c>
      <c r="D487" s="84" t="s">
        <v>69</v>
      </c>
      <c r="E487" s="84" t="s">
        <v>264</v>
      </c>
      <c r="F487" s="85">
        <v>119572.5</v>
      </c>
      <c r="G487" s="85">
        <v>-119571.5</v>
      </c>
      <c r="H487" s="84">
        <v>1</v>
      </c>
    </row>
    <row r="488" spans="1:8" x14ac:dyDescent="0.5">
      <c r="A488" s="82">
        <v>112</v>
      </c>
      <c r="B488" s="103">
        <v>100000367680</v>
      </c>
      <c r="C488" s="82">
        <v>0</v>
      </c>
      <c r="D488" s="84" t="s">
        <v>69</v>
      </c>
      <c r="E488" s="84" t="s">
        <v>264</v>
      </c>
      <c r="F488" s="85">
        <v>119572.5</v>
      </c>
      <c r="G488" s="85">
        <v>-119571.5</v>
      </c>
      <c r="H488" s="84">
        <v>1</v>
      </c>
    </row>
    <row r="489" spans="1:8" x14ac:dyDescent="0.5">
      <c r="A489" s="82">
        <v>113</v>
      </c>
      <c r="B489" s="103">
        <v>100000367681</v>
      </c>
      <c r="C489" s="82">
        <v>0</v>
      </c>
      <c r="D489" s="84" t="s">
        <v>69</v>
      </c>
      <c r="E489" s="84" t="s">
        <v>264</v>
      </c>
      <c r="F489" s="85">
        <v>119572.5</v>
      </c>
      <c r="G489" s="85">
        <v>-119571.5</v>
      </c>
      <c r="H489" s="84">
        <v>1</v>
      </c>
    </row>
    <row r="490" spans="1:8" x14ac:dyDescent="0.5">
      <c r="A490" s="82">
        <v>114</v>
      </c>
      <c r="B490" s="103">
        <v>100000367682</v>
      </c>
      <c r="C490" s="82">
        <v>0</v>
      </c>
      <c r="D490" s="84" t="s">
        <v>69</v>
      </c>
      <c r="E490" s="84" t="s">
        <v>264</v>
      </c>
      <c r="F490" s="85">
        <v>119572.5</v>
      </c>
      <c r="G490" s="85">
        <v>-119571.5</v>
      </c>
      <c r="H490" s="84">
        <v>1</v>
      </c>
    </row>
    <row r="491" spans="1:8" x14ac:dyDescent="0.5">
      <c r="A491" s="82">
        <v>115</v>
      </c>
      <c r="B491" s="103">
        <v>100000367683</v>
      </c>
      <c r="C491" s="82">
        <v>0</v>
      </c>
      <c r="D491" s="84" t="s">
        <v>69</v>
      </c>
      <c r="E491" s="84" t="s">
        <v>264</v>
      </c>
      <c r="F491" s="85">
        <v>119572.5</v>
      </c>
      <c r="G491" s="85">
        <v>-119571.5</v>
      </c>
      <c r="H491" s="84">
        <v>1</v>
      </c>
    </row>
    <row r="492" spans="1:8" x14ac:dyDescent="0.5">
      <c r="A492" s="82">
        <v>116</v>
      </c>
      <c r="B492" s="103">
        <v>100000367684</v>
      </c>
      <c r="C492" s="82">
        <v>0</v>
      </c>
      <c r="D492" s="84" t="s">
        <v>69</v>
      </c>
      <c r="E492" s="84" t="s">
        <v>264</v>
      </c>
      <c r="F492" s="85">
        <v>119572.5</v>
      </c>
      <c r="G492" s="85">
        <v>-119571.5</v>
      </c>
      <c r="H492" s="84">
        <v>1</v>
      </c>
    </row>
    <row r="493" spans="1:8" x14ac:dyDescent="0.5">
      <c r="A493" s="82">
        <v>117</v>
      </c>
      <c r="B493" s="103">
        <v>100000367685</v>
      </c>
      <c r="C493" s="82">
        <v>0</v>
      </c>
      <c r="D493" s="84" t="s">
        <v>69</v>
      </c>
      <c r="E493" s="84" t="s">
        <v>264</v>
      </c>
      <c r="F493" s="85">
        <v>119572.5</v>
      </c>
      <c r="G493" s="85">
        <v>-119571.5</v>
      </c>
      <c r="H493" s="84">
        <v>1</v>
      </c>
    </row>
    <row r="494" spans="1:8" x14ac:dyDescent="0.5">
      <c r="A494" s="82">
        <v>118</v>
      </c>
      <c r="B494" s="103">
        <v>100000367686</v>
      </c>
      <c r="C494" s="82">
        <v>0</v>
      </c>
      <c r="D494" s="84" t="s">
        <v>69</v>
      </c>
      <c r="E494" s="84" t="s">
        <v>264</v>
      </c>
      <c r="F494" s="85">
        <v>119572.5</v>
      </c>
      <c r="G494" s="85">
        <v>-119571.5</v>
      </c>
      <c r="H494" s="84">
        <v>1</v>
      </c>
    </row>
    <row r="495" spans="1:8" x14ac:dyDescent="0.5">
      <c r="A495" s="82">
        <v>119</v>
      </c>
      <c r="B495" s="103">
        <v>100000367687</v>
      </c>
      <c r="C495" s="82">
        <v>0</v>
      </c>
      <c r="D495" s="84" t="s">
        <v>69</v>
      </c>
      <c r="E495" s="84" t="s">
        <v>264</v>
      </c>
      <c r="F495" s="85">
        <v>119572.5</v>
      </c>
      <c r="G495" s="85">
        <v>-119571.5</v>
      </c>
      <c r="H495" s="84">
        <v>1</v>
      </c>
    </row>
    <row r="496" spans="1:8" x14ac:dyDescent="0.5">
      <c r="A496" s="82">
        <v>120</v>
      </c>
      <c r="B496" s="103">
        <v>100000367688</v>
      </c>
      <c r="C496" s="82">
        <v>0</v>
      </c>
      <c r="D496" s="84" t="s">
        <v>69</v>
      </c>
      <c r="E496" s="84" t="s">
        <v>264</v>
      </c>
      <c r="F496" s="85">
        <v>119572.5</v>
      </c>
      <c r="G496" s="85">
        <v>-119571.5</v>
      </c>
      <c r="H496" s="84">
        <v>1</v>
      </c>
    </row>
    <row r="497" spans="1:8" x14ac:dyDescent="0.5">
      <c r="A497" s="82">
        <v>121</v>
      </c>
      <c r="B497" s="103">
        <v>100000367689</v>
      </c>
      <c r="C497" s="82">
        <v>0</v>
      </c>
      <c r="D497" s="84" t="s">
        <v>69</v>
      </c>
      <c r="E497" s="84" t="s">
        <v>264</v>
      </c>
      <c r="F497" s="85">
        <v>119572.5</v>
      </c>
      <c r="G497" s="85">
        <v>-119571.5</v>
      </c>
      <c r="H497" s="84">
        <v>1</v>
      </c>
    </row>
    <row r="498" spans="1:8" x14ac:dyDescent="0.5">
      <c r="A498" s="82">
        <v>122</v>
      </c>
      <c r="B498" s="103">
        <v>100000367690</v>
      </c>
      <c r="C498" s="82">
        <v>0</v>
      </c>
      <c r="D498" s="84" t="s">
        <v>69</v>
      </c>
      <c r="E498" s="84" t="s">
        <v>264</v>
      </c>
      <c r="F498" s="85">
        <v>119572.5</v>
      </c>
      <c r="G498" s="85">
        <v>-119571.5</v>
      </c>
      <c r="H498" s="84">
        <v>1</v>
      </c>
    </row>
    <row r="499" spans="1:8" x14ac:dyDescent="0.5">
      <c r="A499" s="82">
        <v>123</v>
      </c>
      <c r="B499" s="103">
        <v>100000367691</v>
      </c>
      <c r="C499" s="82">
        <v>0</v>
      </c>
      <c r="D499" s="84" t="s">
        <v>69</v>
      </c>
      <c r="E499" s="84" t="s">
        <v>264</v>
      </c>
      <c r="F499" s="85">
        <v>119572.5</v>
      </c>
      <c r="G499" s="85">
        <v>-119571.5</v>
      </c>
      <c r="H499" s="84">
        <v>1</v>
      </c>
    </row>
    <row r="500" spans="1:8" x14ac:dyDescent="0.5">
      <c r="A500" s="82">
        <v>124</v>
      </c>
      <c r="B500" s="103">
        <v>100000367692</v>
      </c>
      <c r="C500" s="82">
        <v>0</v>
      </c>
      <c r="D500" s="84" t="s">
        <v>69</v>
      </c>
      <c r="E500" s="84" t="s">
        <v>264</v>
      </c>
      <c r="F500" s="85">
        <v>119572.5</v>
      </c>
      <c r="G500" s="85">
        <v>-119571.5</v>
      </c>
      <c r="H500" s="84">
        <v>1</v>
      </c>
    </row>
    <row r="501" spans="1:8" x14ac:dyDescent="0.5">
      <c r="A501" s="82">
        <v>125</v>
      </c>
      <c r="B501" s="103">
        <v>100000367693</v>
      </c>
      <c r="C501" s="82">
        <v>0</v>
      </c>
      <c r="D501" s="84" t="s">
        <v>69</v>
      </c>
      <c r="E501" s="84" t="s">
        <v>264</v>
      </c>
      <c r="F501" s="85">
        <v>119572.5</v>
      </c>
      <c r="G501" s="85">
        <v>-119571.5</v>
      </c>
      <c r="H501" s="84">
        <v>1</v>
      </c>
    </row>
    <row r="502" spans="1:8" x14ac:dyDescent="0.5">
      <c r="A502" s="82">
        <v>126</v>
      </c>
      <c r="B502" s="103">
        <v>100000367694</v>
      </c>
      <c r="C502" s="82">
        <v>0</v>
      </c>
      <c r="D502" s="84" t="s">
        <v>69</v>
      </c>
      <c r="E502" s="84" t="s">
        <v>264</v>
      </c>
      <c r="F502" s="85">
        <v>119572.5</v>
      </c>
      <c r="G502" s="85">
        <v>-119571.5</v>
      </c>
      <c r="H502" s="84">
        <v>1</v>
      </c>
    </row>
    <row r="503" spans="1:8" x14ac:dyDescent="0.5">
      <c r="A503" s="82">
        <v>127</v>
      </c>
      <c r="B503" s="103">
        <v>100000367695</v>
      </c>
      <c r="C503" s="82">
        <v>0</v>
      </c>
      <c r="D503" s="84" t="s">
        <v>69</v>
      </c>
      <c r="E503" s="84" t="s">
        <v>264</v>
      </c>
      <c r="F503" s="85">
        <v>119572.5</v>
      </c>
      <c r="G503" s="85">
        <v>-119571.5</v>
      </c>
      <c r="H503" s="84">
        <v>1</v>
      </c>
    </row>
    <row r="504" spans="1:8" x14ac:dyDescent="0.5">
      <c r="A504" s="82">
        <v>128</v>
      </c>
      <c r="B504" s="103">
        <v>100000367696</v>
      </c>
      <c r="C504" s="82">
        <v>0</v>
      </c>
      <c r="D504" s="84" t="s">
        <v>69</v>
      </c>
      <c r="E504" s="84" t="s">
        <v>264</v>
      </c>
      <c r="F504" s="85">
        <v>119572.5</v>
      </c>
      <c r="G504" s="85">
        <v>-119571.5</v>
      </c>
      <c r="H504" s="84">
        <v>1</v>
      </c>
    </row>
    <row r="505" spans="1:8" x14ac:dyDescent="0.5">
      <c r="A505" s="82">
        <v>129</v>
      </c>
      <c r="B505" s="103">
        <v>100000367697</v>
      </c>
      <c r="C505" s="82">
        <v>0</v>
      </c>
      <c r="D505" s="84" t="s">
        <v>69</v>
      </c>
      <c r="E505" s="84" t="s">
        <v>264</v>
      </c>
      <c r="F505" s="85">
        <v>119572.5</v>
      </c>
      <c r="G505" s="85">
        <v>-119571.5</v>
      </c>
      <c r="H505" s="84">
        <v>1</v>
      </c>
    </row>
    <row r="506" spans="1:8" x14ac:dyDescent="0.5">
      <c r="A506" s="82">
        <v>130</v>
      </c>
      <c r="B506" s="103">
        <v>100000367698</v>
      </c>
      <c r="C506" s="82">
        <v>0</v>
      </c>
      <c r="D506" s="84" t="s">
        <v>69</v>
      </c>
      <c r="E506" s="84" t="s">
        <v>264</v>
      </c>
      <c r="F506" s="85">
        <v>119572.5</v>
      </c>
      <c r="G506" s="85">
        <v>-119571.5</v>
      </c>
      <c r="H506" s="84">
        <v>1</v>
      </c>
    </row>
    <row r="507" spans="1:8" x14ac:dyDescent="0.5">
      <c r="A507" s="82">
        <v>131</v>
      </c>
      <c r="B507" s="103">
        <v>100000367699</v>
      </c>
      <c r="C507" s="82">
        <v>0</v>
      </c>
      <c r="D507" s="84" t="s">
        <v>69</v>
      </c>
      <c r="E507" s="84" t="s">
        <v>264</v>
      </c>
      <c r="F507" s="85">
        <v>119572.5</v>
      </c>
      <c r="G507" s="85">
        <v>-119571.5</v>
      </c>
      <c r="H507" s="84">
        <v>1</v>
      </c>
    </row>
    <row r="508" spans="1:8" x14ac:dyDescent="0.5">
      <c r="A508" s="82">
        <v>132</v>
      </c>
      <c r="B508" s="103">
        <v>100000367700</v>
      </c>
      <c r="C508" s="82">
        <v>0</v>
      </c>
      <c r="D508" s="84" t="s">
        <v>69</v>
      </c>
      <c r="E508" s="84" t="s">
        <v>264</v>
      </c>
      <c r="F508" s="85">
        <v>119572.5</v>
      </c>
      <c r="G508" s="85">
        <v>-119571.5</v>
      </c>
      <c r="H508" s="84">
        <v>1</v>
      </c>
    </row>
    <row r="509" spans="1:8" x14ac:dyDescent="0.5">
      <c r="A509" s="82">
        <v>133</v>
      </c>
      <c r="B509" s="103">
        <v>100000367701</v>
      </c>
      <c r="C509" s="82">
        <v>0</v>
      </c>
      <c r="D509" s="84" t="s">
        <v>69</v>
      </c>
      <c r="E509" s="84" t="s">
        <v>264</v>
      </c>
      <c r="F509" s="85">
        <v>119572.5</v>
      </c>
      <c r="G509" s="85">
        <v>-119571.5</v>
      </c>
      <c r="H509" s="84">
        <v>1</v>
      </c>
    </row>
    <row r="510" spans="1:8" x14ac:dyDescent="0.5">
      <c r="A510" s="82">
        <v>134</v>
      </c>
      <c r="B510" s="103">
        <v>100000367702</v>
      </c>
      <c r="C510" s="82">
        <v>0</v>
      </c>
      <c r="D510" s="84" t="s">
        <v>69</v>
      </c>
      <c r="E510" s="84" t="s">
        <v>264</v>
      </c>
      <c r="F510" s="85">
        <v>119572.5</v>
      </c>
      <c r="G510" s="85">
        <v>-119571.5</v>
      </c>
      <c r="H510" s="84">
        <v>1</v>
      </c>
    </row>
    <row r="511" spans="1:8" x14ac:dyDescent="0.5">
      <c r="A511" s="82">
        <v>135</v>
      </c>
      <c r="B511" s="103">
        <v>100000367703</v>
      </c>
      <c r="C511" s="82">
        <v>0</v>
      </c>
      <c r="D511" s="84" t="s">
        <v>69</v>
      </c>
      <c r="E511" s="84" t="s">
        <v>264</v>
      </c>
      <c r="F511" s="85">
        <v>119572.5</v>
      </c>
      <c r="G511" s="85">
        <v>-119571.5</v>
      </c>
      <c r="H511" s="84">
        <v>1</v>
      </c>
    </row>
    <row r="512" spans="1:8" x14ac:dyDescent="0.5">
      <c r="A512" s="82">
        <v>136</v>
      </c>
      <c r="B512" s="103">
        <v>100000367704</v>
      </c>
      <c r="C512" s="82">
        <v>0</v>
      </c>
      <c r="D512" s="84" t="s">
        <v>69</v>
      </c>
      <c r="E512" s="84" t="s">
        <v>264</v>
      </c>
      <c r="F512" s="85">
        <v>119572.5</v>
      </c>
      <c r="G512" s="85">
        <v>-119571.5</v>
      </c>
      <c r="H512" s="84">
        <v>1</v>
      </c>
    </row>
    <row r="513" spans="1:8" x14ac:dyDescent="0.5">
      <c r="A513" s="82">
        <v>137</v>
      </c>
      <c r="B513" s="103">
        <v>100000367705</v>
      </c>
      <c r="C513" s="82">
        <v>0</v>
      </c>
      <c r="D513" s="84" t="s">
        <v>69</v>
      </c>
      <c r="E513" s="84" t="s">
        <v>264</v>
      </c>
      <c r="F513" s="85">
        <v>119572.5</v>
      </c>
      <c r="G513" s="85">
        <v>-119571.5</v>
      </c>
      <c r="H513" s="84">
        <v>1</v>
      </c>
    </row>
    <row r="514" spans="1:8" x14ac:dyDescent="0.5">
      <c r="A514" s="82">
        <v>138</v>
      </c>
      <c r="B514" s="103">
        <v>100000367706</v>
      </c>
      <c r="C514" s="82">
        <v>0</v>
      </c>
      <c r="D514" s="84" t="s">
        <v>69</v>
      </c>
      <c r="E514" s="84" t="s">
        <v>264</v>
      </c>
      <c r="F514" s="85">
        <v>119572.5</v>
      </c>
      <c r="G514" s="85">
        <v>-119571.5</v>
      </c>
      <c r="H514" s="84">
        <v>1</v>
      </c>
    </row>
    <row r="515" spans="1:8" x14ac:dyDescent="0.5">
      <c r="A515" s="82">
        <v>139</v>
      </c>
      <c r="B515" s="103">
        <v>100000367707</v>
      </c>
      <c r="C515" s="82">
        <v>0</v>
      </c>
      <c r="D515" s="84" t="s">
        <v>69</v>
      </c>
      <c r="E515" s="84" t="s">
        <v>264</v>
      </c>
      <c r="F515" s="85">
        <v>119572.5</v>
      </c>
      <c r="G515" s="85">
        <v>-119571.5</v>
      </c>
      <c r="H515" s="84">
        <v>1</v>
      </c>
    </row>
    <row r="516" spans="1:8" x14ac:dyDescent="0.5">
      <c r="A516" s="82">
        <v>140</v>
      </c>
      <c r="B516" s="103">
        <v>100000367708</v>
      </c>
      <c r="C516" s="82">
        <v>0</v>
      </c>
      <c r="D516" s="84" t="s">
        <v>69</v>
      </c>
      <c r="E516" s="84" t="s">
        <v>264</v>
      </c>
      <c r="F516" s="85">
        <v>119572.5</v>
      </c>
      <c r="G516" s="85">
        <v>-119571.5</v>
      </c>
      <c r="H516" s="84">
        <v>1</v>
      </c>
    </row>
    <row r="517" spans="1:8" x14ac:dyDescent="0.5">
      <c r="A517" s="82">
        <v>141</v>
      </c>
      <c r="B517" s="103">
        <v>100000367709</v>
      </c>
      <c r="C517" s="82">
        <v>0</v>
      </c>
      <c r="D517" s="84" t="s">
        <v>69</v>
      </c>
      <c r="E517" s="84" t="s">
        <v>264</v>
      </c>
      <c r="F517" s="85">
        <v>119572.5</v>
      </c>
      <c r="G517" s="85">
        <v>-119571.5</v>
      </c>
      <c r="H517" s="84">
        <v>1</v>
      </c>
    </row>
    <row r="518" spans="1:8" x14ac:dyDescent="0.5">
      <c r="A518" s="82">
        <v>142</v>
      </c>
      <c r="B518" s="103">
        <v>100000367710</v>
      </c>
      <c r="C518" s="82">
        <v>0</v>
      </c>
      <c r="D518" s="84" t="s">
        <v>69</v>
      </c>
      <c r="E518" s="84" t="s">
        <v>264</v>
      </c>
      <c r="F518" s="85">
        <v>119572.5</v>
      </c>
      <c r="G518" s="85">
        <v>-119571.5</v>
      </c>
      <c r="H518" s="84">
        <v>1</v>
      </c>
    </row>
    <row r="519" spans="1:8" x14ac:dyDescent="0.5">
      <c r="A519" s="82">
        <v>143</v>
      </c>
      <c r="B519" s="103">
        <v>100000367711</v>
      </c>
      <c r="C519" s="82">
        <v>0</v>
      </c>
      <c r="D519" s="84" t="s">
        <v>69</v>
      </c>
      <c r="E519" s="84" t="s">
        <v>264</v>
      </c>
      <c r="F519" s="85">
        <v>119572.5</v>
      </c>
      <c r="G519" s="85">
        <v>-119571.5</v>
      </c>
      <c r="H519" s="84">
        <v>1</v>
      </c>
    </row>
    <row r="520" spans="1:8" x14ac:dyDescent="0.5">
      <c r="A520" s="82">
        <v>144</v>
      </c>
      <c r="B520" s="103">
        <v>100000367712</v>
      </c>
      <c r="C520" s="82">
        <v>0</v>
      </c>
      <c r="D520" s="84" t="s">
        <v>69</v>
      </c>
      <c r="E520" s="84" t="s">
        <v>264</v>
      </c>
      <c r="F520" s="85">
        <v>119572.5</v>
      </c>
      <c r="G520" s="85">
        <v>-119571.5</v>
      </c>
      <c r="H520" s="84">
        <v>1</v>
      </c>
    </row>
    <row r="521" spans="1:8" x14ac:dyDescent="0.5">
      <c r="A521" s="82">
        <v>145</v>
      </c>
      <c r="B521" s="103">
        <v>100000367713</v>
      </c>
      <c r="C521" s="82">
        <v>0</v>
      </c>
      <c r="D521" s="84" t="s">
        <v>69</v>
      </c>
      <c r="E521" s="84" t="s">
        <v>264</v>
      </c>
      <c r="F521" s="85">
        <v>119572.5</v>
      </c>
      <c r="G521" s="85">
        <v>-119571.5</v>
      </c>
      <c r="H521" s="84">
        <v>1</v>
      </c>
    </row>
    <row r="522" spans="1:8" x14ac:dyDescent="0.5">
      <c r="A522" s="82">
        <v>146</v>
      </c>
      <c r="B522" s="103">
        <v>100000367714</v>
      </c>
      <c r="C522" s="82">
        <v>0</v>
      </c>
      <c r="D522" s="84" t="s">
        <v>69</v>
      </c>
      <c r="E522" s="84" t="s">
        <v>264</v>
      </c>
      <c r="F522" s="85">
        <v>119572.5</v>
      </c>
      <c r="G522" s="85">
        <v>-119571.5</v>
      </c>
      <c r="H522" s="84">
        <v>1</v>
      </c>
    </row>
    <row r="523" spans="1:8" x14ac:dyDescent="0.5">
      <c r="A523" s="82">
        <v>147</v>
      </c>
      <c r="B523" s="103">
        <v>100000367715</v>
      </c>
      <c r="C523" s="82">
        <v>0</v>
      </c>
      <c r="D523" s="84" t="s">
        <v>69</v>
      </c>
      <c r="E523" s="84" t="s">
        <v>264</v>
      </c>
      <c r="F523" s="85">
        <v>119572.5</v>
      </c>
      <c r="G523" s="85">
        <v>-119571.5</v>
      </c>
      <c r="H523" s="84">
        <v>1</v>
      </c>
    </row>
    <row r="524" spans="1:8" x14ac:dyDescent="0.5">
      <c r="A524" s="82">
        <v>148</v>
      </c>
      <c r="B524" s="103">
        <v>100000367716</v>
      </c>
      <c r="C524" s="82">
        <v>0</v>
      </c>
      <c r="D524" s="84" t="s">
        <v>69</v>
      </c>
      <c r="E524" s="84" t="s">
        <v>264</v>
      </c>
      <c r="F524" s="85">
        <v>119572.5</v>
      </c>
      <c r="G524" s="85">
        <v>-119571.5</v>
      </c>
      <c r="H524" s="84">
        <v>1</v>
      </c>
    </row>
    <row r="525" spans="1:8" x14ac:dyDescent="0.5">
      <c r="A525" s="82">
        <v>149</v>
      </c>
      <c r="B525" s="103">
        <v>100000367717</v>
      </c>
      <c r="C525" s="82">
        <v>0</v>
      </c>
      <c r="D525" s="84" t="s">
        <v>69</v>
      </c>
      <c r="E525" s="84" t="s">
        <v>264</v>
      </c>
      <c r="F525" s="85">
        <v>119572.5</v>
      </c>
      <c r="G525" s="85">
        <v>-119571.5</v>
      </c>
      <c r="H525" s="84">
        <v>1</v>
      </c>
    </row>
    <row r="526" spans="1:8" x14ac:dyDescent="0.5">
      <c r="A526" s="82">
        <v>150</v>
      </c>
      <c r="B526" s="103">
        <v>100000367718</v>
      </c>
      <c r="C526" s="82">
        <v>0</v>
      </c>
      <c r="D526" s="84" t="s">
        <v>69</v>
      </c>
      <c r="E526" s="84" t="s">
        <v>264</v>
      </c>
      <c r="F526" s="85">
        <v>119572.5</v>
      </c>
      <c r="G526" s="85">
        <v>-119571.5</v>
      </c>
      <c r="H526" s="84">
        <v>1</v>
      </c>
    </row>
    <row r="527" spans="1:8" x14ac:dyDescent="0.5">
      <c r="A527" s="82">
        <v>151</v>
      </c>
      <c r="B527" s="103">
        <v>100000367719</v>
      </c>
      <c r="C527" s="82">
        <v>0</v>
      </c>
      <c r="D527" s="84" t="s">
        <v>69</v>
      </c>
      <c r="E527" s="84" t="s">
        <v>264</v>
      </c>
      <c r="F527" s="85">
        <v>119572.5</v>
      </c>
      <c r="G527" s="85">
        <v>-119571.5</v>
      </c>
      <c r="H527" s="84">
        <v>1</v>
      </c>
    </row>
    <row r="528" spans="1:8" x14ac:dyDescent="0.5">
      <c r="A528" s="82">
        <v>152</v>
      </c>
      <c r="B528" s="103">
        <v>100000367720</v>
      </c>
      <c r="C528" s="82">
        <v>0</v>
      </c>
      <c r="D528" s="84" t="s">
        <v>69</v>
      </c>
      <c r="E528" s="84" t="s">
        <v>264</v>
      </c>
      <c r="F528" s="85">
        <v>119572.5</v>
      </c>
      <c r="G528" s="85">
        <v>-119571.5</v>
      </c>
      <c r="H528" s="84">
        <v>1</v>
      </c>
    </row>
    <row r="529" spans="1:8" x14ac:dyDescent="0.5">
      <c r="A529" s="82">
        <v>153</v>
      </c>
      <c r="B529" s="103">
        <v>100000367721</v>
      </c>
      <c r="C529" s="82">
        <v>0</v>
      </c>
      <c r="D529" s="84" t="s">
        <v>69</v>
      </c>
      <c r="E529" s="84" t="s">
        <v>264</v>
      </c>
      <c r="F529" s="85">
        <v>119572.5</v>
      </c>
      <c r="G529" s="85">
        <v>-119571.5</v>
      </c>
      <c r="H529" s="84">
        <v>1</v>
      </c>
    </row>
    <row r="530" spans="1:8" x14ac:dyDescent="0.5">
      <c r="A530" s="82">
        <v>154</v>
      </c>
      <c r="B530" s="103">
        <v>100000367722</v>
      </c>
      <c r="C530" s="82">
        <v>0</v>
      </c>
      <c r="D530" s="84" t="s">
        <v>69</v>
      </c>
      <c r="E530" s="84" t="s">
        <v>264</v>
      </c>
      <c r="F530" s="85">
        <v>119572.5</v>
      </c>
      <c r="G530" s="85">
        <v>-119571.5</v>
      </c>
      <c r="H530" s="84">
        <v>1</v>
      </c>
    </row>
    <row r="531" spans="1:8" x14ac:dyDescent="0.5">
      <c r="A531" s="82">
        <v>155</v>
      </c>
      <c r="B531" s="103">
        <v>100000367724</v>
      </c>
      <c r="C531" s="82">
        <v>0</v>
      </c>
      <c r="D531" s="84" t="s">
        <v>69</v>
      </c>
      <c r="E531" s="84" t="s">
        <v>264</v>
      </c>
      <c r="F531" s="85">
        <v>119572.5</v>
      </c>
      <c r="G531" s="85">
        <v>-119571.5</v>
      </c>
      <c r="H531" s="84">
        <v>1</v>
      </c>
    </row>
    <row r="532" spans="1:8" x14ac:dyDescent="0.5">
      <c r="A532" s="82">
        <v>156</v>
      </c>
      <c r="B532" s="103">
        <v>100000367725</v>
      </c>
      <c r="C532" s="82">
        <v>0</v>
      </c>
      <c r="D532" s="84" t="s">
        <v>69</v>
      </c>
      <c r="E532" s="84" t="s">
        <v>264</v>
      </c>
      <c r="F532" s="85">
        <v>119572.5</v>
      </c>
      <c r="G532" s="85">
        <v>-119571.5</v>
      </c>
      <c r="H532" s="84">
        <v>1</v>
      </c>
    </row>
    <row r="533" spans="1:8" x14ac:dyDescent="0.5">
      <c r="A533" s="82">
        <v>157</v>
      </c>
      <c r="B533" s="103">
        <v>100000367726</v>
      </c>
      <c r="C533" s="82">
        <v>0</v>
      </c>
      <c r="D533" s="84" t="s">
        <v>69</v>
      </c>
      <c r="E533" s="84" t="s">
        <v>264</v>
      </c>
      <c r="F533" s="85">
        <v>119572.5</v>
      </c>
      <c r="G533" s="85">
        <v>-119571.5</v>
      </c>
      <c r="H533" s="84">
        <v>1</v>
      </c>
    </row>
    <row r="534" spans="1:8" x14ac:dyDescent="0.5">
      <c r="A534" s="82">
        <v>158</v>
      </c>
      <c r="B534" s="103">
        <v>100000367727</v>
      </c>
      <c r="C534" s="82">
        <v>0</v>
      </c>
      <c r="D534" s="84" t="s">
        <v>69</v>
      </c>
      <c r="E534" s="84" t="s">
        <v>264</v>
      </c>
      <c r="F534" s="85">
        <v>119572.5</v>
      </c>
      <c r="G534" s="85">
        <v>-119571.5</v>
      </c>
      <c r="H534" s="84">
        <v>1</v>
      </c>
    </row>
    <row r="535" spans="1:8" x14ac:dyDescent="0.5">
      <c r="A535" s="82">
        <v>159</v>
      </c>
      <c r="B535" s="103">
        <v>100000367728</v>
      </c>
      <c r="C535" s="82">
        <v>0</v>
      </c>
      <c r="D535" s="84" t="s">
        <v>69</v>
      </c>
      <c r="E535" s="84" t="s">
        <v>264</v>
      </c>
      <c r="F535" s="85">
        <v>119572.5</v>
      </c>
      <c r="G535" s="85">
        <v>-119571.5</v>
      </c>
      <c r="H535" s="84">
        <v>1</v>
      </c>
    </row>
    <row r="536" spans="1:8" x14ac:dyDescent="0.5">
      <c r="A536" s="82">
        <v>160</v>
      </c>
      <c r="B536" s="103">
        <v>100000367729</v>
      </c>
      <c r="C536" s="82">
        <v>0</v>
      </c>
      <c r="D536" s="84" t="s">
        <v>69</v>
      </c>
      <c r="E536" s="84" t="s">
        <v>264</v>
      </c>
      <c r="F536" s="85">
        <v>119572.5</v>
      </c>
      <c r="G536" s="85">
        <v>-119571.5</v>
      </c>
      <c r="H536" s="84">
        <v>1</v>
      </c>
    </row>
    <row r="537" spans="1:8" x14ac:dyDescent="0.5">
      <c r="A537" s="82">
        <v>161</v>
      </c>
      <c r="B537" s="103">
        <v>100000367730</v>
      </c>
      <c r="C537" s="82">
        <v>0</v>
      </c>
      <c r="D537" s="84" t="s">
        <v>69</v>
      </c>
      <c r="E537" s="84" t="s">
        <v>264</v>
      </c>
      <c r="F537" s="85">
        <v>119572.5</v>
      </c>
      <c r="G537" s="85">
        <v>-119571.5</v>
      </c>
      <c r="H537" s="84">
        <v>1</v>
      </c>
    </row>
    <row r="538" spans="1:8" x14ac:dyDescent="0.5">
      <c r="A538" s="82">
        <v>162</v>
      </c>
      <c r="B538" s="103">
        <v>100000367731</v>
      </c>
      <c r="C538" s="82">
        <v>0</v>
      </c>
      <c r="D538" s="84" t="s">
        <v>69</v>
      </c>
      <c r="E538" s="84" t="s">
        <v>264</v>
      </c>
      <c r="F538" s="85">
        <v>119572.5</v>
      </c>
      <c r="G538" s="85">
        <v>-119571.5</v>
      </c>
      <c r="H538" s="84">
        <v>1</v>
      </c>
    </row>
    <row r="539" spans="1:8" x14ac:dyDescent="0.5">
      <c r="A539" s="82">
        <v>163</v>
      </c>
      <c r="B539" s="103">
        <v>100000367732</v>
      </c>
      <c r="C539" s="82">
        <v>0</v>
      </c>
      <c r="D539" s="84" t="s">
        <v>69</v>
      </c>
      <c r="E539" s="84" t="s">
        <v>264</v>
      </c>
      <c r="F539" s="85">
        <v>119572.5</v>
      </c>
      <c r="G539" s="85">
        <v>-119571.5</v>
      </c>
      <c r="H539" s="84">
        <v>1</v>
      </c>
    </row>
    <row r="540" spans="1:8" x14ac:dyDescent="0.5">
      <c r="A540" s="82">
        <v>164</v>
      </c>
      <c r="B540" s="103">
        <v>100000367733</v>
      </c>
      <c r="C540" s="82">
        <v>0</v>
      </c>
      <c r="D540" s="84" t="s">
        <v>69</v>
      </c>
      <c r="E540" s="84" t="s">
        <v>264</v>
      </c>
      <c r="F540" s="85">
        <v>119572.5</v>
      </c>
      <c r="G540" s="85">
        <v>-119571.5</v>
      </c>
      <c r="H540" s="84">
        <v>1</v>
      </c>
    </row>
    <row r="541" spans="1:8" x14ac:dyDescent="0.5">
      <c r="A541" s="82">
        <v>165</v>
      </c>
      <c r="B541" s="103">
        <v>100000367734</v>
      </c>
      <c r="C541" s="82">
        <v>0</v>
      </c>
      <c r="D541" s="84" t="s">
        <v>69</v>
      </c>
      <c r="E541" s="84" t="s">
        <v>264</v>
      </c>
      <c r="F541" s="85">
        <v>119572.5</v>
      </c>
      <c r="G541" s="85">
        <v>-119571.5</v>
      </c>
      <c r="H541" s="84">
        <v>1</v>
      </c>
    </row>
    <row r="542" spans="1:8" x14ac:dyDescent="0.5">
      <c r="A542" s="82">
        <v>166</v>
      </c>
      <c r="B542" s="103">
        <v>100000367735</v>
      </c>
      <c r="C542" s="82">
        <v>0</v>
      </c>
      <c r="D542" s="84" t="s">
        <v>69</v>
      </c>
      <c r="E542" s="84" t="s">
        <v>264</v>
      </c>
      <c r="F542" s="85">
        <v>119572.5</v>
      </c>
      <c r="G542" s="85">
        <v>-119571.5</v>
      </c>
      <c r="H542" s="84">
        <v>1</v>
      </c>
    </row>
    <row r="543" spans="1:8" x14ac:dyDescent="0.5">
      <c r="A543" s="82">
        <v>167</v>
      </c>
      <c r="B543" s="103">
        <v>100000367736</v>
      </c>
      <c r="C543" s="82">
        <v>0</v>
      </c>
      <c r="D543" s="84" t="s">
        <v>69</v>
      </c>
      <c r="E543" s="84" t="s">
        <v>264</v>
      </c>
      <c r="F543" s="85">
        <v>119572.5</v>
      </c>
      <c r="G543" s="85">
        <v>-119571.5</v>
      </c>
      <c r="H543" s="84">
        <v>1</v>
      </c>
    </row>
    <row r="544" spans="1:8" x14ac:dyDescent="0.5">
      <c r="A544" s="82">
        <v>168</v>
      </c>
      <c r="B544" s="103">
        <v>100000367737</v>
      </c>
      <c r="C544" s="82">
        <v>0</v>
      </c>
      <c r="D544" s="84" t="s">
        <v>69</v>
      </c>
      <c r="E544" s="84" t="s">
        <v>264</v>
      </c>
      <c r="F544" s="85">
        <v>119572.5</v>
      </c>
      <c r="G544" s="85">
        <v>-119571.5</v>
      </c>
      <c r="H544" s="84">
        <v>1</v>
      </c>
    </row>
    <row r="545" spans="1:8" x14ac:dyDescent="0.5">
      <c r="A545" s="82">
        <v>169</v>
      </c>
      <c r="B545" s="103">
        <v>100000367738</v>
      </c>
      <c r="C545" s="82">
        <v>0</v>
      </c>
      <c r="D545" s="84" t="s">
        <v>69</v>
      </c>
      <c r="E545" s="84" t="s">
        <v>264</v>
      </c>
      <c r="F545" s="85">
        <v>119572.5</v>
      </c>
      <c r="G545" s="85">
        <v>-119571.5</v>
      </c>
      <c r="H545" s="84">
        <v>1</v>
      </c>
    </row>
    <row r="546" spans="1:8" x14ac:dyDescent="0.5">
      <c r="A546" s="82">
        <v>170</v>
      </c>
      <c r="B546" s="103">
        <v>100000367740</v>
      </c>
      <c r="C546" s="82">
        <v>0</v>
      </c>
      <c r="D546" s="84" t="s">
        <v>69</v>
      </c>
      <c r="E546" s="84" t="s">
        <v>264</v>
      </c>
      <c r="F546" s="85">
        <v>119572.5</v>
      </c>
      <c r="G546" s="85">
        <v>-119571.5</v>
      </c>
      <c r="H546" s="84">
        <v>1</v>
      </c>
    </row>
    <row r="547" spans="1:8" x14ac:dyDescent="0.5">
      <c r="A547" s="82">
        <v>171</v>
      </c>
      <c r="B547" s="103">
        <v>100000367741</v>
      </c>
      <c r="C547" s="82">
        <v>0</v>
      </c>
      <c r="D547" s="84" t="s">
        <v>69</v>
      </c>
      <c r="E547" s="84" t="s">
        <v>264</v>
      </c>
      <c r="F547" s="85">
        <v>119572.5</v>
      </c>
      <c r="G547" s="85">
        <v>-119571.5</v>
      </c>
      <c r="H547" s="84">
        <v>1</v>
      </c>
    </row>
    <row r="548" spans="1:8" x14ac:dyDescent="0.5">
      <c r="A548" s="82">
        <v>172</v>
      </c>
      <c r="B548" s="103">
        <v>100000367742</v>
      </c>
      <c r="C548" s="82">
        <v>0</v>
      </c>
      <c r="D548" s="84" t="s">
        <v>69</v>
      </c>
      <c r="E548" s="84" t="s">
        <v>264</v>
      </c>
      <c r="F548" s="85">
        <v>119572.5</v>
      </c>
      <c r="G548" s="85">
        <v>-119571.5</v>
      </c>
      <c r="H548" s="84">
        <v>1</v>
      </c>
    </row>
    <row r="549" spans="1:8" x14ac:dyDescent="0.5">
      <c r="A549" s="82">
        <v>173</v>
      </c>
      <c r="B549" s="103">
        <v>100000367743</v>
      </c>
      <c r="C549" s="82">
        <v>0</v>
      </c>
      <c r="D549" s="84" t="s">
        <v>69</v>
      </c>
      <c r="E549" s="84" t="s">
        <v>264</v>
      </c>
      <c r="F549" s="85">
        <v>119572.5</v>
      </c>
      <c r="G549" s="85">
        <v>-119571.5</v>
      </c>
      <c r="H549" s="84">
        <v>1</v>
      </c>
    </row>
    <row r="550" spans="1:8" x14ac:dyDescent="0.5">
      <c r="A550" s="82">
        <v>174</v>
      </c>
      <c r="B550" s="103">
        <v>100000367745</v>
      </c>
      <c r="C550" s="82">
        <v>0</v>
      </c>
      <c r="D550" s="84" t="s">
        <v>69</v>
      </c>
      <c r="E550" s="84" t="s">
        <v>264</v>
      </c>
      <c r="F550" s="85">
        <v>119572.5</v>
      </c>
      <c r="G550" s="85">
        <v>-119571.5</v>
      </c>
      <c r="H550" s="84">
        <v>1</v>
      </c>
    </row>
    <row r="551" spans="1:8" x14ac:dyDescent="0.5">
      <c r="A551" s="82">
        <v>175</v>
      </c>
      <c r="B551" s="103">
        <v>100000367746</v>
      </c>
      <c r="C551" s="82">
        <v>0</v>
      </c>
      <c r="D551" s="84" t="s">
        <v>69</v>
      </c>
      <c r="E551" s="84" t="s">
        <v>264</v>
      </c>
      <c r="F551" s="85">
        <v>119572.5</v>
      </c>
      <c r="G551" s="85">
        <v>-119571.5</v>
      </c>
      <c r="H551" s="84">
        <v>1</v>
      </c>
    </row>
    <row r="552" spans="1:8" x14ac:dyDescent="0.5">
      <c r="A552" s="82">
        <v>176</v>
      </c>
      <c r="B552" s="103">
        <v>100000367747</v>
      </c>
      <c r="C552" s="82">
        <v>0</v>
      </c>
      <c r="D552" s="84" t="s">
        <v>69</v>
      </c>
      <c r="E552" s="84" t="s">
        <v>264</v>
      </c>
      <c r="F552" s="85">
        <v>119572.5</v>
      </c>
      <c r="G552" s="85">
        <v>-119571.5</v>
      </c>
      <c r="H552" s="84">
        <v>1</v>
      </c>
    </row>
    <row r="553" spans="1:8" x14ac:dyDescent="0.5">
      <c r="A553" s="82">
        <v>177</v>
      </c>
      <c r="B553" s="103">
        <v>100000367748</v>
      </c>
      <c r="C553" s="82">
        <v>0</v>
      </c>
      <c r="D553" s="84" t="s">
        <v>69</v>
      </c>
      <c r="E553" s="84" t="s">
        <v>264</v>
      </c>
      <c r="F553" s="85">
        <v>119572.5</v>
      </c>
      <c r="G553" s="85">
        <v>-119571.5</v>
      </c>
      <c r="H553" s="84">
        <v>1</v>
      </c>
    </row>
    <row r="554" spans="1:8" x14ac:dyDescent="0.5">
      <c r="A554" s="82">
        <v>178</v>
      </c>
      <c r="B554" s="103">
        <v>100000367749</v>
      </c>
      <c r="C554" s="82">
        <v>0</v>
      </c>
      <c r="D554" s="84" t="s">
        <v>69</v>
      </c>
      <c r="E554" s="84" t="s">
        <v>264</v>
      </c>
      <c r="F554" s="85">
        <v>119572.5</v>
      </c>
      <c r="G554" s="85">
        <v>-119571.5</v>
      </c>
      <c r="H554" s="84">
        <v>1</v>
      </c>
    </row>
    <row r="555" spans="1:8" x14ac:dyDescent="0.5">
      <c r="A555" s="82">
        <v>179</v>
      </c>
      <c r="B555" s="103">
        <v>100000367750</v>
      </c>
      <c r="C555" s="82">
        <v>0</v>
      </c>
      <c r="D555" s="84" t="s">
        <v>69</v>
      </c>
      <c r="E555" s="84" t="s">
        <v>264</v>
      </c>
      <c r="F555" s="85">
        <v>119572.5</v>
      </c>
      <c r="G555" s="85">
        <v>-119571.5</v>
      </c>
      <c r="H555" s="84">
        <v>1</v>
      </c>
    </row>
    <row r="556" spans="1:8" x14ac:dyDescent="0.5">
      <c r="A556" s="82">
        <v>180</v>
      </c>
      <c r="B556" s="103">
        <v>100000367751</v>
      </c>
      <c r="C556" s="82">
        <v>0</v>
      </c>
      <c r="D556" s="84" t="s">
        <v>69</v>
      </c>
      <c r="E556" s="84" t="s">
        <v>264</v>
      </c>
      <c r="F556" s="85">
        <v>119572.5</v>
      </c>
      <c r="G556" s="85">
        <v>-119571.5</v>
      </c>
      <c r="H556" s="84">
        <v>1</v>
      </c>
    </row>
    <row r="557" spans="1:8" x14ac:dyDescent="0.5">
      <c r="A557" s="82">
        <v>181</v>
      </c>
      <c r="B557" s="103">
        <v>100000367752</v>
      </c>
      <c r="C557" s="82">
        <v>0</v>
      </c>
      <c r="D557" s="84" t="s">
        <v>69</v>
      </c>
      <c r="E557" s="84" t="s">
        <v>264</v>
      </c>
      <c r="F557" s="85">
        <v>119572.5</v>
      </c>
      <c r="G557" s="85">
        <v>-119571.5</v>
      </c>
      <c r="H557" s="84">
        <v>1</v>
      </c>
    </row>
    <row r="558" spans="1:8" x14ac:dyDescent="0.5">
      <c r="A558" s="82">
        <v>182</v>
      </c>
      <c r="B558" s="103">
        <v>100000367753</v>
      </c>
      <c r="C558" s="82">
        <v>0</v>
      </c>
      <c r="D558" s="84" t="s">
        <v>69</v>
      </c>
      <c r="E558" s="84" t="s">
        <v>264</v>
      </c>
      <c r="F558" s="85">
        <v>119572.5</v>
      </c>
      <c r="G558" s="85">
        <v>-119571.5</v>
      </c>
      <c r="H558" s="84">
        <v>1</v>
      </c>
    </row>
    <row r="559" spans="1:8" x14ac:dyDescent="0.5">
      <c r="A559" s="82">
        <v>183</v>
      </c>
      <c r="B559" s="103">
        <v>100000367754</v>
      </c>
      <c r="C559" s="82">
        <v>0</v>
      </c>
      <c r="D559" s="84" t="s">
        <v>69</v>
      </c>
      <c r="E559" s="84" t="s">
        <v>264</v>
      </c>
      <c r="F559" s="85">
        <v>119572.5</v>
      </c>
      <c r="G559" s="85">
        <v>-119571.5</v>
      </c>
      <c r="H559" s="84">
        <v>1</v>
      </c>
    </row>
    <row r="560" spans="1:8" x14ac:dyDescent="0.5">
      <c r="A560" s="82">
        <v>184</v>
      </c>
      <c r="B560" s="103">
        <v>100000367755</v>
      </c>
      <c r="C560" s="82">
        <v>0</v>
      </c>
      <c r="D560" s="84" t="s">
        <v>69</v>
      </c>
      <c r="E560" s="84" t="s">
        <v>264</v>
      </c>
      <c r="F560" s="85">
        <v>119572.5</v>
      </c>
      <c r="G560" s="85">
        <v>-119571.5</v>
      </c>
      <c r="H560" s="84">
        <v>1</v>
      </c>
    </row>
    <row r="561" spans="1:8" x14ac:dyDescent="0.5">
      <c r="A561" s="82">
        <v>185</v>
      </c>
      <c r="B561" s="103">
        <v>100000367756</v>
      </c>
      <c r="C561" s="82">
        <v>0</v>
      </c>
      <c r="D561" s="84" t="s">
        <v>69</v>
      </c>
      <c r="E561" s="84" t="s">
        <v>264</v>
      </c>
      <c r="F561" s="85">
        <v>119572.5</v>
      </c>
      <c r="G561" s="85">
        <v>-119571.5</v>
      </c>
      <c r="H561" s="84">
        <v>1</v>
      </c>
    </row>
    <row r="562" spans="1:8" x14ac:dyDescent="0.5">
      <c r="A562" s="82">
        <v>186</v>
      </c>
      <c r="B562" s="103">
        <v>100000367779</v>
      </c>
      <c r="C562" s="82">
        <v>0</v>
      </c>
      <c r="D562" s="84" t="s">
        <v>69</v>
      </c>
      <c r="E562" s="84" t="s">
        <v>264</v>
      </c>
      <c r="F562" s="85">
        <v>119572.5</v>
      </c>
      <c r="G562" s="85">
        <v>-119571.5</v>
      </c>
      <c r="H562" s="84">
        <v>1</v>
      </c>
    </row>
    <row r="563" spans="1:8" x14ac:dyDescent="0.5">
      <c r="A563" s="82">
        <v>187</v>
      </c>
      <c r="B563" s="103">
        <v>100000367780</v>
      </c>
      <c r="C563" s="82">
        <v>0</v>
      </c>
      <c r="D563" s="84" t="s">
        <v>69</v>
      </c>
      <c r="E563" s="84" t="s">
        <v>264</v>
      </c>
      <c r="F563" s="85">
        <v>119572.5</v>
      </c>
      <c r="G563" s="85">
        <v>-119571.5</v>
      </c>
      <c r="H563" s="84">
        <v>1</v>
      </c>
    </row>
    <row r="564" spans="1:8" x14ac:dyDescent="0.5">
      <c r="A564" s="82">
        <v>188</v>
      </c>
      <c r="B564" s="103">
        <v>100000367781</v>
      </c>
      <c r="C564" s="82">
        <v>0</v>
      </c>
      <c r="D564" s="84" t="s">
        <v>69</v>
      </c>
      <c r="E564" s="84" t="s">
        <v>264</v>
      </c>
      <c r="F564" s="85">
        <v>119572.5</v>
      </c>
      <c r="G564" s="85">
        <v>-119571.5</v>
      </c>
      <c r="H564" s="84">
        <v>1</v>
      </c>
    </row>
    <row r="565" spans="1:8" x14ac:dyDescent="0.5">
      <c r="A565" s="78"/>
      <c r="B565" s="158" t="s">
        <v>156</v>
      </c>
      <c r="C565" s="158"/>
      <c r="D565" s="158"/>
      <c r="E565" s="158"/>
      <c r="F565" s="86">
        <f>SUM(F377:F564)</f>
        <v>18310787.5</v>
      </c>
      <c r="G565" s="86">
        <f>SUM(G377:G564)</f>
        <v>-18310599.5</v>
      </c>
      <c r="H565" s="86">
        <f>SUM(H377:H564)</f>
        <v>188</v>
      </c>
    </row>
    <row r="566" spans="1:8" x14ac:dyDescent="0.5">
      <c r="A566" s="78"/>
      <c r="B566" s="158" t="s">
        <v>88</v>
      </c>
      <c r="C566" s="158"/>
      <c r="D566" s="158"/>
      <c r="E566" s="158"/>
      <c r="F566" s="86">
        <f>F373+F565</f>
        <v>67808537.5</v>
      </c>
      <c r="G566" s="86">
        <f>G373+G565</f>
        <v>-42636673.68999996</v>
      </c>
      <c r="H566" s="86">
        <f>H373+H565</f>
        <v>25171863.810000017</v>
      </c>
    </row>
    <row r="567" spans="1:8" x14ac:dyDescent="0.5">
      <c r="A567" s="93"/>
      <c r="B567" s="89"/>
      <c r="C567" s="89"/>
      <c r="D567" s="89"/>
      <c r="E567" s="89"/>
      <c r="F567" s="90"/>
      <c r="G567" s="90"/>
      <c r="H567" s="90"/>
    </row>
    <row r="568" spans="1:8" x14ac:dyDescent="0.5">
      <c r="A568" s="170" t="s">
        <v>296</v>
      </c>
      <c r="B568" s="170"/>
      <c r="C568" s="170"/>
      <c r="D568" s="170"/>
    </row>
    <row r="569" spans="1:8" s="92" customFormat="1" x14ac:dyDescent="0.5">
      <c r="A569" s="78" t="s">
        <v>0</v>
      </c>
      <c r="B569" s="91" t="s">
        <v>58</v>
      </c>
      <c r="C569" s="78" t="s">
        <v>59</v>
      </c>
      <c r="D569" s="78" t="s">
        <v>60</v>
      </c>
      <c r="E569" s="78" t="s">
        <v>61</v>
      </c>
      <c r="F569" s="78" t="s">
        <v>62</v>
      </c>
      <c r="G569" s="78" t="s">
        <v>63</v>
      </c>
      <c r="H569" s="78" t="s">
        <v>64</v>
      </c>
    </row>
    <row r="570" spans="1:8" x14ac:dyDescent="0.5">
      <c r="A570" s="82">
        <v>1</v>
      </c>
      <c r="B570" s="103">
        <v>100000510626</v>
      </c>
      <c r="C570" s="82">
        <v>0</v>
      </c>
      <c r="D570" s="84" t="s">
        <v>518</v>
      </c>
      <c r="E570" s="84" t="s">
        <v>3578</v>
      </c>
      <c r="F570" s="85">
        <v>1599293.33</v>
      </c>
      <c r="G570" s="85">
        <v>-380670.1</v>
      </c>
      <c r="H570" s="85">
        <v>1218623.23</v>
      </c>
    </row>
    <row r="571" spans="1:8" x14ac:dyDescent="0.5">
      <c r="A571" s="82">
        <v>2</v>
      </c>
      <c r="B571" s="103">
        <v>100000557358</v>
      </c>
      <c r="C571" s="82">
        <v>0</v>
      </c>
      <c r="D571" s="84" t="s">
        <v>306</v>
      </c>
      <c r="E571" s="84" t="s">
        <v>2326</v>
      </c>
      <c r="F571" s="85">
        <v>59920</v>
      </c>
      <c r="G571" s="85">
        <v>-5920.89</v>
      </c>
      <c r="H571" s="85">
        <v>53999.11</v>
      </c>
    </row>
    <row r="572" spans="1:8" x14ac:dyDescent="0.5">
      <c r="A572" s="82"/>
      <c r="B572" s="158" t="s">
        <v>296</v>
      </c>
      <c r="C572" s="158"/>
      <c r="D572" s="158"/>
      <c r="E572" s="158"/>
      <c r="F572" s="86">
        <f>SUM(F570:F571)</f>
        <v>1659213.33</v>
      </c>
      <c r="G572" s="86">
        <f>SUM(G570:G571)</f>
        <v>-386590.99</v>
      </c>
      <c r="H572" s="86">
        <f>SUM(H570:H571)</f>
        <v>1272622.3400000001</v>
      </c>
    </row>
    <row r="574" spans="1:8" x14ac:dyDescent="0.5">
      <c r="A574" s="135" t="s">
        <v>311</v>
      </c>
      <c r="B574" s="135"/>
      <c r="C574" s="135"/>
      <c r="D574" s="135"/>
    </row>
    <row r="575" spans="1:8" s="92" customFormat="1" x14ac:dyDescent="0.5">
      <c r="A575" s="78" t="s">
        <v>0</v>
      </c>
      <c r="B575" s="91" t="s">
        <v>58</v>
      </c>
      <c r="C575" s="78" t="s">
        <v>59</v>
      </c>
      <c r="D575" s="78" t="s">
        <v>60</v>
      </c>
      <c r="E575" s="78" t="s">
        <v>61</v>
      </c>
      <c r="F575" s="78" t="s">
        <v>62</v>
      </c>
      <c r="G575" s="78" t="s">
        <v>63</v>
      </c>
      <c r="H575" s="78" t="s">
        <v>64</v>
      </c>
    </row>
    <row r="576" spans="1:8" x14ac:dyDescent="0.5">
      <c r="A576" s="82">
        <v>1</v>
      </c>
      <c r="B576" s="103">
        <v>100000224776</v>
      </c>
      <c r="C576" s="82">
        <v>0</v>
      </c>
      <c r="D576" s="84" t="s">
        <v>1829</v>
      </c>
      <c r="E576" s="84" t="s">
        <v>1830</v>
      </c>
      <c r="F576" s="85">
        <v>4497.5</v>
      </c>
      <c r="G576" s="85">
        <v>-4496.5</v>
      </c>
      <c r="H576" s="84">
        <v>1</v>
      </c>
    </row>
    <row r="577" spans="1:9" x14ac:dyDescent="0.5">
      <c r="A577" s="82"/>
      <c r="B577" s="103">
        <v>100000224776</v>
      </c>
      <c r="C577" s="82">
        <v>1</v>
      </c>
      <c r="D577" s="84" t="s">
        <v>1829</v>
      </c>
      <c r="E577" s="84" t="s">
        <v>1830</v>
      </c>
      <c r="F577" s="85">
        <v>4497.5</v>
      </c>
      <c r="G577" s="85">
        <v>-4496.5</v>
      </c>
      <c r="H577" s="84">
        <v>1</v>
      </c>
    </row>
    <row r="578" spans="1:9" x14ac:dyDescent="0.5">
      <c r="A578" s="82">
        <v>2</v>
      </c>
      <c r="B578" s="103">
        <v>100000224777</v>
      </c>
      <c r="C578" s="82">
        <v>0</v>
      </c>
      <c r="D578" s="84" t="s">
        <v>1829</v>
      </c>
      <c r="E578" s="84" t="s">
        <v>1830</v>
      </c>
      <c r="F578" s="85">
        <v>4497.5</v>
      </c>
      <c r="G578" s="85">
        <v>-4496.5</v>
      </c>
      <c r="H578" s="84">
        <v>1</v>
      </c>
    </row>
    <row r="579" spans="1:9" x14ac:dyDescent="0.5">
      <c r="A579" s="82"/>
      <c r="B579" s="103">
        <v>100000224777</v>
      </c>
      <c r="C579" s="82">
        <v>1</v>
      </c>
      <c r="D579" s="84" t="s">
        <v>1829</v>
      </c>
      <c r="E579" s="84" t="s">
        <v>1830</v>
      </c>
      <c r="F579" s="85">
        <v>4497.5</v>
      </c>
      <c r="G579" s="85">
        <v>-4496.5</v>
      </c>
      <c r="H579" s="84">
        <v>1</v>
      </c>
    </row>
    <row r="580" spans="1:9" x14ac:dyDescent="0.5">
      <c r="A580" s="82">
        <v>3</v>
      </c>
      <c r="B580" s="103">
        <v>100000224778</v>
      </c>
      <c r="C580" s="82">
        <v>0</v>
      </c>
      <c r="D580" s="84" t="s">
        <v>1829</v>
      </c>
      <c r="E580" s="84" t="s">
        <v>1830</v>
      </c>
      <c r="F580" s="85">
        <v>4497.5</v>
      </c>
      <c r="G580" s="85">
        <v>-4496.5</v>
      </c>
      <c r="H580" s="84">
        <v>1</v>
      </c>
    </row>
    <row r="581" spans="1:9" x14ac:dyDescent="0.5">
      <c r="A581" s="82"/>
      <c r="B581" s="103">
        <v>100000224778</v>
      </c>
      <c r="C581" s="82">
        <v>1</v>
      </c>
      <c r="D581" s="84" t="s">
        <v>1829</v>
      </c>
      <c r="E581" s="84" t="s">
        <v>1830</v>
      </c>
      <c r="F581" s="85">
        <v>4497.5</v>
      </c>
      <c r="G581" s="85">
        <v>-4496.5</v>
      </c>
      <c r="H581" s="84">
        <v>1</v>
      </c>
    </row>
    <row r="582" spans="1:9" x14ac:dyDescent="0.5">
      <c r="A582" s="82">
        <v>4</v>
      </c>
      <c r="B582" s="103">
        <v>100000224779</v>
      </c>
      <c r="C582" s="82">
        <v>0</v>
      </c>
      <c r="D582" s="84" t="s">
        <v>1829</v>
      </c>
      <c r="E582" s="84" t="s">
        <v>1830</v>
      </c>
      <c r="F582" s="85">
        <v>4497.5</v>
      </c>
      <c r="G582" s="85">
        <v>-4496.5</v>
      </c>
      <c r="H582" s="84">
        <v>1</v>
      </c>
    </row>
    <row r="583" spans="1:9" x14ac:dyDescent="0.5">
      <c r="A583" s="82"/>
      <c r="B583" s="103">
        <v>100000224779</v>
      </c>
      <c r="C583" s="82">
        <v>1</v>
      </c>
      <c r="D583" s="84" t="s">
        <v>1829</v>
      </c>
      <c r="E583" s="84" t="s">
        <v>1830</v>
      </c>
      <c r="F583" s="85">
        <v>4497.5</v>
      </c>
      <c r="G583" s="85">
        <v>-4496.5</v>
      </c>
      <c r="H583" s="84">
        <v>1</v>
      </c>
    </row>
    <row r="584" spans="1:9" x14ac:dyDescent="0.5">
      <c r="A584" s="82">
        <v>5</v>
      </c>
      <c r="B584" s="103">
        <v>100000303250</v>
      </c>
      <c r="C584" s="82">
        <v>0</v>
      </c>
      <c r="D584" s="84" t="s">
        <v>326</v>
      </c>
      <c r="E584" s="84" t="s">
        <v>327</v>
      </c>
      <c r="F584" s="85">
        <v>909553.5</v>
      </c>
      <c r="G584" s="85">
        <v>-909552.5</v>
      </c>
      <c r="H584" s="84">
        <v>1</v>
      </c>
    </row>
    <row r="585" spans="1:9" x14ac:dyDescent="0.5">
      <c r="A585" s="82">
        <v>6</v>
      </c>
      <c r="B585" s="103">
        <v>100000309984</v>
      </c>
      <c r="C585" s="82">
        <v>0</v>
      </c>
      <c r="D585" s="84" t="s">
        <v>294</v>
      </c>
      <c r="E585" s="84" t="s">
        <v>1831</v>
      </c>
      <c r="F585" s="85">
        <v>743008</v>
      </c>
      <c r="G585" s="85">
        <v>-743007</v>
      </c>
      <c r="H585" s="84">
        <v>1</v>
      </c>
    </row>
    <row r="586" spans="1:9" x14ac:dyDescent="0.5">
      <c r="A586" s="82">
        <v>7</v>
      </c>
      <c r="B586" s="103">
        <v>100000309985</v>
      </c>
      <c r="C586" s="82">
        <v>0</v>
      </c>
      <c r="D586" s="84" t="s">
        <v>294</v>
      </c>
      <c r="E586" s="84" t="s">
        <v>1831</v>
      </c>
      <c r="F586" s="85">
        <v>743008</v>
      </c>
      <c r="G586" s="85">
        <v>-743007</v>
      </c>
      <c r="H586" s="84">
        <v>1</v>
      </c>
    </row>
    <row r="587" spans="1:9" x14ac:dyDescent="0.5">
      <c r="A587" s="82"/>
      <c r="B587" s="158" t="s">
        <v>296</v>
      </c>
      <c r="C587" s="158"/>
      <c r="D587" s="158"/>
      <c r="E587" s="158"/>
      <c r="F587" s="86">
        <f>SUM(F576:F586)</f>
        <v>2431549.5</v>
      </c>
      <c r="G587" s="86">
        <f>SUM(G576:G586)</f>
        <v>-2431538.5</v>
      </c>
      <c r="H587" s="86">
        <f>SUM(H576:H586)</f>
        <v>11</v>
      </c>
    </row>
    <row r="588" spans="1:9" x14ac:dyDescent="0.5">
      <c r="A588" s="82"/>
      <c r="B588" s="158" t="s">
        <v>88</v>
      </c>
      <c r="C588" s="158"/>
      <c r="D588" s="158"/>
      <c r="E588" s="158"/>
      <c r="F588" s="86">
        <f>F572+F587</f>
        <v>4090762.83</v>
      </c>
      <c r="G588" s="86">
        <f>G572+G587</f>
        <v>-2818129.49</v>
      </c>
      <c r="H588" s="86">
        <f>H572+H587</f>
        <v>1272633.3400000001</v>
      </c>
    </row>
    <row r="589" spans="1:9" x14ac:dyDescent="0.5">
      <c r="I589" s="74">
        <v>8</v>
      </c>
    </row>
    <row r="590" spans="1:9" x14ac:dyDescent="0.5">
      <c r="A590" s="170" t="s">
        <v>329</v>
      </c>
      <c r="B590" s="170"/>
      <c r="C590" s="170"/>
      <c r="D590" s="170"/>
    </row>
    <row r="591" spans="1:9" s="92" customFormat="1" x14ac:dyDescent="0.5">
      <c r="A591" s="78" t="s">
        <v>0</v>
      </c>
      <c r="B591" s="91" t="s">
        <v>58</v>
      </c>
      <c r="C591" s="78" t="s">
        <v>59</v>
      </c>
      <c r="D591" s="78" t="s">
        <v>60</v>
      </c>
      <c r="E591" s="78" t="s">
        <v>61</v>
      </c>
      <c r="F591" s="78" t="s">
        <v>62</v>
      </c>
      <c r="G591" s="78" t="s">
        <v>63</v>
      </c>
      <c r="H591" s="78" t="s">
        <v>64</v>
      </c>
    </row>
    <row r="592" spans="1:9" x14ac:dyDescent="0.5">
      <c r="A592" s="82">
        <v>1</v>
      </c>
      <c r="B592" s="103">
        <v>100000254917</v>
      </c>
      <c r="C592" s="82">
        <v>0</v>
      </c>
      <c r="D592" s="84" t="s">
        <v>1832</v>
      </c>
      <c r="E592" s="84" t="s">
        <v>1833</v>
      </c>
      <c r="F592" s="85">
        <v>9000</v>
      </c>
      <c r="G592" s="85">
        <v>-7214.79</v>
      </c>
      <c r="H592" s="85">
        <v>1785.21</v>
      </c>
    </row>
    <row r="593" spans="1:8" x14ac:dyDescent="0.5">
      <c r="A593" s="82">
        <v>2</v>
      </c>
      <c r="B593" s="103">
        <v>100000326941</v>
      </c>
      <c r="C593" s="82">
        <v>0</v>
      </c>
      <c r="D593" s="84" t="s">
        <v>2458</v>
      </c>
      <c r="E593" s="84" t="s">
        <v>3257</v>
      </c>
      <c r="F593" s="85">
        <v>25000</v>
      </c>
      <c r="G593" s="85">
        <v>-15027.4</v>
      </c>
      <c r="H593" s="85">
        <v>9972.6</v>
      </c>
    </row>
    <row r="594" spans="1:8" x14ac:dyDescent="0.5">
      <c r="A594" s="82">
        <v>3</v>
      </c>
      <c r="B594" s="103">
        <v>100000326942</v>
      </c>
      <c r="C594" s="82">
        <v>0</v>
      </c>
      <c r="D594" s="84" t="s">
        <v>2458</v>
      </c>
      <c r="E594" s="84" t="s">
        <v>3257</v>
      </c>
      <c r="F594" s="85">
        <v>25000</v>
      </c>
      <c r="G594" s="85">
        <v>-15027.4</v>
      </c>
      <c r="H594" s="85">
        <v>9972.6</v>
      </c>
    </row>
    <row r="595" spans="1:8" x14ac:dyDescent="0.5">
      <c r="A595" s="82">
        <v>4</v>
      </c>
      <c r="B595" s="103">
        <v>100000326943</v>
      </c>
      <c r="C595" s="82">
        <v>0</v>
      </c>
      <c r="D595" s="84" t="s">
        <v>2458</v>
      </c>
      <c r="E595" s="84" t="s">
        <v>3257</v>
      </c>
      <c r="F595" s="85">
        <v>25000</v>
      </c>
      <c r="G595" s="85">
        <v>-15027.4</v>
      </c>
      <c r="H595" s="85">
        <v>9972.6</v>
      </c>
    </row>
    <row r="596" spans="1:8" x14ac:dyDescent="0.5">
      <c r="A596" s="82">
        <v>5</v>
      </c>
      <c r="B596" s="103">
        <v>100000326944</v>
      </c>
      <c r="C596" s="82">
        <v>0</v>
      </c>
      <c r="D596" s="84" t="s">
        <v>2458</v>
      </c>
      <c r="E596" s="84" t="s">
        <v>3257</v>
      </c>
      <c r="F596" s="85">
        <v>25000</v>
      </c>
      <c r="G596" s="85">
        <v>-15027.4</v>
      </c>
      <c r="H596" s="85">
        <v>9972.6</v>
      </c>
    </row>
    <row r="597" spans="1:8" x14ac:dyDescent="0.5">
      <c r="A597" s="82">
        <v>6</v>
      </c>
      <c r="B597" s="103">
        <v>100000326945</v>
      </c>
      <c r="C597" s="82">
        <v>0</v>
      </c>
      <c r="D597" s="84" t="s">
        <v>2458</v>
      </c>
      <c r="E597" s="84" t="s">
        <v>3257</v>
      </c>
      <c r="F597" s="85">
        <v>25000</v>
      </c>
      <c r="G597" s="85">
        <v>-15027.4</v>
      </c>
      <c r="H597" s="85">
        <v>9972.6</v>
      </c>
    </row>
    <row r="598" spans="1:8" x14ac:dyDescent="0.5">
      <c r="A598" s="82">
        <v>7</v>
      </c>
      <c r="B598" s="103">
        <v>100000326946</v>
      </c>
      <c r="C598" s="82">
        <v>0</v>
      </c>
      <c r="D598" s="84" t="s">
        <v>2458</v>
      </c>
      <c r="E598" s="84" t="s">
        <v>3257</v>
      </c>
      <c r="F598" s="85">
        <v>25000</v>
      </c>
      <c r="G598" s="85">
        <v>-15027.4</v>
      </c>
      <c r="H598" s="85">
        <v>9972.6</v>
      </c>
    </row>
    <row r="599" spans="1:8" x14ac:dyDescent="0.5">
      <c r="A599" s="82">
        <v>8</v>
      </c>
      <c r="B599" s="103">
        <v>100000326947</v>
      </c>
      <c r="C599" s="82">
        <v>0</v>
      </c>
      <c r="D599" s="84" t="s">
        <v>2458</v>
      </c>
      <c r="E599" s="84" t="s">
        <v>3257</v>
      </c>
      <c r="F599" s="85">
        <v>25000</v>
      </c>
      <c r="G599" s="85">
        <v>-15027.4</v>
      </c>
      <c r="H599" s="85">
        <v>9972.6</v>
      </c>
    </row>
    <row r="600" spans="1:8" x14ac:dyDescent="0.5">
      <c r="A600" s="82">
        <v>9</v>
      </c>
      <c r="B600" s="103">
        <v>100000326948</v>
      </c>
      <c r="C600" s="82">
        <v>0</v>
      </c>
      <c r="D600" s="84" t="s">
        <v>2458</v>
      </c>
      <c r="E600" s="84" t="s">
        <v>3257</v>
      </c>
      <c r="F600" s="85">
        <v>25000</v>
      </c>
      <c r="G600" s="85">
        <v>-15027.4</v>
      </c>
      <c r="H600" s="85">
        <v>9972.6</v>
      </c>
    </row>
    <row r="601" spans="1:8" x14ac:dyDescent="0.5">
      <c r="A601" s="82">
        <v>10</v>
      </c>
      <c r="B601" s="103">
        <v>100000326949</v>
      </c>
      <c r="C601" s="82">
        <v>0</v>
      </c>
      <c r="D601" s="84" t="s">
        <v>2458</v>
      </c>
      <c r="E601" s="84" t="s">
        <v>3257</v>
      </c>
      <c r="F601" s="85">
        <v>25000</v>
      </c>
      <c r="G601" s="85">
        <v>-15027.4</v>
      </c>
      <c r="H601" s="85">
        <v>9972.6</v>
      </c>
    </row>
    <row r="602" spans="1:8" x14ac:dyDescent="0.5">
      <c r="A602" s="82">
        <v>11</v>
      </c>
      <c r="B602" s="103">
        <v>100000326950</v>
      </c>
      <c r="C602" s="82">
        <v>0</v>
      </c>
      <c r="D602" s="84" t="s">
        <v>2458</v>
      </c>
      <c r="E602" s="84" t="s">
        <v>3257</v>
      </c>
      <c r="F602" s="85">
        <v>25000</v>
      </c>
      <c r="G602" s="85">
        <v>-15027.4</v>
      </c>
      <c r="H602" s="85">
        <v>9972.6</v>
      </c>
    </row>
    <row r="603" spans="1:8" x14ac:dyDescent="0.5">
      <c r="A603" s="82">
        <v>12</v>
      </c>
      <c r="B603" s="103">
        <v>100000326951</v>
      </c>
      <c r="C603" s="82">
        <v>0</v>
      </c>
      <c r="D603" s="84" t="s">
        <v>2458</v>
      </c>
      <c r="E603" s="84" t="s">
        <v>3257</v>
      </c>
      <c r="F603" s="85">
        <v>25000</v>
      </c>
      <c r="G603" s="85">
        <v>-15027.4</v>
      </c>
      <c r="H603" s="85">
        <v>9972.6</v>
      </c>
    </row>
    <row r="604" spans="1:8" x14ac:dyDescent="0.5">
      <c r="A604" s="82">
        <v>13</v>
      </c>
      <c r="B604" s="103">
        <v>100000326952</v>
      </c>
      <c r="C604" s="82">
        <v>0</v>
      </c>
      <c r="D604" s="84" t="s">
        <v>2458</v>
      </c>
      <c r="E604" s="84" t="s">
        <v>3257</v>
      </c>
      <c r="F604" s="85">
        <v>25000</v>
      </c>
      <c r="G604" s="85">
        <v>-15027.4</v>
      </c>
      <c r="H604" s="85">
        <v>9972.6</v>
      </c>
    </row>
    <row r="605" spans="1:8" x14ac:dyDescent="0.5">
      <c r="A605" s="82">
        <v>14</v>
      </c>
      <c r="B605" s="103">
        <v>100000326953</v>
      </c>
      <c r="C605" s="82">
        <v>0</v>
      </c>
      <c r="D605" s="84" t="s">
        <v>2458</v>
      </c>
      <c r="E605" s="84" t="s">
        <v>3257</v>
      </c>
      <c r="F605" s="85">
        <v>25000</v>
      </c>
      <c r="G605" s="85">
        <v>-15027.4</v>
      </c>
      <c r="H605" s="85">
        <v>9972.6</v>
      </c>
    </row>
    <row r="606" spans="1:8" x14ac:dyDescent="0.5">
      <c r="A606" s="82">
        <v>15</v>
      </c>
      <c r="B606" s="103">
        <v>100000326954</v>
      </c>
      <c r="C606" s="82">
        <v>0</v>
      </c>
      <c r="D606" s="84" t="s">
        <v>2458</v>
      </c>
      <c r="E606" s="84" t="s">
        <v>3257</v>
      </c>
      <c r="F606" s="85">
        <v>25000</v>
      </c>
      <c r="G606" s="85">
        <v>-15027.4</v>
      </c>
      <c r="H606" s="85">
        <v>9972.6</v>
      </c>
    </row>
    <row r="607" spans="1:8" x14ac:dyDescent="0.5">
      <c r="A607" s="82">
        <v>16</v>
      </c>
      <c r="B607" s="103">
        <v>100000326955</v>
      </c>
      <c r="C607" s="82">
        <v>0</v>
      </c>
      <c r="D607" s="84" t="s">
        <v>2458</v>
      </c>
      <c r="E607" s="84" t="s">
        <v>3257</v>
      </c>
      <c r="F607" s="85">
        <v>25000</v>
      </c>
      <c r="G607" s="85">
        <v>-15027.4</v>
      </c>
      <c r="H607" s="85">
        <v>9972.6</v>
      </c>
    </row>
    <row r="608" spans="1:8" x14ac:dyDescent="0.5">
      <c r="A608" s="82">
        <v>17</v>
      </c>
      <c r="B608" s="103">
        <v>100000326956</v>
      </c>
      <c r="C608" s="82">
        <v>0</v>
      </c>
      <c r="D608" s="84" t="s">
        <v>2458</v>
      </c>
      <c r="E608" s="84" t="s">
        <v>3257</v>
      </c>
      <c r="F608" s="85">
        <v>25000</v>
      </c>
      <c r="G608" s="85">
        <v>-15027.4</v>
      </c>
      <c r="H608" s="85">
        <v>9972.6</v>
      </c>
    </row>
    <row r="609" spans="1:8" x14ac:dyDescent="0.5">
      <c r="A609" s="82">
        <v>18</v>
      </c>
      <c r="B609" s="103">
        <v>100000326974</v>
      </c>
      <c r="C609" s="82">
        <v>0</v>
      </c>
      <c r="D609" s="84" t="s">
        <v>2458</v>
      </c>
      <c r="E609" s="84" t="s">
        <v>3258</v>
      </c>
      <c r="F609" s="85">
        <v>45000</v>
      </c>
      <c r="G609" s="85">
        <v>-27049.32</v>
      </c>
      <c r="H609" s="85">
        <v>17950.68</v>
      </c>
    </row>
    <row r="610" spans="1:8" x14ac:dyDescent="0.5">
      <c r="A610" s="82"/>
      <c r="B610" s="158" t="s">
        <v>329</v>
      </c>
      <c r="C610" s="158"/>
      <c r="D610" s="158"/>
      <c r="E610" s="158"/>
      <c r="F610" s="86">
        <f>SUM(F592:F609)</f>
        <v>454000</v>
      </c>
      <c r="G610" s="86">
        <f>SUM(G592:G609)</f>
        <v>-274702.50999999995</v>
      </c>
      <c r="H610" s="86">
        <f>SUM(H592:H609)</f>
        <v>179297.49000000005</v>
      </c>
    </row>
    <row r="611" spans="1:8" x14ac:dyDescent="0.5">
      <c r="B611" s="126"/>
      <c r="C611" s="126"/>
      <c r="D611" s="126"/>
      <c r="E611" s="126"/>
      <c r="F611" s="81"/>
      <c r="G611" s="81"/>
      <c r="H611" s="81"/>
    </row>
    <row r="612" spans="1:8" x14ac:dyDescent="0.5">
      <c r="A612" s="135" t="s">
        <v>344</v>
      </c>
      <c r="B612" s="135"/>
      <c r="C612" s="135"/>
      <c r="D612" s="135"/>
    </row>
    <row r="613" spans="1:8" s="92" customFormat="1" x14ac:dyDescent="0.5">
      <c r="A613" s="78" t="s">
        <v>0</v>
      </c>
      <c r="B613" s="91" t="s">
        <v>58</v>
      </c>
      <c r="C613" s="78" t="s">
        <v>59</v>
      </c>
      <c r="D613" s="78" t="s">
        <v>60</v>
      </c>
      <c r="E613" s="78" t="s">
        <v>61</v>
      </c>
      <c r="F613" s="78" t="s">
        <v>62</v>
      </c>
      <c r="G613" s="78" t="s">
        <v>63</v>
      </c>
      <c r="H613" s="78" t="s">
        <v>64</v>
      </c>
    </row>
    <row r="614" spans="1:8" x14ac:dyDescent="0.5">
      <c r="A614" s="82">
        <v>1</v>
      </c>
      <c r="B614" s="103">
        <v>100000043178</v>
      </c>
      <c r="C614" s="82">
        <v>0</v>
      </c>
      <c r="D614" s="84" t="s">
        <v>3579</v>
      </c>
      <c r="E614" s="84" t="s">
        <v>3580</v>
      </c>
      <c r="F614" s="85">
        <v>39900</v>
      </c>
      <c r="G614" s="85">
        <v>-39899</v>
      </c>
      <c r="H614" s="84">
        <v>1</v>
      </c>
    </row>
    <row r="615" spans="1:8" x14ac:dyDescent="0.5">
      <c r="A615" s="82">
        <v>2</v>
      </c>
      <c r="B615" s="103">
        <v>100000043179</v>
      </c>
      <c r="C615" s="82">
        <v>0</v>
      </c>
      <c r="D615" s="84" t="s">
        <v>3579</v>
      </c>
      <c r="E615" s="84" t="s">
        <v>2079</v>
      </c>
      <c r="F615" s="85">
        <v>58360</v>
      </c>
      <c r="G615" s="85">
        <v>-58359</v>
      </c>
      <c r="H615" s="84">
        <v>1</v>
      </c>
    </row>
    <row r="616" spans="1:8" x14ac:dyDescent="0.5">
      <c r="A616" s="82">
        <v>3</v>
      </c>
      <c r="B616" s="103">
        <v>100000078080</v>
      </c>
      <c r="C616" s="82">
        <v>0</v>
      </c>
      <c r="D616" s="84" t="s">
        <v>2141</v>
      </c>
      <c r="E616" s="84" t="s">
        <v>448</v>
      </c>
      <c r="F616" s="85">
        <v>59540</v>
      </c>
      <c r="G616" s="85">
        <v>-59539</v>
      </c>
      <c r="H616" s="84">
        <v>1</v>
      </c>
    </row>
    <row r="617" spans="1:8" x14ac:dyDescent="0.5">
      <c r="A617" s="82"/>
      <c r="B617" s="158" t="s">
        <v>329</v>
      </c>
      <c r="C617" s="158"/>
      <c r="D617" s="158"/>
      <c r="E617" s="158"/>
      <c r="F617" s="86">
        <f>SUM(F614:F616)</f>
        <v>157800</v>
      </c>
      <c r="G617" s="86">
        <f>SUM(G614:G616)</f>
        <v>-157797</v>
      </c>
      <c r="H617" s="86">
        <f>SUM(H614:H616)</f>
        <v>3</v>
      </c>
    </row>
    <row r="618" spans="1:8" x14ac:dyDescent="0.5">
      <c r="A618" s="82"/>
      <c r="B618" s="158" t="s">
        <v>88</v>
      </c>
      <c r="C618" s="158"/>
      <c r="D618" s="158"/>
      <c r="E618" s="158"/>
      <c r="F618" s="86">
        <f>F610+F617</f>
        <v>611800</v>
      </c>
      <c r="G618" s="86">
        <f>G610+G617</f>
        <v>-432499.50999999995</v>
      </c>
      <c r="H618" s="86">
        <f>H610+H617</f>
        <v>179300.49000000005</v>
      </c>
    </row>
    <row r="620" spans="1:8" x14ac:dyDescent="0.5">
      <c r="A620" s="135" t="s">
        <v>394</v>
      </c>
      <c r="B620" s="135"/>
      <c r="C620" s="135"/>
      <c r="D620" s="135"/>
    </row>
    <row r="621" spans="1:8" s="92" customFormat="1" x14ac:dyDescent="0.5">
      <c r="A621" s="78" t="s">
        <v>0</v>
      </c>
      <c r="B621" s="91" t="s">
        <v>58</v>
      </c>
      <c r="C621" s="78" t="s">
        <v>59</v>
      </c>
      <c r="D621" s="78" t="s">
        <v>60</v>
      </c>
      <c r="E621" s="78" t="s">
        <v>61</v>
      </c>
      <c r="F621" s="78" t="s">
        <v>62</v>
      </c>
      <c r="G621" s="78" t="s">
        <v>63</v>
      </c>
      <c r="H621" s="78" t="s">
        <v>64</v>
      </c>
    </row>
    <row r="622" spans="1:8" x14ac:dyDescent="0.5">
      <c r="A622" s="82">
        <v>1</v>
      </c>
      <c r="B622" s="103">
        <v>100000575241</v>
      </c>
      <c r="C622" s="82">
        <v>0</v>
      </c>
      <c r="D622" s="84" t="s">
        <v>131</v>
      </c>
      <c r="E622" s="84" t="s">
        <v>1877</v>
      </c>
      <c r="F622" s="85">
        <v>51216</v>
      </c>
      <c r="G622" s="85">
        <v>-51215</v>
      </c>
      <c r="H622" s="84">
        <v>1</v>
      </c>
    </row>
    <row r="623" spans="1:8" x14ac:dyDescent="0.5">
      <c r="A623" s="82"/>
      <c r="B623" s="158" t="s">
        <v>391</v>
      </c>
      <c r="C623" s="158"/>
      <c r="D623" s="158"/>
      <c r="E623" s="158"/>
      <c r="F623" s="86">
        <f t="shared" ref="F623:H624" si="0">F622</f>
        <v>51216</v>
      </c>
      <c r="G623" s="86">
        <f t="shared" si="0"/>
        <v>-51215</v>
      </c>
      <c r="H623" s="86">
        <f t="shared" si="0"/>
        <v>1</v>
      </c>
    </row>
    <row r="624" spans="1:8" x14ac:dyDescent="0.5">
      <c r="A624" s="82"/>
      <c r="B624" s="158" t="s">
        <v>88</v>
      </c>
      <c r="C624" s="158"/>
      <c r="D624" s="158"/>
      <c r="E624" s="158"/>
      <c r="F624" s="86">
        <f t="shared" si="0"/>
        <v>51216</v>
      </c>
      <c r="G624" s="86">
        <f t="shared" si="0"/>
        <v>-51215</v>
      </c>
      <c r="H624" s="86">
        <f t="shared" si="0"/>
        <v>1</v>
      </c>
    </row>
    <row r="626" spans="1:8" x14ac:dyDescent="0.5">
      <c r="A626" s="170" t="s">
        <v>397</v>
      </c>
      <c r="B626" s="170"/>
      <c r="C626" s="170"/>
      <c r="D626" s="170"/>
    </row>
    <row r="627" spans="1:8" s="92" customFormat="1" x14ac:dyDescent="0.5">
      <c r="A627" s="92" t="s">
        <v>0</v>
      </c>
      <c r="B627" s="126" t="s">
        <v>58</v>
      </c>
      <c r="C627" s="92" t="s">
        <v>59</v>
      </c>
      <c r="D627" s="92" t="s">
        <v>60</v>
      </c>
      <c r="E627" s="92" t="s">
        <v>61</v>
      </c>
      <c r="F627" s="92" t="s">
        <v>62</v>
      </c>
      <c r="G627" s="92" t="s">
        <v>63</v>
      </c>
      <c r="H627" s="92" t="s">
        <v>64</v>
      </c>
    </row>
    <row r="628" spans="1:8" x14ac:dyDescent="0.5">
      <c r="A628" s="82">
        <v>1</v>
      </c>
      <c r="B628" s="103">
        <v>100000242849</v>
      </c>
      <c r="C628" s="82">
        <v>0</v>
      </c>
      <c r="D628" s="84" t="s">
        <v>3382</v>
      </c>
      <c r="E628" s="84" t="s">
        <v>3581</v>
      </c>
      <c r="F628" s="85">
        <v>11500</v>
      </c>
      <c r="G628" s="85">
        <v>-10983.03</v>
      </c>
      <c r="H628" s="84">
        <v>516.97</v>
      </c>
    </row>
    <row r="629" spans="1:8" x14ac:dyDescent="0.5">
      <c r="A629" s="82">
        <v>2</v>
      </c>
      <c r="B629" s="103">
        <v>100000242850</v>
      </c>
      <c r="C629" s="82">
        <v>0</v>
      </c>
      <c r="D629" s="84" t="s">
        <v>3382</v>
      </c>
      <c r="E629" s="84" t="s">
        <v>3581</v>
      </c>
      <c r="F629" s="85">
        <v>11500</v>
      </c>
      <c r="G629" s="85">
        <v>-10983.03</v>
      </c>
      <c r="H629" s="84">
        <v>516.97</v>
      </c>
    </row>
    <row r="630" spans="1:8" x14ac:dyDescent="0.5">
      <c r="A630" s="82">
        <v>3</v>
      </c>
      <c r="B630" s="103">
        <v>100000494895</v>
      </c>
      <c r="C630" s="82">
        <v>0</v>
      </c>
      <c r="D630" s="84" t="s">
        <v>1880</v>
      </c>
      <c r="E630" s="84" t="s">
        <v>1881</v>
      </c>
      <c r="F630" s="85">
        <v>684000</v>
      </c>
      <c r="G630" s="85">
        <v>-140786.89000000001</v>
      </c>
      <c r="H630" s="85">
        <v>543213.11</v>
      </c>
    </row>
    <row r="631" spans="1:8" x14ac:dyDescent="0.5">
      <c r="A631" s="82"/>
      <c r="B631" s="158" t="s">
        <v>397</v>
      </c>
      <c r="C631" s="158"/>
      <c r="D631" s="158"/>
      <c r="E631" s="158"/>
      <c r="F631" s="86">
        <f>SUM(F628:F630)</f>
        <v>707000</v>
      </c>
      <c r="G631" s="86">
        <f>SUM(G628:G630)</f>
        <v>-162752.95000000001</v>
      </c>
      <c r="H631" s="86">
        <f>SUM(H628:H630)</f>
        <v>544247.04999999993</v>
      </c>
    </row>
    <row r="632" spans="1:8" x14ac:dyDescent="0.5">
      <c r="F632" s="87"/>
      <c r="G632" s="87"/>
      <c r="H632" s="87"/>
    </row>
    <row r="633" spans="1:8" x14ac:dyDescent="0.5">
      <c r="F633" s="87"/>
      <c r="G633" s="87"/>
      <c r="H633" s="87"/>
    </row>
    <row r="634" spans="1:8" x14ac:dyDescent="0.5">
      <c r="A634" s="135" t="s">
        <v>413</v>
      </c>
      <c r="B634" s="135"/>
      <c r="C634" s="135"/>
      <c r="D634" s="135"/>
    </row>
    <row r="635" spans="1:8" s="92" customFormat="1" x14ac:dyDescent="0.5">
      <c r="A635" s="78" t="s">
        <v>0</v>
      </c>
      <c r="B635" s="91" t="s">
        <v>58</v>
      </c>
      <c r="C635" s="78" t="s">
        <v>59</v>
      </c>
      <c r="D635" s="78" t="s">
        <v>60</v>
      </c>
      <c r="E635" s="78" t="s">
        <v>61</v>
      </c>
      <c r="F635" s="78" t="s">
        <v>62</v>
      </c>
      <c r="G635" s="78" t="s">
        <v>63</v>
      </c>
      <c r="H635" s="78" t="s">
        <v>64</v>
      </c>
    </row>
    <row r="636" spans="1:8" x14ac:dyDescent="0.5">
      <c r="A636" s="82">
        <v>1</v>
      </c>
      <c r="B636" s="103">
        <v>100000051823</v>
      </c>
      <c r="C636" s="82">
        <v>0</v>
      </c>
      <c r="D636" s="84" t="s">
        <v>360</v>
      </c>
      <c r="E636" s="84" t="s">
        <v>3582</v>
      </c>
      <c r="F636" s="85">
        <v>100000</v>
      </c>
      <c r="G636" s="85">
        <v>-99999</v>
      </c>
      <c r="H636" s="84">
        <v>1</v>
      </c>
    </row>
    <row r="637" spans="1:8" x14ac:dyDescent="0.5">
      <c r="A637" s="82">
        <v>2</v>
      </c>
      <c r="B637" s="103">
        <v>100000051827</v>
      </c>
      <c r="C637" s="82">
        <v>0</v>
      </c>
      <c r="D637" s="84" t="s">
        <v>360</v>
      </c>
      <c r="E637" s="84" t="s">
        <v>465</v>
      </c>
      <c r="F637" s="85">
        <v>30000</v>
      </c>
      <c r="G637" s="85">
        <v>-29999</v>
      </c>
      <c r="H637" s="84">
        <v>1</v>
      </c>
    </row>
    <row r="638" spans="1:8" x14ac:dyDescent="0.5">
      <c r="A638" s="82">
        <v>3</v>
      </c>
      <c r="B638" s="103">
        <v>100000211182</v>
      </c>
      <c r="C638" s="82">
        <v>0</v>
      </c>
      <c r="D638" s="84" t="s">
        <v>3583</v>
      </c>
      <c r="E638" s="84" t="s">
        <v>3584</v>
      </c>
      <c r="F638" s="85">
        <v>1764000</v>
      </c>
      <c r="G638" s="85">
        <v>-1763999</v>
      </c>
      <c r="H638" s="84">
        <v>1</v>
      </c>
    </row>
    <row r="639" spans="1:8" x14ac:dyDescent="0.5">
      <c r="A639" s="82">
        <v>4</v>
      </c>
      <c r="B639" s="103">
        <v>100000212771</v>
      </c>
      <c r="C639" s="82">
        <v>0</v>
      </c>
      <c r="D639" s="84" t="s">
        <v>476</v>
      </c>
      <c r="E639" s="84" t="s">
        <v>477</v>
      </c>
      <c r="F639" s="85">
        <v>34882.199999999997</v>
      </c>
      <c r="G639" s="85">
        <v>-34881.199999999997</v>
      </c>
      <c r="H639" s="84">
        <v>1</v>
      </c>
    </row>
    <row r="640" spans="1:8" x14ac:dyDescent="0.5">
      <c r="A640" s="82">
        <v>5</v>
      </c>
      <c r="B640" s="103">
        <v>100000254916</v>
      </c>
      <c r="C640" s="82">
        <v>0</v>
      </c>
      <c r="D640" s="84" t="s">
        <v>1832</v>
      </c>
      <c r="E640" s="84" t="s">
        <v>1927</v>
      </c>
      <c r="F640" s="85">
        <v>28000</v>
      </c>
      <c r="G640" s="85">
        <v>-27999</v>
      </c>
      <c r="H640" s="84">
        <v>1</v>
      </c>
    </row>
    <row r="641" spans="1:8" x14ac:dyDescent="0.5">
      <c r="A641" s="82">
        <v>6</v>
      </c>
      <c r="B641" s="103">
        <v>100000302114</v>
      </c>
      <c r="C641" s="82">
        <v>0</v>
      </c>
      <c r="D641" s="84" t="s">
        <v>680</v>
      </c>
      <c r="E641" s="84" t="s">
        <v>1928</v>
      </c>
      <c r="F641" s="85">
        <v>12918.19</v>
      </c>
      <c r="G641" s="85">
        <v>-12917.19</v>
      </c>
      <c r="H641" s="84">
        <v>1</v>
      </c>
    </row>
    <row r="642" spans="1:8" x14ac:dyDescent="0.5">
      <c r="A642" s="82">
        <v>7</v>
      </c>
      <c r="B642" s="103">
        <v>100000302115</v>
      </c>
      <c r="C642" s="82">
        <v>0</v>
      </c>
      <c r="D642" s="84" t="s">
        <v>680</v>
      </c>
      <c r="E642" s="84" t="s">
        <v>1928</v>
      </c>
      <c r="F642" s="85">
        <v>12918.19</v>
      </c>
      <c r="G642" s="85">
        <v>-12917.19</v>
      </c>
      <c r="H642" s="84">
        <v>1</v>
      </c>
    </row>
    <row r="643" spans="1:8" x14ac:dyDescent="0.5">
      <c r="A643" s="82">
        <v>8</v>
      </c>
      <c r="B643" s="103">
        <v>100000322067</v>
      </c>
      <c r="C643" s="82">
        <v>0</v>
      </c>
      <c r="D643" s="84" t="s">
        <v>123</v>
      </c>
      <c r="E643" s="84" t="s">
        <v>483</v>
      </c>
      <c r="F643" s="85">
        <v>450000</v>
      </c>
      <c r="G643" s="85">
        <v>-449999</v>
      </c>
      <c r="H643" s="84">
        <v>1</v>
      </c>
    </row>
    <row r="644" spans="1:8" x14ac:dyDescent="0.5">
      <c r="A644" s="82">
        <v>9</v>
      </c>
      <c r="B644" s="103">
        <v>100000328745</v>
      </c>
      <c r="C644" s="82">
        <v>0</v>
      </c>
      <c r="D644" s="84" t="s">
        <v>2458</v>
      </c>
      <c r="E644" s="84" t="s">
        <v>3265</v>
      </c>
      <c r="F644" s="85">
        <v>5500</v>
      </c>
      <c r="G644" s="85">
        <v>-5499</v>
      </c>
      <c r="H644" s="84">
        <v>1</v>
      </c>
    </row>
    <row r="645" spans="1:8" x14ac:dyDescent="0.5">
      <c r="A645" s="82"/>
      <c r="B645" s="158" t="s">
        <v>397</v>
      </c>
      <c r="C645" s="158"/>
      <c r="D645" s="158"/>
      <c r="E645" s="158"/>
      <c r="F645" s="86">
        <f>SUM(F636:F644)</f>
        <v>2438218.58</v>
      </c>
      <c r="G645" s="86">
        <f>SUM(G636:G644)</f>
        <v>-2438209.58</v>
      </c>
      <c r="H645" s="86">
        <f>SUM(H636:H644)</f>
        <v>9</v>
      </c>
    </row>
    <row r="646" spans="1:8" x14ac:dyDescent="0.5">
      <c r="A646" s="82"/>
      <c r="B646" s="158" t="s">
        <v>88</v>
      </c>
      <c r="C646" s="158"/>
      <c r="D646" s="158"/>
      <c r="E646" s="158"/>
      <c r="F646" s="86">
        <f>F631+F645</f>
        <v>3145218.58</v>
      </c>
      <c r="G646" s="86">
        <f>G631+G645</f>
        <v>-2600962.5300000003</v>
      </c>
      <c r="H646" s="86">
        <f>H631+H645</f>
        <v>544256.04999999993</v>
      </c>
    </row>
    <row r="648" spans="1:8" x14ac:dyDescent="0.5">
      <c r="A648" s="170" t="s">
        <v>495</v>
      </c>
      <c r="B648" s="170"/>
      <c r="C648" s="170"/>
      <c r="D648" s="170"/>
    </row>
    <row r="649" spans="1:8" s="92" customFormat="1" x14ac:dyDescent="0.5">
      <c r="A649" s="78" t="s">
        <v>0</v>
      </c>
      <c r="B649" s="91" t="s">
        <v>58</v>
      </c>
      <c r="C649" s="78" t="s">
        <v>59</v>
      </c>
      <c r="D649" s="78" t="s">
        <v>60</v>
      </c>
      <c r="E649" s="78" t="s">
        <v>61</v>
      </c>
      <c r="F649" s="78" t="s">
        <v>62</v>
      </c>
      <c r="G649" s="78" t="s">
        <v>63</v>
      </c>
      <c r="H649" s="78" t="s">
        <v>64</v>
      </c>
    </row>
    <row r="650" spans="1:8" x14ac:dyDescent="0.5">
      <c r="A650" s="82">
        <v>1</v>
      </c>
      <c r="B650" s="103">
        <v>100000155772</v>
      </c>
      <c r="C650" s="82">
        <v>0</v>
      </c>
      <c r="D650" s="84" t="s">
        <v>3585</v>
      </c>
      <c r="E650" s="84" t="s">
        <v>3586</v>
      </c>
      <c r="F650" s="85">
        <v>787000</v>
      </c>
      <c r="G650" s="85">
        <v>-750614.73</v>
      </c>
      <c r="H650" s="85">
        <v>36385.269999999997</v>
      </c>
    </row>
    <row r="651" spans="1:8" x14ac:dyDescent="0.5">
      <c r="A651" s="82">
        <v>2</v>
      </c>
      <c r="B651" s="103">
        <v>100000155773</v>
      </c>
      <c r="C651" s="82">
        <v>0</v>
      </c>
      <c r="D651" s="84" t="s">
        <v>3585</v>
      </c>
      <c r="E651" s="84" t="s">
        <v>3587</v>
      </c>
      <c r="F651" s="85">
        <v>256000</v>
      </c>
      <c r="G651" s="85">
        <v>-255999</v>
      </c>
      <c r="H651" s="84">
        <v>1</v>
      </c>
    </row>
    <row r="652" spans="1:8" x14ac:dyDescent="0.5">
      <c r="A652" s="82">
        <v>3</v>
      </c>
      <c r="B652" s="103">
        <v>100000223887</v>
      </c>
      <c r="C652" s="82">
        <v>0</v>
      </c>
      <c r="D652" s="84" t="s">
        <v>1829</v>
      </c>
      <c r="E652" s="84" t="s">
        <v>3588</v>
      </c>
      <c r="F652" s="85">
        <v>13375</v>
      </c>
      <c r="G652" s="85">
        <v>-12935.03</v>
      </c>
      <c r="H652" s="84">
        <v>439.97</v>
      </c>
    </row>
    <row r="653" spans="1:8" x14ac:dyDescent="0.5">
      <c r="A653" s="82"/>
      <c r="B653" s="103">
        <v>100000223887</v>
      </c>
      <c r="C653" s="82">
        <v>1</v>
      </c>
      <c r="D653" s="84" t="s">
        <v>1829</v>
      </c>
      <c r="E653" s="84" t="s">
        <v>3588</v>
      </c>
      <c r="F653" s="85">
        <v>8025</v>
      </c>
      <c r="G653" s="85">
        <v>-8024</v>
      </c>
      <c r="H653" s="84">
        <v>1</v>
      </c>
    </row>
    <row r="654" spans="1:8" x14ac:dyDescent="0.5">
      <c r="A654" s="82">
        <v>4</v>
      </c>
      <c r="B654" s="103">
        <v>100000223888</v>
      </c>
      <c r="C654" s="82">
        <v>0</v>
      </c>
      <c r="D654" s="84" t="s">
        <v>1829</v>
      </c>
      <c r="E654" s="84" t="s">
        <v>3588</v>
      </c>
      <c r="F654" s="85">
        <v>13375</v>
      </c>
      <c r="G654" s="85">
        <v>-12935.03</v>
      </c>
      <c r="H654" s="84">
        <v>439.97</v>
      </c>
    </row>
    <row r="655" spans="1:8" x14ac:dyDescent="0.5">
      <c r="A655" s="82"/>
      <c r="B655" s="103">
        <v>100000223888</v>
      </c>
      <c r="C655" s="82">
        <v>1</v>
      </c>
      <c r="D655" s="84" t="s">
        <v>1829</v>
      </c>
      <c r="E655" s="84" t="s">
        <v>3588</v>
      </c>
      <c r="F655" s="85">
        <v>8025</v>
      </c>
      <c r="G655" s="85">
        <v>-8024</v>
      </c>
      <c r="H655" s="84">
        <v>1</v>
      </c>
    </row>
    <row r="656" spans="1:8" x14ac:dyDescent="0.5">
      <c r="A656" s="82">
        <v>5</v>
      </c>
      <c r="B656" s="103">
        <v>100000223889</v>
      </c>
      <c r="C656" s="82">
        <v>0</v>
      </c>
      <c r="D656" s="84" t="s">
        <v>1829</v>
      </c>
      <c r="E656" s="84" t="s">
        <v>3588</v>
      </c>
      <c r="F656" s="85">
        <v>13375</v>
      </c>
      <c r="G656" s="85">
        <v>-12935.03</v>
      </c>
      <c r="H656" s="84">
        <v>439.97</v>
      </c>
    </row>
    <row r="657" spans="1:8" x14ac:dyDescent="0.5">
      <c r="A657" s="82"/>
      <c r="B657" s="103">
        <v>100000223889</v>
      </c>
      <c r="C657" s="82">
        <v>1</v>
      </c>
      <c r="D657" s="84" t="s">
        <v>1829</v>
      </c>
      <c r="E657" s="84" t="s">
        <v>3588</v>
      </c>
      <c r="F657" s="85">
        <v>8025</v>
      </c>
      <c r="G657" s="85">
        <v>-8024</v>
      </c>
      <c r="H657" s="84">
        <v>1</v>
      </c>
    </row>
    <row r="658" spans="1:8" x14ac:dyDescent="0.5">
      <c r="A658" s="82">
        <v>6</v>
      </c>
      <c r="B658" s="103">
        <v>100000302235</v>
      </c>
      <c r="C658" s="82">
        <v>0</v>
      </c>
      <c r="D658" s="84" t="s">
        <v>680</v>
      </c>
      <c r="E658" s="84" t="s">
        <v>1948</v>
      </c>
      <c r="F658" s="85">
        <v>48900</v>
      </c>
      <c r="G658" s="85">
        <v>-27230.17</v>
      </c>
      <c r="H658" s="85">
        <v>21669.83</v>
      </c>
    </row>
    <row r="659" spans="1:8" x14ac:dyDescent="0.5">
      <c r="A659" s="82">
        <v>7</v>
      </c>
      <c r="B659" s="103">
        <v>100000302310</v>
      </c>
      <c r="C659" s="82">
        <v>0</v>
      </c>
      <c r="D659" s="84" t="s">
        <v>680</v>
      </c>
      <c r="E659" s="84" t="s">
        <v>1949</v>
      </c>
      <c r="F659" s="85">
        <v>20254.939999999999</v>
      </c>
      <c r="G659" s="85">
        <v>-9955.5499999999993</v>
      </c>
      <c r="H659" s="85">
        <v>10299.39</v>
      </c>
    </row>
    <row r="660" spans="1:8" x14ac:dyDescent="0.5">
      <c r="A660" s="82">
        <v>8</v>
      </c>
      <c r="B660" s="103">
        <v>100000302311</v>
      </c>
      <c r="C660" s="82">
        <v>0</v>
      </c>
      <c r="D660" s="84" t="s">
        <v>680</v>
      </c>
      <c r="E660" s="84" t="s">
        <v>1949</v>
      </c>
      <c r="F660" s="85">
        <v>20254.939999999999</v>
      </c>
      <c r="G660" s="85">
        <v>-9955.5499999999993</v>
      </c>
      <c r="H660" s="85">
        <v>10299.39</v>
      </c>
    </row>
    <row r="661" spans="1:8" x14ac:dyDescent="0.5">
      <c r="A661" s="82">
        <v>9</v>
      </c>
      <c r="B661" s="103">
        <v>100000302312</v>
      </c>
      <c r="C661" s="82">
        <v>0</v>
      </c>
      <c r="D661" s="84" t="s">
        <v>680</v>
      </c>
      <c r="E661" s="84" t="s">
        <v>1949</v>
      </c>
      <c r="F661" s="85">
        <v>20254.939999999999</v>
      </c>
      <c r="G661" s="85">
        <v>-9955.5499999999993</v>
      </c>
      <c r="H661" s="85">
        <v>10299.39</v>
      </c>
    </row>
    <row r="662" spans="1:8" x14ac:dyDescent="0.5">
      <c r="A662" s="82">
        <v>10</v>
      </c>
      <c r="B662" s="103">
        <v>100000302313</v>
      </c>
      <c r="C662" s="82">
        <v>0</v>
      </c>
      <c r="D662" s="84" t="s">
        <v>680</v>
      </c>
      <c r="E662" s="84" t="s">
        <v>1949</v>
      </c>
      <c r="F662" s="85">
        <v>20254.939999999999</v>
      </c>
      <c r="G662" s="85">
        <v>-9955.5499999999993</v>
      </c>
      <c r="H662" s="85">
        <v>10299.39</v>
      </c>
    </row>
    <row r="663" spans="1:8" x14ac:dyDescent="0.5">
      <c r="A663" s="82">
        <v>11</v>
      </c>
      <c r="B663" s="103">
        <v>100000302314</v>
      </c>
      <c r="C663" s="82">
        <v>0</v>
      </c>
      <c r="D663" s="84" t="s">
        <v>680</v>
      </c>
      <c r="E663" s="84" t="s">
        <v>1949</v>
      </c>
      <c r="F663" s="85">
        <v>20254.939999999999</v>
      </c>
      <c r="G663" s="85">
        <v>-9955.5499999999993</v>
      </c>
      <c r="H663" s="85">
        <v>10299.39</v>
      </c>
    </row>
    <row r="664" spans="1:8" x14ac:dyDescent="0.5">
      <c r="A664" s="82">
        <v>12</v>
      </c>
      <c r="B664" s="103">
        <v>100000302315</v>
      </c>
      <c r="C664" s="82">
        <v>0</v>
      </c>
      <c r="D664" s="84" t="s">
        <v>680</v>
      </c>
      <c r="E664" s="84" t="s">
        <v>1949</v>
      </c>
      <c r="F664" s="85">
        <v>20254.939999999999</v>
      </c>
      <c r="G664" s="85">
        <v>-9955.5499999999993</v>
      </c>
      <c r="H664" s="85">
        <v>10299.39</v>
      </c>
    </row>
    <row r="665" spans="1:8" x14ac:dyDescent="0.5">
      <c r="A665" s="82">
        <v>13</v>
      </c>
      <c r="B665" s="103">
        <v>100000302316</v>
      </c>
      <c r="C665" s="82">
        <v>0</v>
      </c>
      <c r="D665" s="84" t="s">
        <v>680</v>
      </c>
      <c r="E665" s="84" t="s">
        <v>1949</v>
      </c>
      <c r="F665" s="85">
        <v>20254.939999999999</v>
      </c>
      <c r="G665" s="85">
        <v>-9955.5499999999993</v>
      </c>
      <c r="H665" s="85">
        <v>10299.39</v>
      </c>
    </row>
    <row r="666" spans="1:8" x14ac:dyDescent="0.5">
      <c r="A666" s="82">
        <v>14</v>
      </c>
      <c r="B666" s="103">
        <v>100000302317</v>
      </c>
      <c r="C666" s="82">
        <v>0</v>
      </c>
      <c r="D666" s="84" t="s">
        <v>680</v>
      </c>
      <c r="E666" s="84" t="s">
        <v>1949</v>
      </c>
      <c r="F666" s="85">
        <v>20254.939999999999</v>
      </c>
      <c r="G666" s="85">
        <v>-9955.5499999999993</v>
      </c>
      <c r="H666" s="85">
        <v>10299.39</v>
      </c>
    </row>
    <row r="667" spans="1:8" x14ac:dyDescent="0.5">
      <c r="A667" s="82">
        <v>15</v>
      </c>
      <c r="B667" s="103">
        <v>100000302318</v>
      </c>
      <c r="C667" s="82">
        <v>0</v>
      </c>
      <c r="D667" s="84" t="s">
        <v>680</v>
      </c>
      <c r="E667" s="84" t="s">
        <v>1949</v>
      </c>
      <c r="F667" s="85">
        <v>20254.939999999999</v>
      </c>
      <c r="G667" s="85">
        <v>-9955.5499999999993</v>
      </c>
      <c r="H667" s="85">
        <v>10299.39</v>
      </c>
    </row>
    <row r="668" spans="1:8" x14ac:dyDescent="0.5">
      <c r="A668" s="82">
        <v>16</v>
      </c>
      <c r="B668" s="103">
        <v>100000302319</v>
      </c>
      <c r="C668" s="82">
        <v>0</v>
      </c>
      <c r="D668" s="84" t="s">
        <v>680</v>
      </c>
      <c r="E668" s="84" t="s">
        <v>1949</v>
      </c>
      <c r="F668" s="85">
        <v>20254.939999999999</v>
      </c>
      <c r="G668" s="85">
        <v>-9955.5499999999993</v>
      </c>
      <c r="H668" s="85">
        <v>10299.39</v>
      </c>
    </row>
    <row r="669" spans="1:8" x14ac:dyDescent="0.5">
      <c r="A669" s="82">
        <v>17</v>
      </c>
      <c r="B669" s="103">
        <v>100000302320</v>
      </c>
      <c r="C669" s="82">
        <v>0</v>
      </c>
      <c r="D669" s="84" t="s">
        <v>680</v>
      </c>
      <c r="E669" s="84" t="s">
        <v>1949</v>
      </c>
      <c r="F669" s="85">
        <v>20254.939999999999</v>
      </c>
      <c r="G669" s="85">
        <v>-9955.5499999999993</v>
      </c>
      <c r="H669" s="85">
        <v>10299.39</v>
      </c>
    </row>
    <row r="670" spans="1:8" x14ac:dyDescent="0.5">
      <c r="A670" s="82">
        <v>18</v>
      </c>
      <c r="B670" s="103">
        <v>100000404998</v>
      </c>
      <c r="C670" s="82">
        <v>0</v>
      </c>
      <c r="D670" s="84" t="s">
        <v>188</v>
      </c>
      <c r="E670" s="84" t="s">
        <v>1950</v>
      </c>
      <c r="F670" s="85">
        <v>292000</v>
      </c>
      <c r="G670" s="85">
        <v>-108838.94</v>
      </c>
      <c r="H670" s="85">
        <v>183161.06</v>
      </c>
    </row>
    <row r="671" spans="1:8" x14ac:dyDescent="0.5">
      <c r="A671" s="82">
        <v>19</v>
      </c>
      <c r="B671" s="103">
        <v>100000405011</v>
      </c>
      <c r="C671" s="82">
        <v>0</v>
      </c>
      <c r="D671" s="84" t="s">
        <v>188</v>
      </c>
      <c r="E671" s="84" t="s">
        <v>1951</v>
      </c>
      <c r="F671" s="85">
        <v>401785</v>
      </c>
      <c r="G671" s="85">
        <v>-149182.54</v>
      </c>
      <c r="H671" s="85">
        <v>252602.46</v>
      </c>
    </row>
    <row r="672" spans="1:8" x14ac:dyDescent="0.5">
      <c r="A672" s="82">
        <v>20</v>
      </c>
      <c r="B672" s="103">
        <v>100000481016</v>
      </c>
      <c r="C672" s="82">
        <v>0</v>
      </c>
      <c r="D672" s="84" t="s">
        <v>1953</v>
      </c>
      <c r="E672" s="84" t="s">
        <v>1954</v>
      </c>
      <c r="F672" s="85">
        <v>43290</v>
      </c>
      <c r="G672" s="85">
        <v>-6787.43</v>
      </c>
      <c r="H672" s="85">
        <v>36502.57</v>
      </c>
    </row>
    <row r="673" spans="1:8" x14ac:dyDescent="0.5">
      <c r="A673" s="82">
        <v>21</v>
      </c>
      <c r="B673" s="103">
        <v>100000481017</v>
      </c>
      <c r="C673" s="82">
        <v>0</v>
      </c>
      <c r="D673" s="84" t="s">
        <v>1953</v>
      </c>
      <c r="E673" s="84" t="s">
        <v>1954</v>
      </c>
      <c r="F673" s="85">
        <v>43290</v>
      </c>
      <c r="G673" s="85">
        <v>-6787.45</v>
      </c>
      <c r="H673" s="85">
        <v>36502.550000000003</v>
      </c>
    </row>
    <row r="674" spans="1:8" x14ac:dyDescent="0.5">
      <c r="A674" s="82">
        <v>22</v>
      </c>
      <c r="B674" s="103">
        <v>100000481240</v>
      </c>
      <c r="C674" s="82">
        <v>0</v>
      </c>
      <c r="D674" s="84" t="s">
        <v>1953</v>
      </c>
      <c r="E674" s="84" t="s">
        <v>1955</v>
      </c>
      <c r="F674" s="85">
        <v>1459500</v>
      </c>
      <c r="G674" s="85">
        <v>-385158.97</v>
      </c>
      <c r="H674" s="85">
        <v>1074341.03</v>
      </c>
    </row>
    <row r="675" spans="1:8" x14ac:dyDescent="0.5">
      <c r="A675" s="82">
        <v>23</v>
      </c>
      <c r="B675" s="103">
        <v>100000490016</v>
      </c>
      <c r="C675" s="82">
        <v>0</v>
      </c>
      <c r="D675" s="84" t="s">
        <v>197</v>
      </c>
      <c r="E675" s="84" t="s">
        <v>1956</v>
      </c>
      <c r="F675" s="85">
        <v>456500</v>
      </c>
      <c r="G675" s="85">
        <v>-110520.69</v>
      </c>
      <c r="H675" s="85">
        <v>345979.31</v>
      </c>
    </row>
    <row r="676" spans="1:8" x14ac:dyDescent="0.5">
      <c r="A676" s="82">
        <v>24</v>
      </c>
      <c r="B676" s="103">
        <v>100000490017</v>
      </c>
      <c r="C676" s="82">
        <v>0</v>
      </c>
      <c r="D676" s="84" t="s">
        <v>197</v>
      </c>
      <c r="E676" s="84" t="s">
        <v>1956</v>
      </c>
      <c r="F676" s="85">
        <v>456500</v>
      </c>
      <c r="G676" s="85">
        <v>-110520.67</v>
      </c>
      <c r="H676" s="85">
        <v>345979.33</v>
      </c>
    </row>
    <row r="677" spans="1:8" x14ac:dyDescent="0.5">
      <c r="A677" s="82">
        <v>25</v>
      </c>
      <c r="B677" s="103">
        <v>100000490018</v>
      </c>
      <c r="C677" s="82">
        <v>0</v>
      </c>
      <c r="D677" s="84" t="s">
        <v>197</v>
      </c>
      <c r="E677" s="84" t="s">
        <v>1956</v>
      </c>
      <c r="F677" s="85">
        <v>456500</v>
      </c>
      <c r="G677" s="85">
        <v>-110520.69</v>
      </c>
      <c r="H677" s="85">
        <v>345979.31</v>
      </c>
    </row>
    <row r="678" spans="1:8" x14ac:dyDescent="0.5">
      <c r="A678" s="82">
        <v>26</v>
      </c>
      <c r="B678" s="103">
        <v>100000490019</v>
      </c>
      <c r="C678" s="82">
        <v>0</v>
      </c>
      <c r="D678" s="84" t="s">
        <v>197</v>
      </c>
      <c r="E678" s="84" t="s">
        <v>1956</v>
      </c>
      <c r="F678" s="85">
        <v>456500</v>
      </c>
      <c r="G678" s="85">
        <v>-110520.67</v>
      </c>
      <c r="H678" s="85">
        <v>345979.33</v>
      </c>
    </row>
    <row r="679" spans="1:8" x14ac:dyDescent="0.5">
      <c r="A679" s="82">
        <v>27</v>
      </c>
      <c r="B679" s="103">
        <v>100000532408</v>
      </c>
      <c r="C679" s="82">
        <v>0</v>
      </c>
      <c r="D679" s="84" t="s">
        <v>200</v>
      </c>
      <c r="E679" s="84" t="s">
        <v>501</v>
      </c>
      <c r="F679" s="85">
        <v>1204000</v>
      </c>
      <c r="G679" s="85">
        <v>-238147.29</v>
      </c>
      <c r="H679" s="85">
        <v>965852.71</v>
      </c>
    </row>
    <row r="680" spans="1:8" x14ac:dyDescent="0.5">
      <c r="A680" s="82"/>
      <c r="B680" s="158" t="s">
        <v>495</v>
      </c>
      <c r="C680" s="158"/>
      <c r="D680" s="158"/>
      <c r="E680" s="158"/>
      <c r="F680" s="86">
        <f>SUM(F650:F679)</f>
        <v>6648769.3399999999</v>
      </c>
      <c r="G680" s="86">
        <f>SUM(G650:G679)</f>
        <v>-2543217.3800000004</v>
      </c>
      <c r="H680" s="86">
        <f>SUM(H650:H679)</f>
        <v>4105551.9600000004</v>
      </c>
    </row>
    <row r="681" spans="1:8" x14ac:dyDescent="0.5">
      <c r="A681" s="82"/>
      <c r="B681" s="158" t="s">
        <v>88</v>
      </c>
      <c r="C681" s="158"/>
      <c r="D681" s="158"/>
      <c r="E681" s="158"/>
      <c r="F681" s="86">
        <f>F680</f>
        <v>6648769.3399999999</v>
      </c>
      <c r="G681" s="86">
        <f>G680</f>
        <v>-2543217.3800000004</v>
      </c>
      <c r="H681" s="86">
        <f>H680</f>
        <v>4105551.9600000004</v>
      </c>
    </row>
    <row r="683" spans="1:8" x14ac:dyDescent="0.5">
      <c r="A683" s="170" t="s">
        <v>3589</v>
      </c>
      <c r="B683" s="170"/>
      <c r="C683" s="170"/>
      <c r="D683" s="170"/>
      <c r="F683" s="115">
        <f>F126+F158+F169+F182+F203+F566+F588+F618+F624+F646+F681</f>
        <v>918262902.91000009</v>
      </c>
      <c r="G683" s="115">
        <f>G126+G158+G169+G182+G203+G566+G588+G618+G624+G646+G681</f>
        <v>-177290783.61999997</v>
      </c>
      <c r="H683" s="115">
        <f>H126+H158+H169+H182+H203+H566+H588+H618+H624+H646+H681</f>
        <v>740972119.2900002</v>
      </c>
    </row>
  </sheetData>
  <autoFilter ref="C1:C683"/>
  <mergeCells count="39">
    <mergeCell ref="B680:E680"/>
    <mergeCell ref="B681:E681"/>
    <mergeCell ref="A683:D683"/>
    <mergeCell ref="B624:E624"/>
    <mergeCell ref="A626:D626"/>
    <mergeCell ref="B631:E631"/>
    <mergeCell ref="B645:E645"/>
    <mergeCell ref="B646:E646"/>
    <mergeCell ref="A648:D648"/>
    <mergeCell ref="B623:E623"/>
    <mergeCell ref="B373:E373"/>
    <mergeCell ref="B565:E565"/>
    <mergeCell ref="B566:E566"/>
    <mergeCell ref="A568:D568"/>
    <mergeCell ref="B572:E572"/>
    <mergeCell ref="B587:E587"/>
    <mergeCell ref="B588:E588"/>
    <mergeCell ref="A590:D590"/>
    <mergeCell ref="B610:E610"/>
    <mergeCell ref="B617:E617"/>
    <mergeCell ref="B618:E618"/>
    <mergeCell ref="A205:D205"/>
    <mergeCell ref="B158:E158"/>
    <mergeCell ref="A160:D160"/>
    <mergeCell ref="B168:E168"/>
    <mergeCell ref="B169:E169"/>
    <mergeCell ref="A171:D171"/>
    <mergeCell ref="B181:E181"/>
    <mergeCell ref="B182:E182"/>
    <mergeCell ref="A184:D184"/>
    <mergeCell ref="B192:E192"/>
    <mergeCell ref="B202:E202"/>
    <mergeCell ref="B203:E203"/>
    <mergeCell ref="B157:E157"/>
    <mergeCell ref="A1:H1"/>
    <mergeCell ref="B104:E104"/>
    <mergeCell ref="B125:E125"/>
    <mergeCell ref="B126:E126"/>
    <mergeCell ref="B152:E152"/>
  </mergeCells>
  <conditionalFormatting sqref="B1:B65536">
    <cfRule type="duplicateValues" dxfId="4" priority="1" stopIfTrue="1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1"/>
  <sheetViews>
    <sheetView workbookViewId="0">
      <selection activeCell="G10" sqref="G10"/>
    </sheetView>
  </sheetViews>
  <sheetFormatPr defaultColWidth="11.125" defaultRowHeight="23.25" x14ac:dyDescent="0.5"/>
  <cols>
    <col min="1" max="1" width="9.125" style="21" bestFit="1" customWidth="1"/>
    <col min="2" max="2" width="12.375" style="21" customWidth="1"/>
    <col min="3" max="3" width="22.625" style="21" customWidth="1"/>
    <col min="4" max="4" width="6.75" style="21" customWidth="1"/>
    <col min="5" max="5" width="9.75" style="21" customWidth="1"/>
    <col min="6" max="6" width="10.25" style="21" customWidth="1"/>
    <col min="7" max="8" width="13" style="21" bestFit="1" customWidth="1"/>
    <col min="9" max="16384" width="11.125" style="21"/>
  </cols>
  <sheetData>
    <row r="1" spans="1:9" s="20" customFormat="1" x14ac:dyDescent="0.5">
      <c r="A1" s="171" t="s">
        <v>37</v>
      </c>
      <c r="B1" s="171"/>
      <c r="C1" s="171"/>
      <c r="D1" s="171"/>
      <c r="E1" s="171"/>
      <c r="F1" s="171"/>
      <c r="G1" s="171"/>
      <c r="H1" s="171"/>
    </row>
    <row r="2" spans="1:9" customFormat="1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9" x14ac:dyDescent="0.5">
      <c r="A3" s="44">
        <v>1</v>
      </c>
      <c r="B3" s="44">
        <v>12050100</v>
      </c>
      <c r="C3" s="45" t="s">
        <v>8</v>
      </c>
      <c r="D3" s="44">
        <f>+E3+F3</f>
        <v>41</v>
      </c>
      <c r="E3" s="44">
        <v>33</v>
      </c>
      <c r="F3" s="44">
        <v>8</v>
      </c>
      <c r="G3" s="47">
        <v>94026226</v>
      </c>
      <c r="H3" s="47">
        <v>36876969.109999999</v>
      </c>
    </row>
    <row r="4" spans="1:9" x14ac:dyDescent="0.5">
      <c r="A4" s="44">
        <v>2</v>
      </c>
      <c r="B4" s="44">
        <v>12050200</v>
      </c>
      <c r="C4" s="45" t="s">
        <v>9</v>
      </c>
      <c r="D4" s="44">
        <f t="shared" ref="D4:D25" si="0">+E4+F4</f>
        <v>13</v>
      </c>
      <c r="E4" s="44">
        <v>11</v>
      </c>
      <c r="F4" s="44">
        <v>2</v>
      </c>
      <c r="G4" s="47">
        <v>119171675.45</v>
      </c>
      <c r="H4" s="47">
        <v>93541902.549999997</v>
      </c>
    </row>
    <row r="5" spans="1:9" x14ac:dyDescent="0.5">
      <c r="A5" s="44">
        <v>3</v>
      </c>
      <c r="B5" s="44">
        <v>12050300</v>
      </c>
      <c r="C5" s="45" t="s">
        <v>32</v>
      </c>
      <c r="D5" s="44">
        <f t="shared" si="0"/>
        <v>0</v>
      </c>
      <c r="E5" s="63">
        <v>0</v>
      </c>
      <c r="F5" s="63">
        <v>0</v>
      </c>
      <c r="G5" s="63">
        <v>0</v>
      </c>
      <c r="H5" s="63">
        <v>0</v>
      </c>
    </row>
    <row r="6" spans="1:9" x14ac:dyDescent="0.5">
      <c r="A6" s="44">
        <v>4</v>
      </c>
      <c r="B6" s="44">
        <v>12050400</v>
      </c>
      <c r="C6" s="45" t="s">
        <v>11</v>
      </c>
      <c r="D6" s="44">
        <f t="shared" si="0"/>
        <v>0</v>
      </c>
      <c r="E6" s="63">
        <v>0</v>
      </c>
      <c r="F6" s="63">
        <v>0</v>
      </c>
      <c r="G6" s="63">
        <v>0</v>
      </c>
      <c r="H6" s="63">
        <v>0</v>
      </c>
    </row>
    <row r="7" spans="1:9" x14ac:dyDescent="0.5">
      <c r="A7" s="44">
        <v>5</v>
      </c>
      <c r="B7" s="44">
        <v>1205800</v>
      </c>
      <c r="C7" s="45" t="s">
        <v>33</v>
      </c>
      <c r="D7" s="44">
        <f t="shared" si="0"/>
        <v>0</v>
      </c>
      <c r="E7" s="63">
        <v>0</v>
      </c>
      <c r="F7" s="63">
        <v>0</v>
      </c>
      <c r="G7" s="63">
        <v>0</v>
      </c>
      <c r="H7" s="63">
        <v>0</v>
      </c>
    </row>
    <row r="8" spans="1:9" x14ac:dyDescent="0.5">
      <c r="A8" s="44">
        <v>6</v>
      </c>
      <c r="B8" s="44">
        <v>12060100</v>
      </c>
      <c r="C8" s="45" t="s">
        <v>13</v>
      </c>
      <c r="D8" s="44">
        <f t="shared" si="0"/>
        <v>20</v>
      </c>
      <c r="E8" s="44">
        <v>16</v>
      </c>
      <c r="F8" s="44">
        <v>4</v>
      </c>
      <c r="G8" s="47">
        <v>744600</v>
      </c>
      <c r="H8" s="47">
        <v>303918.57</v>
      </c>
    </row>
    <row r="9" spans="1:9" x14ac:dyDescent="0.5">
      <c r="A9" s="44">
        <v>7</v>
      </c>
      <c r="B9" s="44">
        <v>12060200</v>
      </c>
      <c r="C9" s="45" t="s">
        <v>14</v>
      </c>
      <c r="D9" s="44">
        <f t="shared" si="0"/>
        <v>109</v>
      </c>
      <c r="E9" s="44">
        <v>55</v>
      </c>
      <c r="F9" s="44">
        <v>54</v>
      </c>
      <c r="G9" s="47">
        <v>46267283.5</v>
      </c>
      <c r="H9" s="47">
        <v>20283161.829999998</v>
      </c>
    </row>
    <row r="10" spans="1:9" x14ac:dyDescent="0.5">
      <c r="A10" s="44">
        <v>8</v>
      </c>
      <c r="B10" s="44">
        <v>12060300</v>
      </c>
      <c r="C10" s="45" t="s">
        <v>15</v>
      </c>
      <c r="D10" s="44">
        <f t="shared" si="0"/>
        <v>20</v>
      </c>
      <c r="E10" s="44">
        <v>8</v>
      </c>
      <c r="F10" s="44">
        <v>12</v>
      </c>
      <c r="G10" s="47">
        <v>2414938.9900000002</v>
      </c>
      <c r="H10" s="47">
        <v>209006.81</v>
      </c>
    </row>
    <row r="11" spans="1:9" x14ac:dyDescent="0.5">
      <c r="A11" s="44">
        <v>9</v>
      </c>
      <c r="B11" s="44">
        <v>12060400</v>
      </c>
      <c r="C11" s="45" t="s">
        <v>16</v>
      </c>
      <c r="D11" s="44">
        <f t="shared" si="0"/>
        <v>63</v>
      </c>
      <c r="E11" s="44">
        <v>60</v>
      </c>
      <c r="F11" s="44">
        <v>3</v>
      </c>
      <c r="G11" s="47">
        <v>14899363.199999999</v>
      </c>
      <c r="H11" s="47">
        <v>12838990.380000001</v>
      </c>
    </row>
    <row r="12" spans="1:9" x14ac:dyDescent="0.5">
      <c r="A12" s="44">
        <v>10</v>
      </c>
      <c r="B12" s="44">
        <v>12060500</v>
      </c>
      <c r="C12" s="45" t="s">
        <v>17</v>
      </c>
      <c r="D12" s="44">
        <f t="shared" si="0"/>
        <v>0</v>
      </c>
      <c r="E12" s="72">
        <v>0</v>
      </c>
      <c r="F12" s="72">
        <v>0</v>
      </c>
      <c r="G12" s="72">
        <v>0</v>
      </c>
      <c r="H12" s="72">
        <v>0</v>
      </c>
    </row>
    <row r="13" spans="1:9" x14ac:dyDescent="0.5">
      <c r="A13" s="44">
        <v>11</v>
      </c>
      <c r="B13" s="44">
        <v>12060600</v>
      </c>
      <c r="C13" s="45" t="s">
        <v>18</v>
      </c>
      <c r="D13" s="44">
        <f t="shared" si="0"/>
        <v>0</v>
      </c>
      <c r="E13" s="72">
        <v>0</v>
      </c>
      <c r="F13" s="72">
        <v>0</v>
      </c>
      <c r="G13" s="72">
        <v>0</v>
      </c>
      <c r="H13" s="72">
        <v>0</v>
      </c>
    </row>
    <row r="14" spans="1:9" x14ac:dyDescent="0.5">
      <c r="A14" s="44">
        <v>12</v>
      </c>
      <c r="B14" s="44">
        <v>12060700</v>
      </c>
      <c r="C14" s="45" t="s">
        <v>19</v>
      </c>
      <c r="D14" s="44">
        <f t="shared" si="0"/>
        <v>0</v>
      </c>
      <c r="E14" s="72">
        <v>0</v>
      </c>
      <c r="F14" s="72">
        <v>0</v>
      </c>
      <c r="G14" s="72">
        <v>0</v>
      </c>
      <c r="H14" s="72">
        <v>0</v>
      </c>
    </row>
    <row r="15" spans="1:9" x14ac:dyDescent="0.5">
      <c r="A15" s="44">
        <v>13</v>
      </c>
      <c r="B15" s="44">
        <v>12060800</v>
      </c>
      <c r="C15" s="45" t="s">
        <v>20</v>
      </c>
      <c r="D15" s="44">
        <f t="shared" si="0"/>
        <v>0</v>
      </c>
      <c r="E15" s="72">
        <v>0</v>
      </c>
      <c r="F15" s="72">
        <v>0</v>
      </c>
      <c r="G15" s="72">
        <v>0</v>
      </c>
      <c r="H15" s="72">
        <v>0</v>
      </c>
    </row>
    <row r="16" spans="1:9" x14ac:dyDescent="0.5">
      <c r="A16" s="44">
        <v>14</v>
      </c>
      <c r="B16" s="44">
        <v>12060900</v>
      </c>
      <c r="C16" s="45" t="s">
        <v>21</v>
      </c>
      <c r="D16" s="44">
        <f t="shared" si="0"/>
        <v>2</v>
      </c>
      <c r="E16" s="72">
        <v>0</v>
      </c>
      <c r="F16" s="57">
        <v>2</v>
      </c>
      <c r="G16" s="58">
        <v>59216</v>
      </c>
      <c r="H16" s="58">
        <v>2</v>
      </c>
      <c r="I16" s="53"/>
    </row>
    <row r="17" spans="1:9" x14ac:dyDescent="0.5">
      <c r="A17" s="44">
        <v>15</v>
      </c>
      <c r="B17" s="44">
        <v>12060100</v>
      </c>
      <c r="C17" s="45" t="s">
        <v>22</v>
      </c>
      <c r="D17" s="44">
        <f t="shared" si="0"/>
        <v>11</v>
      </c>
      <c r="E17" s="44">
        <v>2</v>
      </c>
      <c r="F17" s="44">
        <v>9</v>
      </c>
      <c r="G17" s="47">
        <v>2657680.39</v>
      </c>
      <c r="H17" s="47">
        <v>302853.21999999997</v>
      </c>
      <c r="I17" s="53"/>
    </row>
    <row r="18" spans="1:9" x14ac:dyDescent="0.5">
      <c r="A18" s="44">
        <v>16</v>
      </c>
      <c r="B18" s="44">
        <v>12061100</v>
      </c>
      <c r="C18" s="45" t="s">
        <v>23</v>
      </c>
      <c r="D18" s="44">
        <f t="shared" si="0"/>
        <v>0</v>
      </c>
      <c r="E18" s="72">
        <v>0</v>
      </c>
      <c r="F18" s="72">
        <v>0</v>
      </c>
      <c r="G18" s="72">
        <v>0</v>
      </c>
      <c r="H18" s="72">
        <v>0</v>
      </c>
      <c r="I18" s="53"/>
    </row>
    <row r="19" spans="1:9" x14ac:dyDescent="0.5">
      <c r="A19" s="44">
        <v>17</v>
      </c>
      <c r="B19" s="44">
        <v>12061200</v>
      </c>
      <c r="C19" s="45" t="s">
        <v>24</v>
      </c>
      <c r="D19" s="44">
        <f t="shared" si="0"/>
        <v>1</v>
      </c>
      <c r="E19" s="72">
        <v>0</v>
      </c>
      <c r="F19" s="57">
        <v>1</v>
      </c>
      <c r="G19" s="47">
        <v>5990</v>
      </c>
      <c r="H19" s="45">
        <v>1</v>
      </c>
      <c r="I19" s="53"/>
    </row>
    <row r="20" spans="1:9" x14ac:dyDescent="0.5">
      <c r="A20" s="44">
        <v>18</v>
      </c>
      <c r="B20" s="44">
        <v>12061300</v>
      </c>
      <c r="C20" s="45" t="s">
        <v>25</v>
      </c>
      <c r="D20" s="44">
        <f t="shared" si="0"/>
        <v>0</v>
      </c>
      <c r="E20" s="72">
        <v>0</v>
      </c>
      <c r="F20" s="72">
        <v>0</v>
      </c>
      <c r="G20" s="72">
        <v>0</v>
      </c>
      <c r="H20" s="72">
        <v>0</v>
      </c>
      <c r="I20" s="53"/>
    </row>
    <row r="21" spans="1:9" x14ac:dyDescent="0.5">
      <c r="A21" s="44">
        <v>19</v>
      </c>
      <c r="B21" s="44">
        <v>12061400</v>
      </c>
      <c r="C21" s="45" t="s">
        <v>26</v>
      </c>
      <c r="D21" s="44">
        <f t="shared" si="0"/>
        <v>0</v>
      </c>
      <c r="E21" s="72">
        <v>0</v>
      </c>
      <c r="F21" s="72">
        <v>0</v>
      </c>
      <c r="G21" s="72">
        <v>0</v>
      </c>
      <c r="H21" s="72">
        <v>0</v>
      </c>
      <c r="I21" s="53"/>
    </row>
    <row r="22" spans="1:9" x14ac:dyDescent="0.5">
      <c r="A22" s="44">
        <v>20</v>
      </c>
      <c r="B22" s="44">
        <v>12061500</v>
      </c>
      <c r="C22" s="45" t="s">
        <v>27</v>
      </c>
      <c r="D22" s="44">
        <f t="shared" si="0"/>
        <v>0</v>
      </c>
      <c r="E22" s="72">
        <v>0</v>
      </c>
      <c r="F22" s="72">
        <v>0</v>
      </c>
      <c r="G22" s="72">
        <v>0</v>
      </c>
      <c r="H22" s="72">
        <v>0</v>
      </c>
      <c r="I22" s="53"/>
    </row>
    <row r="23" spans="1:9" x14ac:dyDescent="0.5">
      <c r="A23" s="44">
        <v>21</v>
      </c>
      <c r="B23" s="44">
        <v>12061600</v>
      </c>
      <c r="C23" s="45" t="s">
        <v>28</v>
      </c>
      <c r="D23" s="44">
        <f t="shared" si="0"/>
        <v>29</v>
      </c>
      <c r="E23" s="44">
        <v>28</v>
      </c>
      <c r="F23" s="44">
        <v>1</v>
      </c>
      <c r="G23" s="47">
        <v>7247299.3399999999</v>
      </c>
      <c r="H23" s="47">
        <v>4581896.58</v>
      </c>
      <c r="I23" s="53"/>
    </row>
    <row r="24" spans="1:9" x14ac:dyDescent="0.5">
      <c r="A24" s="44">
        <v>22</v>
      </c>
      <c r="B24" s="44">
        <v>12090100</v>
      </c>
      <c r="C24" s="45" t="s">
        <v>29</v>
      </c>
      <c r="D24" s="44">
        <f t="shared" si="0"/>
        <v>0</v>
      </c>
      <c r="E24" s="72">
        <v>0</v>
      </c>
      <c r="F24" s="72">
        <v>0</v>
      </c>
      <c r="G24" s="72">
        <v>0</v>
      </c>
      <c r="H24" s="72">
        <v>0</v>
      </c>
      <c r="I24" s="53"/>
    </row>
    <row r="25" spans="1:9" x14ac:dyDescent="0.5">
      <c r="A25" s="44">
        <v>23</v>
      </c>
      <c r="B25" s="44">
        <v>12091200</v>
      </c>
      <c r="C25" s="45" t="s">
        <v>34</v>
      </c>
      <c r="D25" s="44">
        <f t="shared" si="0"/>
        <v>0</v>
      </c>
      <c r="E25" s="72">
        <v>0</v>
      </c>
      <c r="F25" s="72">
        <v>0</v>
      </c>
      <c r="G25" s="72">
        <v>0</v>
      </c>
      <c r="H25" s="72">
        <v>0</v>
      </c>
      <c r="I25" s="53"/>
    </row>
    <row r="26" spans="1:9" s="20" customFormat="1" x14ac:dyDescent="0.5">
      <c r="A26" s="172" t="s">
        <v>31</v>
      </c>
      <c r="B26" s="172"/>
      <c r="C26" s="172"/>
      <c r="D26" s="172"/>
      <c r="E26" s="172"/>
      <c r="F26" s="172"/>
      <c r="G26" s="54">
        <v>287494272.86999995</v>
      </c>
      <c r="H26" s="54">
        <v>168938702.05000001</v>
      </c>
      <c r="I26" s="55"/>
    </row>
    <row r="28" spans="1:9" x14ac:dyDescent="0.5">
      <c r="A28" s="53"/>
      <c r="B28" s="53"/>
      <c r="C28" s="53"/>
      <c r="D28" s="53"/>
      <c r="E28" s="53"/>
      <c r="F28" s="53"/>
      <c r="G28" s="27"/>
      <c r="H28" s="27"/>
      <c r="I28" s="53"/>
    </row>
    <row r="29" spans="1:9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9" s="150" customFormat="1" ht="24" x14ac:dyDescent="0.55000000000000004">
      <c r="B30" s="150" t="s">
        <v>4108</v>
      </c>
      <c r="D30" s="152"/>
      <c r="G30" s="151"/>
      <c r="H30" s="151"/>
    </row>
    <row r="31" spans="1:9" s="150" customFormat="1" ht="24" x14ac:dyDescent="0.55000000000000004">
      <c r="C31" s="151"/>
      <c r="G31" s="151"/>
      <c r="H31" s="151"/>
    </row>
  </sheetData>
  <mergeCells count="2">
    <mergeCell ref="A1:H1"/>
    <mergeCell ref="A26:F26"/>
  </mergeCells>
  <pageMargins left="0.35433070866141736" right="0.15748031496062992" top="0.74803149606299213" bottom="0.74803149606299213" header="0.31496062992125984" footer="0.31496062992125984"/>
  <pageSetup paperSize="9" scale="9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60"/>
  <sheetViews>
    <sheetView workbookViewId="0">
      <selection activeCell="F8" sqref="F8"/>
    </sheetView>
  </sheetViews>
  <sheetFormatPr defaultRowHeight="23.25" x14ac:dyDescent="0.5"/>
  <cols>
    <col min="1" max="1" width="5.625" style="76" customWidth="1"/>
    <col min="2" max="2" width="14.75" style="74" customWidth="1"/>
    <col min="3" max="3" width="6.375" style="76" customWidth="1"/>
    <col min="4" max="4" width="10.125" style="76" bestFit="1" customWidth="1"/>
    <col min="5" max="5" width="49.375" style="74" bestFit="1" customWidth="1"/>
    <col min="6" max="6" width="14" style="74" bestFit="1" customWidth="1"/>
    <col min="7" max="7" width="13.875" style="74" bestFit="1" customWidth="1"/>
    <col min="8" max="8" width="14.375" style="74" bestFit="1" customWidth="1"/>
    <col min="9" max="9" width="13.875" style="74" bestFit="1" customWidth="1"/>
    <col min="10" max="10" width="12.75" style="74" bestFit="1" customWidth="1"/>
    <col min="11" max="11" width="13.375" style="74" bestFit="1" customWidth="1"/>
    <col min="12" max="12" width="12.75" style="74" bestFit="1" customWidth="1"/>
    <col min="13" max="256" width="9" style="74"/>
    <col min="257" max="257" width="5.625" style="74" customWidth="1"/>
    <col min="258" max="258" width="14.75" style="74" customWidth="1"/>
    <col min="259" max="259" width="6.375" style="74" customWidth="1"/>
    <col min="260" max="260" width="10.125" style="74" bestFit="1" customWidth="1"/>
    <col min="261" max="261" width="49.375" style="74" bestFit="1" customWidth="1"/>
    <col min="262" max="262" width="14" style="74" bestFit="1" customWidth="1"/>
    <col min="263" max="263" width="13.875" style="74" bestFit="1" customWidth="1"/>
    <col min="264" max="264" width="14.375" style="74" bestFit="1" customWidth="1"/>
    <col min="265" max="265" width="13.875" style="74" bestFit="1" customWidth="1"/>
    <col min="266" max="266" width="12.75" style="74" bestFit="1" customWidth="1"/>
    <col min="267" max="267" width="13.375" style="74" bestFit="1" customWidth="1"/>
    <col min="268" max="268" width="12.75" style="74" bestFit="1" customWidth="1"/>
    <col min="269" max="512" width="9" style="74"/>
    <col min="513" max="513" width="5.625" style="74" customWidth="1"/>
    <col min="514" max="514" width="14.75" style="74" customWidth="1"/>
    <col min="515" max="515" width="6.375" style="74" customWidth="1"/>
    <col min="516" max="516" width="10.125" style="74" bestFit="1" customWidth="1"/>
    <col min="517" max="517" width="49.375" style="74" bestFit="1" customWidth="1"/>
    <col min="518" max="518" width="14" style="74" bestFit="1" customWidth="1"/>
    <col min="519" max="519" width="13.875" style="74" bestFit="1" customWidth="1"/>
    <col min="520" max="520" width="14.375" style="74" bestFit="1" customWidth="1"/>
    <col min="521" max="521" width="13.875" style="74" bestFit="1" customWidth="1"/>
    <col min="522" max="522" width="12.75" style="74" bestFit="1" customWidth="1"/>
    <col min="523" max="523" width="13.375" style="74" bestFit="1" customWidth="1"/>
    <col min="524" max="524" width="12.75" style="74" bestFit="1" customWidth="1"/>
    <col min="525" max="768" width="9" style="74"/>
    <col min="769" max="769" width="5.625" style="74" customWidth="1"/>
    <col min="770" max="770" width="14.75" style="74" customWidth="1"/>
    <col min="771" max="771" width="6.375" style="74" customWidth="1"/>
    <col min="772" max="772" width="10.125" style="74" bestFit="1" customWidth="1"/>
    <col min="773" max="773" width="49.375" style="74" bestFit="1" customWidth="1"/>
    <col min="774" max="774" width="14" style="74" bestFit="1" customWidth="1"/>
    <col min="775" max="775" width="13.875" style="74" bestFit="1" customWidth="1"/>
    <col min="776" max="776" width="14.375" style="74" bestFit="1" customWidth="1"/>
    <col min="777" max="777" width="13.875" style="74" bestFit="1" customWidth="1"/>
    <col min="778" max="778" width="12.75" style="74" bestFit="1" customWidth="1"/>
    <col min="779" max="779" width="13.375" style="74" bestFit="1" customWidth="1"/>
    <col min="780" max="780" width="12.75" style="74" bestFit="1" customWidth="1"/>
    <col min="781" max="1024" width="9" style="74"/>
    <col min="1025" max="1025" width="5.625" style="74" customWidth="1"/>
    <col min="1026" max="1026" width="14.75" style="74" customWidth="1"/>
    <col min="1027" max="1027" width="6.375" style="74" customWidth="1"/>
    <col min="1028" max="1028" width="10.125" style="74" bestFit="1" customWidth="1"/>
    <col min="1029" max="1029" width="49.375" style="74" bestFit="1" customWidth="1"/>
    <col min="1030" max="1030" width="14" style="74" bestFit="1" customWidth="1"/>
    <col min="1031" max="1031" width="13.875" style="74" bestFit="1" customWidth="1"/>
    <col min="1032" max="1032" width="14.375" style="74" bestFit="1" customWidth="1"/>
    <col min="1033" max="1033" width="13.875" style="74" bestFit="1" customWidth="1"/>
    <col min="1034" max="1034" width="12.75" style="74" bestFit="1" customWidth="1"/>
    <col min="1035" max="1035" width="13.375" style="74" bestFit="1" customWidth="1"/>
    <col min="1036" max="1036" width="12.75" style="74" bestFit="1" customWidth="1"/>
    <col min="1037" max="1280" width="9" style="74"/>
    <col min="1281" max="1281" width="5.625" style="74" customWidth="1"/>
    <col min="1282" max="1282" width="14.75" style="74" customWidth="1"/>
    <col min="1283" max="1283" width="6.375" style="74" customWidth="1"/>
    <col min="1284" max="1284" width="10.125" style="74" bestFit="1" customWidth="1"/>
    <col min="1285" max="1285" width="49.375" style="74" bestFit="1" customWidth="1"/>
    <col min="1286" max="1286" width="14" style="74" bestFit="1" customWidth="1"/>
    <col min="1287" max="1287" width="13.875" style="74" bestFit="1" customWidth="1"/>
    <col min="1288" max="1288" width="14.375" style="74" bestFit="1" customWidth="1"/>
    <col min="1289" max="1289" width="13.875" style="74" bestFit="1" customWidth="1"/>
    <col min="1290" max="1290" width="12.75" style="74" bestFit="1" customWidth="1"/>
    <col min="1291" max="1291" width="13.375" style="74" bestFit="1" customWidth="1"/>
    <col min="1292" max="1292" width="12.75" style="74" bestFit="1" customWidth="1"/>
    <col min="1293" max="1536" width="9" style="74"/>
    <col min="1537" max="1537" width="5.625" style="74" customWidth="1"/>
    <col min="1538" max="1538" width="14.75" style="74" customWidth="1"/>
    <col min="1539" max="1539" width="6.375" style="74" customWidth="1"/>
    <col min="1540" max="1540" width="10.125" style="74" bestFit="1" customWidth="1"/>
    <col min="1541" max="1541" width="49.375" style="74" bestFit="1" customWidth="1"/>
    <col min="1542" max="1542" width="14" style="74" bestFit="1" customWidth="1"/>
    <col min="1543" max="1543" width="13.875" style="74" bestFit="1" customWidth="1"/>
    <col min="1544" max="1544" width="14.375" style="74" bestFit="1" customWidth="1"/>
    <col min="1545" max="1545" width="13.875" style="74" bestFit="1" customWidth="1"/>
    <col min="1546" max="1546" width="12.75" style="74" bestFit="1" customWidth="1"/>
    <col min="1547" max="1547" width="13.375" style="74" bestFit="1" customWidth="1"/>
    <col min="1548" max="1548" width="12.75" style="74" bestFit="1" customWidth="1"/>
    <col min="1549" max="1792" width="9" style="74"/>
    <col min="1793" max="1793" width="5.625" style="74" customWidth="1"/>
    <col min="1794" max="1794" width="14.75" style="74" customWidth="1"/>
    <col min="1795" max="1795" width="6.375" style="74" customWidth="1"/>
    <col min="1796" max="1796" width="10.125" style="74" bestFit="1" customWidth="1"/>
    <col min="1797" max="1797" width="49.375" style="74" bestFit="1" customWidth="1"/>
    <col min="1798" max="1798" width="14" style="74" bestFit="1" customWidth="1"/>
    <col min="1799" max="1799" width="13.875" style="74" bestFit="1" customWidth="1"/>
    <col min="1800" max="1800" width="14.375" style="74" bestFit="1" customWidth="1"/>
    <col min="1801" max="1801" width="13.875" style="74" bestFit="1" customWidth="1"/>
    <col min="1802" max="1802" width="12.75" style="74" bestFit="1" customWidth="1"/>
    <col min="1803" max="1803" width="13.375" style="74" bestFit="1" customWidth="1"/>
    <col min="1804" max="1804" width="12.75" style="74" bestFit="1" customWidth="1"/>
    <col min="1805" max="2048" width="9" style="74"/>
    <col min="2049" max="2049" width="5.625" style="74" customWidth="1"/>
    <col min="2050" max="2050" width="14.75" style="74" customWidth="1"/>
    <col min="2051" max="2051" width="6.375" style="74" customWidth="1"/>
    <col min="2052" max="2052" width="10.125" style="74" bestFit="1" customWidth="1"/>
    <col min="2053" max="2053" width="49.375" style="74" bestFit="1" customWidth="1"/>
    <col min="2054" max="2054" width="14" style="74" bestFit="1" customWidth="1"/>
    <col min="2055" max="2055" width="13.875" style="74" bestFit="1" customWidth="1"/>
    <col min="2056" max="2056" width="14.375" style="74" bestFit="1" customWidth="1"/>
    <col min="2057" max="2057" width="13.875" style="74" bestFit="1" customWidth="1"/>
    <col min="2058" max="2058" width="12.75" style="74" bestFit="1" customWidth="1"/>
    <col min="2059" max="2059" width="13.375" style="74" bestFit="1" customWidth="1"/>
    <col min="2060" max="2060" width="12.75" style="74" bestFit="1" customWidth="1"/>
    <col min="2061" max="2304" width="9" style="74"/>
    <col min="2305" max="2305" width="5.625" style="74" customWidth="1"/>
    <col min="2306" max="2306" width="14.75" style="74" customWidth="1"/>
    <col min="2307" max="2307" width="6.375" style="74" customWidth="1"/>
    <col min="2308" max="2308" width="10.125" style="74" bestFit="1" customWidth="1"/>
    <col min="2309" max="2309" width="49.375" style="74" bestFit="1" customWidth="1"/>
    <col min="2310" max="2310" width="14" style="74" bestFit="1" customWidth="1"/>
    <col min="2311" max="2311" width="13.875" style="74" bestFit="1" customWidth="1"/>
    <col min="2312" max="2312" width="14.375" style="74" bestFit="1" customWidth="1"/>
    <col min="2313" max="2313" width="13.875" style="74" bestFit="1" customWidth="1"/>
    <col min="2314" max="2314" width="12.75" style="74" bestFit="1" customWidth="1"/>
    <col min="2315" max="2315" width="13.375" style="74" bestFit="1" customWidth="1"/>
    <col min="2316" max="2316" width="12.75" style="74" bestFit="1" customWidth="1"/>
    <col min="2317" max="2560" width="9" style="74"/>
    <col min="2561" max="2561" width="5.625" style="74" customWidth="1"/>
    <col min="2562" max="2562" width="14.75" style="74" customWidth="1"/>
    <col min="2563" max="2563" width="6.375" style="74" customWidth="1"/>
    <col min="2564" max="2564" width="10.125" style="74" bestFit="1" customWidth="1"/>
    <col min="2565" max="2565" width="49.375" style="74" bestFit="1" customWidth="1"/>
    <col min="2566" max="2566" width="14" style="74" bestFit="1" customWidth="1"/>
    <col min="2567" max="2567" width="13.875" style="74" bestFit="1" customWidth="1"/>
    <col min="2568" max="2568" width="14.375" style="74" bestFit="1" customWidth="1"/>
    <col min="2569" max="2569" width="13.875" style="74" bestFit="1" customWidth="1"/>
    <col min="2570" max="2570" width="12.75" style="74" bestFit="1" customWidth="1"/>
    <col min="2571" max="2571" width="13.375" style="74" bestFit="1" customWidth="1"/>
    <col min="2572" max="2572" width="12.75" style="74" bestFit="1" customWidth="1"/>
    <col min="2573" max="2816" width="9" style="74"/>
    <col min="2817" max="2817" width="5.625" style="74" customWidth="1"/>
    <col min="2818" max="2818" width="14.75" style="74" customWidth="1"/>
    <col min="2819" max="2819" width="6.375" style="74" customWidth="1"/>
    <col min="2820" max="2820" width="10.125" style="74" bestFit="1" customWidth="1"/>
    <col min="2821" max="2821" width="49.375" style="74" bestFit="1" customWidth="1"/>
    <col min="2822" max="2822" width="14" style="74" bestFit="1" customWidth="1"/>
    <col min="2823" max="2823" width="13.875" style="74" bestFit="1" customWidth="1"/>
    <col min="2824" max="2824" width="14.375" style="74" bestFit="1" customWidth="1"/>
    <col min="2825" max="2825" width="13.875" style="74" bestFit="1" customWidth="1"/>
    <col min="2826" max="2826" width="12.75" style="74" bestFit="1" customWidth="1"/>
    <col min="2827" max="2827" width="13.375" style="74" bestFit="1" customWidth="1"/>
    <col min="2828" max="2828" width="12.75" style="74" bestFit="1" customWidth="1"/>
    <col min="2829" max="3072" width="9" style="74"/>
    <col min="3073" max="3073" width="5.625" style="74" customWidth="1"/>
    <col min="3074" max="3074" width="14.75" style="74" customWidth="1"/>
    <col min="3075" max="3075" width="6.375" style="74" customWidth="1"/>
    <col min="3076" max="3076" width="10.125" style="74" bestFit="1" customWidth="1"/>
    <col min="3077" max="3077" width="49.375" style="74" bestFit="1" customWidth="1"/>
    <col min="3078" max="3078" width="14" style="74" bestFit="1" customWidth="1"/>
    <col min="3079" max="3079" width="13.875" style="74" bestFit="1" customWidth="1"/>
    <col min="3080" max="3080" width="14.375" style="74" bestFit="1" customWidth="1"/>
    <col min="3081" max="3081" width="13.875" style="74" bestFit="1" customWidth="1"/>
    <col min="3082" max="3082" width="12.75" style="74" bestFit="1" customWidth="1"/>
    <col min="3083" max="3083" width="13.375" style="74" bestFit="1" customWidth="1"/>
    <col min="3084" max="3084" width="12.75" style="74" bestFit="1" customWidth="1"/>
    <col min="3085" max="3328" width="9" style="74"/>
    <col min="3329" max="3329" width="5.625" style="74" customWidth="1"/>
    <col min="3330" max="3330" width="14.75" style="74" customWidth="1"/>
    <col min="3331" max="3331" width="6.375" style="74" customWidth="1"/>
    <col min="3332" max="3332" width="10.125" style="74" bestFit="1" customWidth="1"/>
    <col min="3333" max="3333" width="49.375" style="74" bestFit="1" customWidth="1"/>
    <col min="3334" max="3334" width="14" style="74" bestFit="1" customWidth="1"/>
    <col min="3335" max="3335" width="13.875" style="74" bestFit="1" customWidth="1"/>
    <col min="3336" max="3336" width="14.375" style="74" bestFit="1" customWidth="1"/>
    <col min="3337" max="3337" width="13.875" style="74" bestFit="1" customWidth="1"/>
    <col min="3338" max="3338" width="12.75" style="74" bestFit="1" customWidth="1"/>
    <col min="3339" max="3339" width="13.375" style="74" bestFit="1" customWidth="1"/>
    <col min="3340" max="3340" width="12.75" style="74" bestFit="1" customWidth="1"/>
    <col min="3341" max="3584" width="9" style="74"/>
    <col min="3585" max="3585" width="5.625" style="74" customWidth="1"/>
    <col min="3586" max="3586" width="14.75" style="74" customWidth="1"/>
    <col min="3587" max="3587" width="6.375" style="74" customWidth="1"/>
    <col min="3588" max="3588" width="10.125" style="74" bestFit="1" customWidth="1"/>
    <col min="3589" max="3589" width="49.375" style="74" bestFit="1" customWidth="1"/>
    <col min="3590" max="3590" width="14" style="74" bestFit="1" customWidth="1"/>
    <col min="3591" max="3591" width="13.875" style="74" bestFit="1" customWidth="1"/>
    <col min="3592" max="3592" width="14.375" style="74" bestFit="1" customWidth="1"/>
    <col min="3593" max="3593" width="13.875" style="74" bestFit="1" customWidth="1"/>
    <col min="3594" max="3594" width="12.75" style="74" bestFit="1" customWidth="1"/>
    <col min="3595" max="3595" width="13.375" style="74" bestFit="1" customWidth="1"/>
    <col min="3596" max="3596" width="12.75" style="74" bestFit="1" customWidth="1"/>
    <col min="3597" max="3840" width="9" style="74"/>
    <col min="3841" max="3841" width="5.625" style="74" customWidth="1"/>
    <col min="3842" max="3842" width="14.75" style="74" customWidth="1"/>
    <col min="3843" max="3843" width="6.375" style="74" customWidth="1"/>
    <col min="3844" max="3844" width="10.125" style="74" bestFit="1" customWidth="1"/>
    <col min="3845" max="3845" width="49.375" style="74" bestFit="1" customWidth="1"/>
    <col min="3846" max="3846" width="14" style="74" bestFit="1" customWidth="1"/>
    <col min="3847" max="3847" width="13.875" style="74" bestFit="1" customWidth="1"/>
    <col min="3848" max="3848" width="14.375" style="74" bestFit="1" customWidth="1"/>
    <col min="3849" max="3849" width="13.875" style="74" bestFit="1" customWidth="1"/>
    <col min="3850" max="3850" width="12.75" style="74" bestFit="1" customWidth="1"/>
    <col min="3851" max="3851" width="13.375" style="74" bestFit="1" customWidth="1"/>
    <col min="3852" max="3852" width="12.75" style="74" bestFit="1" customWidth="1"/>
    <col min="3853" max="4096" width="9" style="74"/>
    <col min="4097" max="4097" width="5.625" style="74" customWidth="1"/>
    <col min="4098" max="4098" width="14.75" style="74" customWidth="1"/>
    <col min="4099" max="4099" width="6.375" style="74" customWidth="1"/>
    <col min="4100" max="4100" width="10.125" style="74" bestFit="1" customWidth="1"/>
    <col min="4101" max="4101" width="49.375" style="74" bestFit="1" customWidth="1"/>
    <col min="4102" max="4102" width="14" style="74" bestFit="1" customWidth="1"/>
    <col min="4103" max="4103" width="13.875" style="74" bestFit="1" customWidth="1"/>
    <col min="4104" max="4104" width="14.375" style="74" bestFit="1" customWidth="1"/>
    <col min="4105" max="4105" width="13.875" style="74" bestFit="1" customWidth="1"/>
    <col min="4106" max="4106" width="12.75" style="74" bestFit="1" customWidth="1"/>
    <col min="4107" max="4107" width="13.375" style="74" bestFit="1" customWidth="1"/>
    <col min="4108" max="4108" width="12.75" style="74" bestFit="1" customWidth="1"/>
    <col min="4109" max="4352" width="9" style="74"/>
    <col min="4353" max="4353" width="5.625" style="74" customWidth="1"/>
    <col min="4354" max="4354" width="14.75" style="74" customWidth="1"/>
    <col min="4355" max="4355" width="6.375" style="74" customWidth="1"/>
    <col min="4356" max="4356" width="10.125" style="74" bestFit="1" customWidth="1"/>
    <col min="4357" max="4357" width="49.375" style="74" bestFit="1" customWidth="1"/>
    <col min="4358" max="4358" width="14" style="74" bestFit="1" customWidth="1"/>
    <col min="4359" max="4359" width="13.875" style="74" bestFit="1" customWidth="1"/>
    <col min="4360" max="4360" width="14.375" style="74" bestFit="1" customWidth="1"/>
    <col min="4361" max="4361" width="13.875" style="74" bestFit="1" customWidth="1"/>
    <col min="4362" max="4362" width="12.75" style="74" bestFit="1" customWidth="1"/>
    <col min="4363" max="4363" width="13.375" style="74" bestFit="1" customWidth="1"/>
    <col min="4364" max="4364" width="12.75" style="74" bestFit="1" customWidth="1"/>
    <col min="4365" max="4608" width="9" style="74"/>
    <col min="4609" max="4609" width="5.625" style="74" customWidth="1"/>
    <col min="4610" max="4610" width="14.75" style="74" customWidth="1"/>
    <col min="4611" max="4611" width="6.375" style="74" customWidth="1"/>
    <col min="4612" max="4612" width="10.125" style="74" bestFit="1" customWidth="1"/>
    <col min="4613" max="4613" width="49.375" style="74" bestFit="1" customWidth="1"/>
    <col min="4614" max="4614" width="14" style="74" bestFit="1" customWidth="1"/>
    <col min="4615" max="4615" width="13.875" style="74" bestFit="1" customWidth="1"/>
    <col min="4616" max="4616" width="14.375" style="74" bestFit="1" customWidth="1"/>
    <col min="4617" max="4617" width="13.875" style="74" bestFit="1" customWidth="1"/>
    <col min="4618" max="4618" width="12.75" style="74" bestFit="1" customWidth="1"/>
    <col min="4619" max="4619" width="13.375" style="74" bestFit="1" customWidth="1"/>
    <col min="4620" max="4620" width="12.75" style="74" bestFit="1" customWidth="1"/>
    <col min="4621" max="4864" width="9" style="74"/>
    <col min="4865" max="4865" width="5.625" style="74" customWidth="1"/>
    <col min="4866" max="4866" width="14.75" style="74" customWidth="1"/>
    <col min="4867" max="4867" width="6.375" style="74" customWidth="1"/>
    <col min="4868" max="4868" width="10.125" style="74" bestFit="1" customWidth="1"/>
    <col min="4869" max="4869" width="49.375" style="74" bestFit="1" customWidth="1"/>
    <col min="4870" max="4870" width="14" style="74" bestFit="1" customWidth="1"/>
    <col min="4871" max="4871" width="13.875" style="74" bestFit="1" customWidth="1"/>
    <col min="4872" max="4872" width="14.375" style="74" bestFit="1" customWidth="1"/>
    <col min="4873" max="4873" width="13.875" style="74" bestFit="1" customWidth="1"/>
    <col min="4874" max="4874" width="12.75" style="74" bestFit="1" customWidth="1"/>
    <col min="4875" max="4875" width="13.375" style="74" bestFit="1" customWidth="1"/>
    <col min="4876" max="4876" width="12.75" style="74" bestFit="1" customWidth="1"/>
    <col min="4877" max="5120" width="9" style="74"/>
    <col min="5121" max="5121" width="5.625" style="74" customWidth="1"/>
    <col min="5122" max="5122" width="14.75" style="74" customWidth="1"/>
    <col min="5123" max="5123" width="6.375" style="74" customWidth="1"/>
    <col min="5124" max="5124" width="10.125" style="74" bestFit="1" customWidth="1"/>
    <col min="5125" max="5125" width="49.375" style="74" bestFit="1" customWidth="1"/>
    <col min="5126" max="5126" width="14" style="74" bestFit="1" customWidth="1"/>
    <col min="5127" max="5127" width="13.875" style="74" bestFit="1" customWidth="1"/>
    <col min="5128" max="5128" width="14.375" style="74" bestFit="1" customWidth="1"/>
    <col min="5129" max="5129" width="13.875" style="74" bestFit="1" customWidth="1"/>
    <col min="5130" max="5130" width="12.75" style="74" bestFit="1" customWidth="1"/>
    <col min="5131" max="5131" width="13.375" style="74" bestFit="1" customWidth="1"/>
    <col min="5132" max="5132" width="12.75" style="74" bestFit="1" customWidth="1"/>
    <col min="5133" max="5376" width="9" style="74"/>
    <col min="5377" max="5377" width="5.625" style="74" customWidth="1"/>
    <col min="5378" max="5378" width="14.75" style="74" customWidth="1"/>
    <col min="5379" max="5379" width="6.375" style="74" customWidth="1"/>
    <col min="5380" max="5380" width="10.125" style="74" bestFit="1" customWidth="1"/>
    <col min="5381" max="5381" width="49.375" style="74" bestFit="1" customWidth="1"/>
    <col min="5382" max="5382" width="14" style="74" bestFit="1" customWidth="1"/>
    <col min="5383" max="5383" width="13.875" style="74" bestFit="1" customWidth="1"/>
    <col min="5384" max="5384" width="14.375" style="74" bestFit="1" customWidth="1"/>
    <col min="5385" max="5385" width="13.875" style="74" bestFit="1" customWidth="1"/>
    <col min="5386" max="5386" width="12.75" style="74" bestFit="1" customWidth="1"/>
    <col min="5387" max="5387" width="13.375" style="74" bestFit="1" customWidth="1"/>
    <col min="5388" max="5388" width="12.75" style="74" bestFit="1" customWidth="1"/>
    <col min="5389" max="5632" width="9" style="74"/>
    <col min="5633" max="5633" width="5.625" style="74" customWidth="1"/>
    <col min="5634" max="5634" width="14.75" style="74" customWidth="1"/>
    <col min="5635" max="5635" width="6.375" style="74" customWidth="1"/>
    <col min="5636" max="5636" width="10.125" style="74" bestFit="1" customWidth="1"/>
    <col min="5637" max="5637" width="49.375" style="74" bestFit="1" customWidth="1"/>
    <col min="5638" max="5638" width="14" style="74" bestFit="1" customWidth="1"/>
    <col min="5639" max="5639" width="13.875" style="74" bestFit="1" customWidth="1"/>
    <col min="5640" max="5640" width="14.375" style="74" bestFit="1" customWidth="1"/>
    <col min="5641" max="5641" width="13.875" style="74" bestFit="1" customWidth="1"/>
    <col min="5642" max="5642" width="12.75" style="74" bestFit="1" customWidth="1"/>
    <col min="5643" max="5643" width="13.375" style="74" bestFit="1" customWidth="1"/>
    <col min="5644" max="5644" width="12.75" style="74" bestFit="1" customWidth="1"/>
    <col min="5645" max="5888" width="9" style="74"/>
    <col min="5889" max="5889" width="5.625" style="74" customWidth="1"/>
    <col min="5890" max="5890" width="14.75" style="74" customWidth="1"/>
    <col min="5891" max="5891" width="6.375" style="74" customWidth="1"/>
    <col min="5892" max="5892" width="10.125" style="74" bestFit="1" customWidth="1"/>
    <col min="5893" max="5893" width="49.375" style="74" bestFit="1" customWidth="1"/>
    <col min="5894" max="5894" width="14" style="74" bestFit="1" customWidth="1"/>
    <col min="5895" max="5895" width="13.875" style="74" bestFit="1" customWidth="1"/>
    <col min="5896" max="5896" width="14.375" style="74" bestFit="1" customWidth="1"/>
    <col min="5897" max="5897" width="13.875" style="74" bestFit="1" customWidth="1"/>
    <col min="5898" max="5898" width="12.75" style="74" bestFit="1" customWidth="1"/>
    <col min="5899" max="5899" width="13.375" style="74" bestFit="1" customWidth="1"/>
    <col min="5900" max="5900" width="12.75" style="74" bestFit="1" customWidth="1"/>
    <col min="5901" max="6144" width="9" style="74"/>
    <col min="6145" max="6145" width="5.625" style="74" customWidth="1"/>
    <col min="6146" max="6146" width="14.75" style="74" customWidth="1"/>
    <col min="6147" max="6147" width="6.375" style="74" customWidth="1"/>
    <col min="6148" max="6148" width="10.125" style="74" bestFit="1" customWidth="1"/>
    <col min="6149" max="6149" width="49.375" style="74" bestFit="1" customWidth="1"/>
    <col min="6150" max="6150" width="14" style="74" bestFit="1" customWidth="1"/>
    <col min="6151" max="6151" width="13.875" style="74" bestFit="1" customWidth="1"/>
    <col min="6152" max="6152" width="14.375" style="74" bestFit="1" customWidth="1"/>
    <col min="6153" max="6153" width="13.875" style="74" bestFit="1" customWidth="1"/>
    <col min="6154" max="6154" width="12.75" style="74" bestFit="1" customWidth="1"/>
    <col min="6155" max="6155" width="13.375" style="74" bestFit="1" customWidth="1"/>
    <col min="6156" max="6156" width="12.75" style="74" bestFit="1" customWidth="1"/>
    <col min="6157" max="6400" width="9" style="74"/>
    <col min="6401" max="6401" width="5.625" style="74" customWidth="1"/>
    <col min="6402" max="6402" width="14.75" style="74" customWidth="1"/>
    <col min="6403" max="6403" width="6.375" style="74" customWidth="1"/>
    <col min="6404" max="6404" width="10.125" style="74" bestFit="1" customWidth="1"/>
    <col min="6405" max="6405" width="49.375" style="74" bestFit="1" customWidth="1"/>
    <col min="6406" max="6406" width="14" style="74" bestFit="1" customWidth="1"/>
    <col min="6407" max="6407" width="13.875" style="74" bestFit="1" customWidth="1"/>
    <col min="6408" max="6408" width="14.375" style="74" bestFit="1" customWidth="1"/>
    <col min="6409" max="6409" width="13.875" style="74" bestFit="1" customWidth="1"/>
    <col min="6410" max="6410" width="12.75" style="74" bestFit="1" customWidth="1"/>
    <col min="6411" max="6411" width="13.375" style="74" bestFit="1" customWidth="1"/>
    <col min="6412" max="6412" width="12.75" style="74" bestFit="1" customWidth="1"/>
    <col min="6413" max="6656" width="9" style="74"/>
    <col min="6657" max="6657" width="5.625" style="74" customWidth="1"/>
    <col min="6658" max="6658" width="14.75" style="74" customWidth="1"/>
    <col min="6659" max="6659" width="6.375" style="74" customWidth="1"/>
    <col min="6660" max="6660" width="10.125" style="74" bestFit="1" customWidth="1"/>
    <col min="6661" max="6661" width="49.375" style="74" bestFit="1" customWidth="1"/>
    <col min="6662" max="6662" width="14" style="74" bestFit="1" customWidth="1"/>
    <col min="6663" max="6663" width="13.875" style="74" bestFit="1" customWidth="1"/>
    <col min="6664" max="6664" width="14.375" style="74" bestFit="1" customWidth="1"/>
    <col min="6665" max="6665" width="13.875" style="74" bestFit="1" customWidth="1"/>
    <col min="6666" max="6666" width="12.75" style="74" bestFit="1" customWidth="1"/>
    <col min="6667" max="6667" width="13.375" style="74" bestFit="1" customWidth="1"/>
    <col min="6668" max="6668" width="12.75" style="74" bestFit="1" customWidth="1"/>
    <col min="6669" max="6912" width="9" style="74"/>
    <col min="6913" max="6913" width="5.625" style="74" customWidth="1"/>
    <col min="6914" max="6914" width="14.75" style="74" customWidth="1"/>
    <col min="6915" max="6915" width="6.375" style="74" customWidth="1"/>
    <col min="6916" max="6916" width="10.125" style="74" bestFit="1" customWidth="1"/>
    <col min="6917" max="6917" width="49.375" style="74" bestFit="1" customWidth="1"/>
    <col min="6918" max="6918" width="14" style="74" bestFit="1" customWidth="1"/>
    <col min="6919" max="6919" width="13.875" style="74" bestFit="1" customWidth="1"/>
    <col min="6920" max="6920" width="14.375" style="74" bestFit="1" customWidth="1"/>
    <col min="6921" max="6921" width="13.875" style="74" bestFit="1" customWidth="1"/>
    <col min="6922" max="6922" width="12.75" style="74" bestFit="1" customWidth="1"/>
    <col min="6923" max="6923" width="13.375" style="74" bestFit="1" customWidth="1"/>
    <col min="6924" max="6924" width="12.75" style="74" bestFit="1" customWidth="1"/>
    <col min="6925" max="7168" width="9" style="74"/>
    <col min="7169" max="7169" width="5.625" style="74" customWidth="1"/>
    <col min="7170" max="7170" width="14.75" style="74" customWidth="1"/>
    <col min="7171" max="7171" width="6.375" style="74" customWidth="1"/>
    <col min="7172" max="7172" width="10.125" style="74" bestFit="1" customWidth="1"/>
    <col min="7173" max="7173" width="49.375" style="74" bestFit="1" customWidth="1"/>
    <col min="7174" max="7174" width="14" style="74" bestFit="1" customWidth="1"/>
    <col min="7175" max="7175" width="13.875" style="74" bestFit="1" customWidth="1"/>
    <col min="7176" max="7176" width="14.375" style="74" bestFit="1" customWidth="1"/>
    <col min="7177" max="7177" width="13.875" style="74" bestFit="1" customWidth="1"/>
    <col min="7178" max="7178" width="12.75" style="74" bestFit="1" customWidth="1"/>
    <col min="7179" max="7179" width="13.375" style="74" bestFit="1" customWidth="1"/>
    <col min="7180" max="7180" width="12.75" style="74" bestFit="1" customWidth="1"/>
    <col min="7181" max="7424" width="9" style="74"/>
    <col min="7425" max="7425" width="5.625" style="74" customWidth="1"/>
    <col min="7426" max="7426" width="14.75" style="74" customWidth="1"/>
    <col min="7427" max="7427" width="6.375" style="74" customWidth="1"/>
    <col min="7428" max="7428" width="10.125" style="74" bestFit="1" customWidth="1"/>
    <col min="7429" max="7429" width="49.375" style="74" bestFit="1" customWidth="1"/>
    <col min="7430" max="7430" width="14" style="74" bestFit="1" customWidth="1"/>
    <col min="7431" max="7431" width="13.875" style="74" bestFit="1" customWidth="1"/>
    <col min="7432" max="7432" width="14.375" style="74" bestFit="1" customWidth="1"/>
    <col min="7433" max="7433" width="13.875" style="74" bestFit="1" customWidth="1"/>
    <col min="7434" max="7434" width="12.75" style="74" bestFit="1" customWidth="1"/>
    <col min="7435" max="7435" width="13.375" style="74" bestFit="1" customWidth="1"/>
    <col min="7436" max="7436" width="12.75" style="74" bestFit="1" customWidth="1"/>
    <col min="7437" max="7680" width="9" style="74"/>
    <col min="7681" max="7681" width="5.625" style="74" customWidth="1"/>
    <col min="7682" max="7682" width="14.75" style="74" customWidth="1"/>
    <col min="7683" max="7683" width="6.375" style="74" customWidth="1"/>
    <col min="7684" max="7684" width="10.125" style="74" bestFit="1" customWidth="1"/>
    <col min="7685" max="7685" width="49.375" style="74" bestFit="1" customWidth="1"/>
    <col min="7686" max="7686" width="14" style="74" bestFit="1" customWidth="1"/>
    <col min="7687" max="7687" width="13.875" style="74" bestFit="1" customWidth="1"/>
    <col min="7688" max="7688" width="14.375" style="74" bestFit="1" customWidth="1"/>
    <col min="7689" max="7689" width="13.875" style="74" bestFit="1" customWidth="1"/>
    <col min="7690" max="7690" width="12.75" style="74" bestFit="1" customWidth="1"/>
    <col min="7691" max="7691" width="13.375" style="74" bestFit="1" customWidth="1"/>
    <col min="7692" max="7692" width="12.75" style="74" bestFit="1" customWidth="1"/>
    <col min="7693" max="7936" width="9" style="74"/>
    <col min="7937" max="7937" width="5.625" style="74" customWidth="1"/>
    <col min="7938" max="7938" width="14.75" style="74" customWidth="1"/>
    <col min="7939" max="7939" width="6.375" style="74" customWidth="1"/>
    <col min="7940" max="7940" width="10.125" style="74" bestFit="1" customWidth="1"/>
    <col min="7941" max="7941" width="49.375" style="74" bestFit="1" customWidth="1"/>
    <col min="7942" max="7942" width="14" style="74" bestFit="1" customWidth="1"/>
    <col min="7943" max="7943" width="13.875" style="74" bestFit="1" customWidth="1"/>
    <col min="7944" max="7944" width="14.375" style="74" bestFit="1" customWidth="1"/>
    <col min="7945" max="7945" width="13.875" style="74" bestFit="1" customWidth="1"/>
    <col min="7946" max="7946" width="12.75" style="74" bestFit="1" customWidth="1"/>
    <col min="7947" max="7947" width="13.375" style="74" bestFit="1" customWidth="1"/>
    <col min="7948" max="7948" width="12.75" style="74" bestFit="1" customWidth="1"/>
    <col min="7949" max="8192" width="9" style="74"/>
    <col min="8193" max="8193" width="5.625" style="74" customWidth="1"/>
    <col min="8194" max="8194" width="14.75" style="74" customWidth="1"/>
    <col min="8195" max="8195" width="6.375" style="74" customWidth="1"/>
    <col min="8196" max="8196" width="10.125" style="74" bestFit="1" customWidth="1"/>
    <col min="8197" max="8197" width="49.375" style="74" bestFit="1" customWidth="1"/>
    <col min="8198" max="8198" width="14" style="74" bestFit="1" customWidth="1"/>
    <col min="8199" max="8199" width="13.875" style="74" bestFit="1" customWidth="1"/>
    <col min="8200" max="8200" width="14.375" style="74" bestFit="1" customWidth="1"/>
    <col min="8201" max="8201" width="13.875" style="74" bestFit="1" customWidth="1"/>
    <col min="8202" max="8202" width="12.75" style="74" bestFit="1" customWidth="1"/>
    <col min="8203" max="8203" width="13.375" style="74" bestFit="1" customWidth="1"/>
    <col min="8204" max="8204" width="12.75" style="74" bestFit="1" customWidth="1"/>
    <col min="8205" max="8448" width="9" style="74"/>
    <col min="8449" max="8449" width="5.625" style="74" customWidth="1"/>
    <col min="8450" max="8450" width="14.75" style="74" customWidth="1"/>
    <col min="8451" max="8451" width="6.375" style="74" customWidth="1"/>
    <col min="8452" max="8452" width="10.125" style="74" bestFit="1" customWidth="1"/>
    <col min="8453" max="8453" width="49.375" style="74" bestFit="1" customWidth="1"/>
    <col min="8454" max="8454" width="14" style="74" bestFit="1" customWidth="1"/>
    <col min="8455" max="8455" width="13.875" style="74" bestFit="1" customWidth="1"/>
    <col min="8456" max="8456" width="14.375" style="74" bestFit="1" customWidth="1"/>
    <col min="8457" max="8457" width="13.875" style="74" bestFit="1" customWidth="1"/>
    <col min="8458" max="8458" width="12.75" style="74" bestFit="1" customWidth="1"/>
    <col min="8459" max="8459" width="13.375" style="74" bestFit="1" customWidth="1"/>
    <col min="8460" max="8460" width="12.75" style="74" bestFit="1" customWidth="1"/>
    <col min="8461" max="8704" width="9" style="74"/>
    <col min="8705" max="8705" width="5.625" style="74" customWidth="1"/>
    <col min="8706" max="8706" width="14.75" style="74" customWidth="1"/>
    <col min="8707" max="8707" width="6.375" style="74" customWidth="1"/>
    <col min="8708" max="8708" width="10.125" style="74" bestFit="1" customWidth="1"/>
    <col min="8709" max="8709" width="49.375" style="74" bestFit="1" customWidth="1"/>
    <col min="8710" max="8710" width="14" style="74" bestFit="1" customWidth="1"/>
    <col min="8711" max="8711" width="13.875" style="74" bestFit="1" customWidth="1"/>
    <col min="8712" max="8712" width="14.375" style="74" bestFit="1" customWidth="1"/>
    <col min="8713" max="8713" width="13.875" style="74" bestFit="1" customWidth="1"/>
    <col min="8714" max="8714" width="12.75" style="74" bestFit="1" customWidth="1"/>
    <col min="8715" max="8715" width="13.375" style="74" bestFit="1" customWidth="1"/>
    <col min="8716" max="8716" width="12.75" style="74" bestFit="1" customWidth="1"/>
    <col min="8717" max="8960" width="9" style="74"/>
    <col min="8961" max="8961" width="5.625" style="74" customWidth="1"/>
    <col min="8962" max="8962" width="14.75" style="74" customWidth="1"/>
    <col min="8963" max="8963" width="6.375" style="74" customWidth="1"/>
    <col min="8964" max="8964" width="10.125" style="74" bestFit="1" customWidth="1"/>
    <col min="8965" max="8965" width="49.375" style="74" bestFit="1" customWidth="1"/>
    <col min="8966" max="8966" width="14" style="74" bestFit="1" customWidth="1"/>
    <col min="8967" max="8967" width="13.875" style="74" bestFit="1" customWidth="1"/>
    <col min="8968" max="8968" width="14.375" style="74" bestFit="1" customWidth="1"/>
    <col min="8969" max="8969" width="13.875" style="74" bestFit="1" customWidth="1"/>
    <col min="8970" max="8970" width="12.75" style="74" bestFit="1" customWidth="1"/>
    <col min="8971" max="8971" width="13.375" style="74" bestFit="1" customWidth="1"/>
    <col min="8972" max="8972" width="12.75" style="74" bestFit="1" customWidth="1"/>
    <col min="8973" max="9216" width="9" style="74"/>
    <col min="9217" max="9217" width="5.625" style="74" customWidth="1"/>
    <col min="9218" max="9218" width="14.75" style="74" customWidth="1"/>
    <col min="9219" max="9219" width="6.375" style="74" customWidth="1"/>
    <col min="9220" max="9220" width="10.125" style="74" bestFit="1" customWidth="1"/>
    <col min="9221" max="9221" width="49.375" style="74" bestFit="1" customWidth="1"/>
    <col min="9222" max="9222" width="14" style="74" bestFit="1" customWidth="1"/>
    <col min="9223" max="9223" width="13.875" style="74" bestFit="1" customWidth="1"/>
    <col min="9224" max="9224" width="14.375" style="74" bestFit="1" customWidth="1"/>
    <col min="9225" max="9225" width="13.875" style="74" bestFit="1" customWidth="1"/>
    <col min="9226" max="9226" width="12.75" style="74" bestFit="1" customWidth="1"/>
    <col min="9227" max="9227" width="13.375" style="74" bestFit="1" customWidth="1"/>
    <col min="9228" max="9228" width="12.75" style="74" bestFit="1" customWidth="1"/>
    <col min="9229" max="9472" width="9" style="74"/>
    <col min="9473" max="9473" width="5.625" style="74" customWidth="1"/>
    <col min="9474" max="9474" width="14.75" style="74" customWidth="1"/>
    <col min="9475" max="9475" width="6.375" style="74" customWidth="1"/>
    <col min="9476" max="9476" width="10.125" style="74" bestFit="1" customWidth="1"/>
    <col min="9477" max="9477" width="49.375" style="74" bestFit="1" customWidth="1"/>
    <col min="9478" max="9478" width="14" style="74" bestFit="1" customWidth="1"/>
    <col min="9479" max="9479" width="13.875" style="74" bestFit="1" customWidth="1"/>
    <col min="9480" max="9480" width="14.375" style="74" bestFit="1" customWidth="1"/>
    <col min="9481" max="9481" width="13.875" style="74" bestFit="1" customWidth="1"/>
    <col min="9482" max="9482" width="12.75" style="74" bestFit="1" customWidth="1"/>
    <col min="9483" max="9483" width="13.375" style="74" bestFit="1" customWidth="1"/>
    <col min="9484" max="9484" width="12.75" style="74" bestFit="1" customWidth="1"/>
    <col min="9485" max="9728" width="9" style="74"/>
    <col min="9729" max="9729" width="5.625" style="74" customWidth="1"/>
    <col min="9730" max="9730" width="14.75" style="74" customWidth="1"/>
    <col min="9731" max="9731" width="6.375" style="74" customWidth="1"/>
    <col min="9732" max="9732" width="10.125" style="74" bestFit="1" customWidth="1"/>
    <col min="9733" max="9733" width="49.375" style="74" bestFit="1" customWidth="1"/>
    <col min="9734" max="9734" width="14" style="74" bestFit="1" customWidth="1"/>
    <col min="9735" max="9735" width="13.875" style="74" bestFit="1" customWidth="1"/>
    <col min="9736" max="9736" width="14.375" style="74" bestFit="1" customWidth="1"/>
    <col min="9737" max="9737" width="13.875" style="74" bestFit="1" customWidth="1"/>
    <col min="9738" max="9738" width="12.75" style="74" bestFit="1" customWidth="1"/>
    <col min="9739" max="9739" width="13.375" style="74" bestFit="1" customWidth="1"/>
    <col min="9740" max="9740" width="12.75" style="74" bestFit="1" customWidth="1"/>
    <col min="9741" max="9984" width="9" style="74"/>
    <col min="9985" max="9985" width="5.625" style="74" customWidth="1"/>
    <col min="9986" max="9986" width="14.75" style="74" customWidth="1"/>
    <col min="9987" max="9987" width="6.375" style="74" customWidth="1"/>
    <col min="9988" max="9988" width="10.125" style="74" bestFit="1" customWidth="1"/>
    <col min="9989" max="9989" width="49.375" style="74" bestFit="1" customWidth="1"/>
    <col min="9990" max="9990" width="14" style="74" bestFit="1" customWidth="1"/>
    <col min="9991" max="9991" width="13.875" style="74" bestFit="1" customWidth="1"/>
    <col min="9992" max="9992" width="14.375" style="74" bestFit="1" customWidth="1"/>
    <col min="9993" max="9993" width="13.875" style="74" bestFit="1" customWidth="1"/>
    <col min="9994" max="9994" width="12.75" style="74" bestFit="1" customWidth="1"/>
    <col min="9995" max="9995" width="13.375" style="74" bestFit="1" customWidth="1"/>
    <col min="9996" max="9996" width="12.75" style="74" bestFit="1" customWidth="1"/>
    <col min="9997" max="10240" width="9" style="74"/>
    <col min="10241" max="10241" width="5.625" style="74" customWidth="1"/>
    <col min="10242" max="10242" width="14.75" style="74" customWidth="1"/>
    <col min="10243" max="10243" width="6.375" style="74" customWidth="1"/>
    <col min="10244" max="10244" width="10.125" style="74" bestFit="1" customWidth="1"/>
    <col min="10245" max="10245" width="49.375" style="74" bestFit="1" customWidth="1"/>
    <col min="10246" max="10246" width="14" style="74" bestFit="1" customWidth="1"/>
    <col min="10247" max="10247" width="13.875" style="74" bestFit="1" customWidth="1"/>
    <col min="10248" max="10248" width="14.375" style="74" bestFit="1" customWidth="1"/>
    <col min="10249" max="10249" width="13.875" style="74" bestFit="1" customWidth="1"/>
    <col min="10250" max="10250" width="12.75" style="74" bestFit="1" customWidth="1"/>
    <col min="10251" max="10251" width="13.375" style="74" bestFit="1" customWidth="1"/>
    <col min="10252" max="10252" width="12.75" style="74" bestFit="1" customWidth="1"/>
    <col min="10253" max="10496" width="9" style="74"/>
    <col min="10497" max="10497" width="5.625" style="74" customWidth="1"/>
    <col min="10498" max="10498" width="14.75" style="74" customWidth="1"/>
    <col min="10499" max="10499" width="6.375" style="74" customWidth="1"/>
    <col min="10500" max="10500" width="10.125" style="74" bestFit="1" customWidth="1"/>
    <col min="10501" max="10501" width="49.375" style="74" bestFit="1" customWidth="1"/>
    <col min="10502" max="10502" width="14" style="74" bestFit="1" customWidth="1"/>
    <col min="10503" max="10503" width="13.875" style="74" bestFit="1" customWidth="1"/>
    <col min="10504" max="10504" width="14.375" style="74" bestFit="1" customWidth="1"/>
    <col min="10505" max="10505" width="13.875" style="74" bestFit="1" customWidth="1"/>
    <col min="10506" max="10506" width="12.75" style="74" bestFit="1" customWidth="1"/>
    <col min="10507" max="10507" width="13.375" style="74" bestFit="1" customWidth="1"/>
    <col min="10508" max="10508" width="12.75" style="74" bestFit="1" customWidth="1"/>
    <col min="10509" max="10752" width="9" style="74"/>
    <col min="10753" max="10753" width="5.625" style="74" customWidth="1"/>
    <col min="10754" max="10754" width="14.75" style="74" customWidth="1"/>
    <col min="10755" max="10755" width="6.375" style="74" customWidth="1"/>
    <col min="10756" max="10756" width="10.125" style="74" bestFit="1" customWidth="1"/>
    <col min="10757" max="10757" width="49.375" style="74" bestFit="1" customWidth="1"/>
    <col min="10758" max="10758" width="14" style="74" bestFit="1" customWidth="1"/>
    <col min="10759" max="10759" width="13.875" style="74" bestFit="1" customWidth="1"/>
    <col min="10760" max="10760" width="14.375" style="74" bestFit="1" customWidth="1"/>
    <col min="10761" max="10761" width="13.875" style="74" bestFit="1" customWidth="1"/>
    <col min="10762" max="10762" width="12.75" style="74" bestFit="1" customWidth="1"/>
    <col min="10763" max="10763" width="13.375" style="74" bestFit="1" customWidth="1"/>
    <col min="10764" max="10764" width="12.75" style="74" bestFit="1" customWidth="1"/>
    <col min="10765" max="11008" width="9" style="74"/>
    <col min="11009" max="11009" width="5.625" style="74" customWidth="1"/>
    <col min="11010" max="11010" width="14.75" style="74" customWidth="1"/>
    <col min="11011" max="11011" width="6.375" style="74" customWidth="1"/>
    <col min="11012" max="11012" width="10.125" style="74" bestFit="1" customWidth="1"/>
    <col min="11013" max="11013" width="49.375" style="74" bestFit="1" customWidth="1"/>
    <col min="11014" max="11014" width="14" style="74" bestFit="1" customWidth="1"/>
    <col min="11015" max="11015" width="13.875" style="74" bestFit="1" customWidth="1"/>
    <col min="11016" max="11016" width="14.375" style="74" bestFit="1" customWidth="1"/>
    <col min="11017" max="11017" width="13.875" style="74" bestFit="1" customWidth="1"/>
    <col min="11018" max="11018" width="12.75" style="74" bestFit="1" customWidth="1"/>
    <col min="11019" max="11019" width="13.375" style="74" bestFit="1" customWidth="1"/>
    <col min="11020" max="11020" width="12.75" style="74" bestFit="1" customWidth="1"/>
    <col min="11021" max="11264" width="9" style="74"/>
    <col min="11265" max="11265" width="5.625" style="74" customWidth="1"/>
    <col min="11266" max="11266" width="14.75" style="74" customWidth="1"/>
    <col min="11267" max="11267" width="6.375" style="74" customWidth="1"/>
    <col min="11268" max="11268" width="10.125" style="74" bestFit="1" customWidth="1"/>
    <col min="11269" max="11269" width="49.375" style="74" bestFit="1" customWidth="1"/>
    <col min="11270" max="11270" width="14" style="74" bestFit="1" customWidth="1"/>
    <col min="11271" max="11271" width="13.875" style="74" bestFit="1" customWidth="1"/>
    <col min="11272" max="11272" width="14.375" style="74" bestFit="1" customWidth="1"/>
    <col min="11273" max="11273" width="13.875" style="74" bestFit="1" customWidth="1"/>
    <col min="11274" max="11274" width="12.75" style="74" bestFit="1" customWidth="1"/>
    <col min="11275" max="11275" width="13.375" style="74" bestFit="1" customWidth="1"/>
    <col min="11276" max="11276" width="12.75" style="74" bestFit="1" customWidth="1"/>
    <col min="11277" max="11520" width="9" style="74"/>
    <col min="11521" max="11521" width="5.625" style="74" customWidth="1"/>
    <col min="11522" max="11522" width="14.75" style="74" customWidth="1"/>
    <col min="11523" max="11523" width="6.375" style="74" customWidth="1"/>
    <col min="11524" max="11524" width="10.125" style="74" bestFit="1" customWidth="1"/>
    <col min="11525" max="11525" width="49.375" style="74" bestFit="1" customWidth="1"/>
    <col min="11526" max="11526" width="14" style="74" bestFit="1" customWidth="1"/>
    <col min="11527" max="11527" width="13.875" style="74" bestFit="1" customWidth="1"/>
    <col min="11528" max="11528" width="14.375" style="74" bestFit="1" customWidth="1"/>
    <col min="11529" max="11529" width="13.875" style="74" bestFit="1" customWidth="1"/>
    <col min="11530" max="11530" width="12.75" style="74" bestFit="1" customWidth="1"/>
    <col min="11531" max="11531" width="13.375" style="74" bestFit="1" customWidth="1"/>
    <col min="11532" max="11532" width="12.75" style="74" bestFit="1" customWidth="1"/>
    <col min="11533" max="11776" width="9" style="74"/>
    <col min="11777" max="11777" width="5.625" style="74" customWidth="1"/>
    <col min="11778" max="11778" width="14.75" style="74" customWidth="1"/>
    <col min="11779" max="11779" width="6.375" style="74" customWidth="1"/>
    <col min="11780" max="11780" width="10.125" style="74" bestFit="1" customWidth="1"/>
    <col min="11781" max="11781" width="49.375" style="74" bestFit="1" customWidth="1"/>
    <col min="11782" max="11782" width="14" style="74" bestFit="1" customWidth="1"/>
    <col min="11783" max="11783" width="13.875" style="74" bestFit="1" customWidth="1"/>
    <col min="11784" max="11784" width="14.375" style="74" bestFit="1" customWidth="1"/>
    <col min="11785" max="11785" width="13.875" style="74" bestFit="1" customWidth="1"/>
    <col min="11786" max="11786" width="12.75" style="74" bestFit="1" customWidth="1"/>
    <col min="11787" max="11787" width="13.375" style="74" bestFit="1" customWidth="1"/>
    <col min="11788" max="11788" width="12.75" style="74" bestFit="1" customWidth="1"/>
    <col min="11789" max="12032" width="9" style="74"/>
    <col min="12033" max="12033" width="5.625" style="74" customWidth="1"/>
    <col min="12034" max="12034" width="14.75" style="74" customWidth="1"/>
    <col min="12035" max="12035" width="6.375" style="74" customWidth="1"/>
    <col min="12036" max="12036" width="10.125" style="74" bestFit="1" customWidth="1"/>
    <col min="12037" max="12037" width="49.375" style="74" bestFit="1" customWidth="1"/>
    <col min="12038" max="12038" width="14" style="74" bestFit="1" customWidth="1"/>
    <col min="12039" max="12039" width="13.875" style="74" bestFit="1" customWidth="1"/>
    <col min="12040" max="12040" width="14.375" style="74" bestFit="1" customWidth="1"/>
    <col min="12041" max="12041" width="13.875" style="74" bestFit="1" customWidth="1"/>
    <col min="12042" max="12042" width="12.75" style="74" bestFit="1" customWidth="1"/>
    <col min="12043" max="12043" width="13.375" style="74" bestFit="1" customWidth="1"/>
    <col min="12044" max="12044" width="12.75" style="74" bestFit="1" customWidth="1"/>
    <col min="12045" max="12288" width="9" style="74"/>
    <col min="12289" max="12289" width="5.625" style="74" customWidth="1"/>
    <col min="12290" max="12290" width="14.75" style="74" customWidth="1"/>
    <col min="12291" max="12291" width="6.375" style="74" customWidth="1"/>
    <col min="12292" max="12292" width="10.125" style="74" bestFit="1" customWidth="1"/>
    <col min="12293" max="12293" width="49.375" style="74" bestFit="1" customWidth="1"/>
    <col min="12294" max="12294" width="14" style="74" bestFit="1" customWidth="1"/>
    <col min="12295" max="12295" width="13.875" style="74" bestFit="1" customWidth="1"/>
    <col min="12296" max="12296" width="14.375" style="74" bestFit="1" customWidth="1"/>
    <col min="12297" max="12297" width="13.875" style="74" bestFit="1" customWidth="1"/>
    <col min="12298" max="12298" width="12.75" style="74" bestFit="1" customWidth="1"/>
    <col min="12299" max="12299" width="13.375" style="74" bestFit="1" customWidth="1"/>
    <col min="12300" max="12300" width="12.75" style="74" bestFit="1" customWidth="1"/>
    <col min="12301" max="12544" width="9" style="74"/>
    <col min="12545" max="12545" width="5.625" style="74" customWidth="1"/>
    <col min="12546" max="12546" width="14.75" style="74" customWidth="1"/>
    <col min="12547" max="12547" width="6.375" style="74" customWidth="1"/>
    <col min="12548" max="12548" width="10.125" style="74" bestFit="1" customWidth="1"/>
    <col min="12549" max="12549" width="49.375" style="74" bestFit="1" customWidth="1"/>
    <col min="12550" max="12550" width="14" style="74" bestFit="1" customWidth="1"/>
    <col min="12551" max="12551" width="13.875" style="74" bestFit="1" customWidth="1"/>
    <col min="12552" max="12552" width="14.375" style="74" bestFit="1" customWidth="1"/>
    <col min="12553" max="12553" width="13.875" style="74" bestFit="1" customWidth="1"/>
    <col min="12554" max="12554" width="12.75" style="74" bestFit="1" customWidth="1"/>
    <col min="12555" max="12555" width="13.375" style="74" bestFit="1" customWidth="1"/>
    <col min="12556" max="12556" width="12.75" style="74" bestFit="1" customWidth="1"/>
    <col min="12557" max="12800" width="9" style="74"/>
    <col min="12801" max="12801" width="5.625" style="74" customWidth="1"/>
    <col min="12802" max="12802" width="14.75" style="74" customWidth="1"/>
    <col min="12803" max="12803" width="6.375" style="74" customWidth="1"/>
    <col min="12804" max="12804" width="10.125" style="74" bestFit="1" customWidth="1"/>
    <col min="12805" max="12805" width="49.375" style="74" bestFit="1" customWidth="1"/>
    <col min="12806" max="12806" width="14" style="74" bestFit="1" customWidth="1"/>
    <col min="12807" max="12807" width="13.875" style="74" bestFit="1" customWidth="1"/>
    <col min="12808" max="12808" width="14.375" style="74" bestFit="1" customWidth="1"/>
    <col min="12809" max="12809" width="13.875" style="74" bestFit="1" customWidth="1"/>
    <col min="12810" max="12810" width="12.75" style="74" bestFit="1" customWidth="1"/>
    <col min="12811" max="12811" width="13.375" style="74" bestFit="1" customWidth="1"/>
    <col min="12812" max="12812" width="12.75" style="74" bestFit="1" customWidth="1"/>
    <col min="12813" max="13056" width="9" style="74"/>
    <col min="13057" max="13057" width="5.625" style="74" customWidth="1"/>
    <col min="13058" max="13058" width="14.75" style="74" customWidth="1"/>
    <col min="13059" max="13059" width="6.375" style="74" customWidth="1"/>
    <col min="13060" max="13060" width="10.125" style="74" bestFit="1" customWidth="1"/>
    <col min="13061" max="13061" width="49.375" style="74" bestFit="1" customWidth="1"/>
    <col min="13062" max="13062" width="14" style="74" bestFit="1" customWidth="1"/>
    <col min="13063" max="13063" width="13.875" style="74" bestFit="1" customWidth="1"/>
    <col min="13064" max="13064" width="14.375" style="74" bestFit="1" customWidth="1"/>
    <col min="13065" max="13065" width="13.875" style="74" bestFit="1" customWidth="1"/>
    <col min="13066" max="13066" width="12.75" style="74" bestFit="1" customWidth="1"/>
    <col min="13067" max="13067" width="13.375" style="74" bestFit="1" customWidth="1"/>
    <col min="13068" max="13068" width="12.75" style="74" bestFit="1" customWidth="1"/>
    <col min="13069" max="13312" width="9" style="74"/>
    <col min="13313" max="13313" width="5.625" style="74" customWidth="1"/>
    <col min="13314" max="13314" width="14.75" style="74" customWidth="1"/>
    <col min="13315" max="13315" width="6.375" style="74" customWidth="1"/>
    <col min="13316" max="13316" width="10.125" style="74" bestFit="1" customWidth="1"/>
    <col min="13317" max="13317" width="49.375" style="74" bestFit="1" customWidth="1"/>
    <col min="13318" max="13318" width="14" style="74" bestFit="1" customWidth="1"/>
    <col min="13319" max="13319" width="13.875" style="74" bestFit="1" customWidth="1"/>
    <col min="13320" max="13320" width="14.375" style="74" bestFit="1" customWidth="1"/>
    <col min="13321" max="13321" width="13.875" style="74" bestFit="1" customWidth="1"/>
    <col min="13322" max="13322" width="12.75" style="74" bestFit="1" customWidth="1"/>
    <col min="13323" max="13323" width="13.375" style="74" bestFit="1" customWidth="1"/>
    <col min="13324" max="13324" width="12.75" style="74" bestFit="1" customWidth="1"/>
    <col min="13325" max="13568" width="9" style="74"/>
    <col min="13569" max="13569" width="5.625" style="74" customWidth="1"/>
    <col min="13570" max="13570" width="14.75" style="74" customWidth="1"/>
    <col min="13571" max="13571" width="6.375" style="74" customWidth="1"/>
    <col min="13572" max="13572" width="10.125" style="74" bestFit="1" customWidth="1"/>
    <col min="13573" max="13573" width="49.375" style="74" bestFit="1" customWidth="1"/>
    <col min="13574" max="13574" width="14" style="74" bestFit="1" customWidth="1"/>
    <col min="13575" max="13575" width="13.875" style="74" bestFit="1" customWidth="1"/>
    <col min="13576" max="13576" width="14.375" style="74" bestFit="1" customWidth="1"/>
    <col min="13577" max="13577" width="13.875" style="74" bestFit="1" customWidth="1"/>
    <col min="13578" max="13578" width="12.75" style="74" bestFit="1" customWidth="1"/>
    <col min="13579" max="13579" width="13.375" style="74" bestFit="1" customWidth="1"/>
    <col min="13580" max="13580" width="12.75" style="74" bestFit="1" customWidth="1"/>
    <col min="13581" max="13824" width="9" style="74"/>
    <col min="13825" max="13825" width="5.625" style="74" customWidth="1"/>
    <col min="13826" max="13826" width="14.75" style="74" customWidth="1"/>
    <col min="13827" max="13827" width="6.375" style="74" customWidth="1"/>
    <col min="13828" max="13828" width="10.125" style="74" bestFit="1" customWidth="1"/>
    <col min="13829" max="13829" width="49.375" style="74" bestFit="1" customWidth="1"/>
    <col min="13830" max="13830" width="14" style="74" bestFit="1" customWidth="1"/>
    <col min="13831" max="13831" width="13.875" style="74" bestFit="1" customWidth="1"/>
    <col min="13832" max="13832" width="14.375" style="74" bestFit="1" customWidth="1"/>
    <col min="13833" max="13833" width="13.875" style="74" bestFit="1" customWidth="1"/>
    <col min="13834" max="13834" width="12.75" style="74" bestFit="1" customWidth="1"/>
    <col min="13835" max="13835" width="13.375" style="74" bestFit="1" customWidth="1"/>
    <col min="13836" max="13836" width="12.75" style="74" bestFit="1" customWidth="1"/>
    <col min="13837" max="14080" width="9" style="74"/>
    <col min="14081" max="14081" width="5.625" style="74" customWidth="1"/>
    <col min="14082" max="14082" width="14.75" style="74" customWidth="1"/>
    <col min="14083" max="14083" width="6.375" style="74" customWidth="1"/>
    <col min="14084" max="14084" width="10.125" style="74" bestFit="1" customWidth="1"/>
    <col min="14085" max="14085" width="49.375" style="74" bestFit="1" customWidth="1"/>
    <col min="14086" max="14086" width="14" style="74" bestFit="1" customWidth="1"/>
    <col min="14087" max="14087" width="13.875" style="74" bestFit="1" customWidth="1"/>
    <col min="14088" max="14088" width="14.375" style="74" bestFit="1" customWidth="1"/>
    <col min="14089" max="14089" width="13.875" style="74" bestFit="1" customWidth="1"/>
    <col min="14090" max="14090" width="12.75" style="74" bestFit="1" customWidth="1"/>
    <col min="14091" max="14091" width="13.375" style="74" bestFit="1" customWidth="1"/>
    <col min="14092" max="14092" width="12.75" style="74" bestFit="1" customWidth="1"/>
    <col min="14093" max="14336" width="9" style="74"/>
    <col min="14337" max="14337" width="5.625" style="74" customWidth="1"/>
    <col min="14338" max="14338" width="14.75" style="74" customWidth="1"/>
    <col min="14339" max="14339" width="6.375" style="74" customWidth="1"/>
    <col min="14340" max="14340" width="10.125" style="74" bestFit="1" customWidth="1"/>
    <col min="14341" max="14341" width="49.375" style="74" bestFit="1" customWidth="1"/>
    <col min="14342" max="14342" width="14" style="74" bestFit="1" customWidth="1"/>
    <col min="14343" max="14343" width="13.875" style="74" bestFit="1" customWidth="1"/>
    <col min="14344" max="14344" width="14.375" style="74" bestFit="1" customWidth="1"/>
    <col min="14345" max="14345" width="13.875" style="74" bestFit="1" customWidth="1"/>
    <col min="14346" max="14346" width="12.75" style="74" bestFit="1" customWidth="1"/>
    <col min="14347" max="14347" width="13.375" style="74" bestFit="1" customWidth="1"/>
    <col min="14348" max="14348" width="12.75" style="74" bestFit="1" customWidth="1"/>
    <col min="14349" max="14592" width="9" style="74"/>
    <col min="14593" max="14593" width="5.625" style="74" customWidth="1"/>
    <col min="14594" max="14594" width="14.75" style="74" customWidth="1"/>
    <col min="14595" max="14595" width="6.375" style="74" customWidth="1"/>
    <col min="14596" max="14596" width="10.125" style="74" bestFit="1" customWidth="1"/>
    <col min="14597" max="14597" width="49.375" style="74" bestFit="1" customWidth="1"/>
    <col min="14598" max="14598" width="14" style="74" bestFit="1" customWidth="1"/>
    <col min="14599" max="14599" width="13.875" style="74" bestFit="1" customWidth="1"/>
    <col min="14600" max="14600" width="14.375" style="74" bestFit="1" customWidth="1"/>
    <col min="14601" max="14601" width="13.875" style="74" bestFit="1" customWidth="1"/>
    <col min="14602" max="14602" width="12.75" style="74" bestFit="1" customWidth="1"/>
    <col min="14603" max="14603" width="13.375" style="74" bestFit="1" customWidth="1"/>
    <col min="14604" max="14604" width="12.75" style="74" bestFit="1" customWidth="1"/>
    <col min="14605" max="14848" width="9" style="74"/>
    <col min="14849" max="14849" width="5.625" style="74" customWidth="1"/>
    <col min="14850" max="14850" width="14.75" style="74" customWidth="1"/>
    <col min="14851" max="14851" width="6.375" style="74" customWidth="1"/>
    <col min="14852" max="14852" width="10.125" style="74" bestFit="1" customWidth="1"/>
    <col min="14853" max="14853" width="49.375" style="74" bestFit="1" customWidth="1"/>
    <col min="14854" max="14854" width="14" style="74" bestFit="1" customWidth="1"/>
    <col min="14855" max="14855" width="13.875" style="74" bestFit="1" customWidth="1"/>
    <col min="14856" max="14856" width="14.375" style="74" bestFit="1" customWidth="1"/>
    <col min="14857" max="14857" width="13.875" style="74" bestFit="1" customWidth="1"/>
    <col min="14858" max="14858" width="12.75" style="74" bestFit="1" customWidth="1"/>
    <col min="14859" max="14859" width="13.375" style="74" bestFit="1" customWidth="1"/>
    <col min="14860" max="14860" width="12.75" style="74" bestFit="1" customWidth="1"/>
    <col min="14861" max="15104" width="9" style="74"/>
    <col min="15105" max="15105" width="5.625" style="74" customWidth="1"/>
    <col min="15106" max="15106" width="14.75" style="74" customWidth="1"/>
    <col min="15107" max="15107" width="6.375" style="74" customWidth="1"/>
    <col min="15108" max="15108" width="10.125" style="74" bestFit="1" customWidth="1"/>
    <col min="15109" max="15109" width="49.375" style="74" bestFit="1" customWidth="1"/>
    <col min="15110" max="15110" width="14" style="74" bestFit="1" customWidth="1"/>
    <col min="15111" max="15111" width="13.875" style="74" bestFit="1" customWidth="1"/>
    <col min="15112" max="15112" width="14.375" style="74" bestFit="1" customWidth="1"/>
    <col min="15113" max="15113" width="13.875" style="74" bestFit="1" customWidth="1"/>
    <col min="15114" max="15114" width="12.75" style="74" bestFit="1" customWidth="1"/>
    <col min="15115" max="15115" width="13.375" style="74" bestFit="1" customWidth="1"/>
    <col min="15116" max="15116" width="12.75" style="74" bestFit="1" customWidth="1"/>
    <col min="15117" max="15360" width="9" style="74"/>
    <col min="15361" max="15361" width="5.625" style="74" customWidth="1"/>
    <col min="15362" max="15362" width="14.75" style="74" customWidth="1"/>
    <col min="15363" max="15363" width="6.375" style="74" customWidth="1"/>
    <col min="15364" max="15364" width="10.125" style="74" bestFit="1" customWidth="1"/>
    <col min="15365" max="15365" width="49.375" style="74" bestFit="1" customWidth="1"/>
    <col min="15366" max="15366" width="14" style="74" bestFit="1" customWidth="1"/>
    <col min="15367" max="15367" width="13.875" style="74" bestFit="1" customWidth="1"/>
    <col min="15368" max="15368" width="14.375" style="74" bestFit="1" customWidth="1"/>
    <col min="15369" max="15369" width="13.875" style="74" bestFit="1" customWidth="1"/>
    <col min="15370" max="15370" width="12.75" style="74" bestFit="1" customWidth="1"/>
    <col min="15371" max="15371" width="13.375" style="74" bestFit="1" customWidth="1"/>
    <col min="15372" max="15372" width="12.75" style="74" bestFit="1" customWidth="1"/>
    <col min="15373" max="15616" width="9" style="74"/>
    <col min="15617" max="15617" width="5.625" style="74" customWidth="1"/>
    <col min="15618" max="15618" width="14.75" style="74" customWidth="1"/>
    <col min="15619" max="15619" width="6.375" style="74" customWidth="1"/>
    <col min="15620" max="15620" width="10.125" style="74" bestFit="1" customWidth="1"/>
    <col min="15621" max="15621" width="49.375" style="74" bestFit="1" customWidth="1"/>
    <col min="15622" max="15622" width="14" style="74" bestFit="1" customWidth="1"/>
    <col min="15623" max="15623" width="13.875" style="74" bestFit="1" customWidth="1"/>
    <col min="15624" max="15624" width="14.375" style="74" bestFit="1" customWidth="1"/>
    <col min="15625" max="15625" width="13.875" style="74" bestFit="1" customWidth="1"/>
    <col min="15626" max="15626" width="12.75" style="74" bestFit="1" customWidth="1"/>
    <col min="15627" max="15627" width="13.375" style="74" bestFit="1" customWidth="1"/>
    <col min="15628" max="15628" width="12.75" style="74" bestFit="1" customWidth="1"/>
    <col min="15629" max="15872" width="9" style="74"/>
    <col min="15873" max="15873" width="5.625" style="74" customWidth="1"/>
    <col min="15874" max="15874" width="14.75" style="74" customWidth="1"/>
    <col min="15875" max="15875" width="6.375" style="74" customWidth="1"/>
    <col min="15876" max="15876" width="10.125" style="74" bestFit="1" customWidth="1"/>
    <col min="15877" max="15877" width="49.375" style="74" bestFit="1" customWidth="1"/>
    <col min="15878" max="15878" width="14" style="74" bestFit="1" customWidth="1"/>
    <col min="15879" max="15879" width="13.875" style="74" bestFit="1" customWidth="1"/>
    <col min="15880" max="15880" width="14.375" style="74" bestFit="1" customWidth="1"/>
    <col min="15881" max="15881" width="13.875" style="74" bestFit="1" customWidth="1"/>
    <col min="15882" max="15882" width="12.75" style="74" bestFit="1" customWidth="1"/>
    <col min="15883" max="15883" width="13.375" style="74" bestFit="1" customWidth="1"/>
    <col min="15884" max="15884" width="12.75" style="74" bestFit="1" customWidth="1"/>
    <col min="15885" max="16128" width="9" style="74"/>
    <col min="16129" max="16129" width="5.625" style="74" customWidth="1"/>
    <col min="16130" max="16130" width="14.75" style="74" customWidth="1"/>
    <col min="16131" max="16131" width="6.375" style="74" customWidth="1"/>
    <col min="16132" max="16132" width="10.125" style="74" bestFit="1" customWidth="1"/>
    <col min="16133" max="16133" width="49.375" style="74" bestFit="1" customWidth="1"/>
    <col min="16134" max="16134" width="14" style="74" bestFit="1" customWidth="1"/>
    <col min="16135" max="16135" width="13.875" style="74" bestFit="1" customWidth="1"/>
    <col min="16136" max="16136" width="14.375" style="74" bestFit="1" customWidth="1"/>
    <col min="16137" max="16137" width="13.875" style="74" bestFit="1" customWidth="1"/>
    <col min="16138" max="16138" width="12.75" style="74" bestFit="1" customWidth="1"/>
    <col min="16139" max="16139" width="13.375" style="74" bestFit="1" customWidth="1"/>
    <col min="16140" max="16140" width="12.75" style="74" bestFit="1" customWidth="1"/>
    <col min="16141" max="16384" width="9" style="74"/>
  </cols>
  <sheetData>
    <row r="1" spans="1:8" x14ac:dyDescent="0.5">
      <c r="A1" s="159" t="s">
        <v>3590</v>
      </c>
      <c r="B1" s="159"/>
      <c r="C1" s="159"/>
      <c r="D1" s="159"/>
      <c r="E1" s="159"/>
      <c r="F1" s="159"/>
      <c r="G1" s="159"/>
      <c r="H1" s="159"/>
    </row>
    <row r="2" spans="1:8" x14ac:dyDescent="0.5">
      <c r="A2" s="74"/>
      <c r="B2" s="75"/>
      <c r="H2" s="74" t="s">
        <v>56</v>
      </c>
    </row>
    <row r="3" spans="1:8" x14ac:dyDescent="0.5">
      <c r="A3" s="77" t="s">
        <v>57</v>
      </c>
      <c r="B3" s="75"/>
    </row>
    <row r="4" spans="1:8" x14ac:dyDescent="0.5">
      <c r="A4" s="78" t="s">
        <v>0</v>
      </c>
      <c r="B4" s="91" t="s">
        <v>58</v>
      </c>
      <c r="C4" s="78" t="s">
        <v>59</v>
      </c>
      <c r="D4" s="78" t="s">
        <v>60</v>
      </c>
      <c r="E4" s="78" t="s">
        <v>61</v>
      </c>
      <c r="F4" s="78" t="s">
        <v>62</v>
      </c>
      <c r="G4" s="78" t="s">
        <v>63</v>
      </c>
      <c r="H4" s="129" t="s">
        <v>7</v>
      </c>
    </row>
    <row r="5" spans="1:8" x14ac:dyDescent="0.5">
      <c r="A5" s="82">
        <v>1</v>
      </c>
      <c r="B5" s="83">
        <v>100000129949</v>
      </c>
      <c r="C5" s="82">
        <v>0</v>
      </c>
      <c r="D5" s="82" t="s">
        <v>700</v>
      </c>
      <c r="E5" s="84" t="s">
        <v>3591</v>
      </c>
      <c r="F5" s="85">
        <v>3396334</v>
      </c>
      <c r="G5" s="85">
        <v>-874602.7</v>
      </c>
      <c r="H5" s="85">
        <v>2521731.2999999998</v>
      </c>
    </row>
    <row r="6" spans="1:8" x14ac:dyDescent="0.5">
      <c r="A6" s="82">
        <v>2</v>
      </c>
      <c r="B6" s="83">
        <v>100000129950</v>
      </c>
      <c r="C6" s="82">
        <v>0</v>
      </c>
      <c r="D6" s="82" t="s">
        <v>700</v>
      </c>
      <c r="E6" s="84" t="s">
        <v>3592</v>
      </c>
      <c r="F6" s="85">
        <v>3341511</v>
      </c>
      <c r="G6" s="85">
        <v>-860485.06</v>
      </c>
      <c r="H6" s="85">
        <v>2481025.94</v>
      </c>
    </row>
    <row r="7" spans="1:8" x14ac:dyDescent="0.5">
      <c r="A7" s="82">
        <v>3</v>
      </c>
      <c r="B7" s="83">
        <v>100000129951</v>
      </c>
      <c r="C7" s="82">
        <v>0</v>
      </c>
      <c r="D7" s="82" t="s">
        <v>700</v>
      </c>
      <c r="E7" s="84" t="s">
        <v>3593</v>
      </c>
      <c r="F7" s="85">
        <v>3341511</v>
      </c>
      <c r="G7" s="85">
        <v>-860485.06</v>
      </c>
      <c r="H7" s="85">
        <v>2481025.94</v>
      </c>
    </row>
    <row r="8" spans="1:8" x14ac:dyDescent="0.5">
      <c r="A8" s="82">
        <v>4</v>
      </c>
      <c r="B8" s="83">
        <v>100000176040</v>
      </c>
      <c r="C8" s="82">
        <v>0</v>
      </c>
      <c r="D8" s="82" t="s">
        <v>3065</v>
      </c>
      <c r="E8" s="84" t="s">
        <v>3594</v>
      </c>
      <c r="F8" s="85">
        <v>246291.67</v>
      </c>
      <c r="G8" s="85">
        <v>-76625.460000000006</v>
      </c>
      <c r="H8" s="85">
        <v>169666.21</v>
      </c>
    </row>
    <row r="9" spans="1:8" x14ac:dyDescent="0.5">
      <c r="A9" s="82"/>
      <c r="B9" s="83">
        <v>100000176040</v>
      </c>
      <c r="C9" s="82">
        <v>1</v>
      </c>
      <c r="D9" s="82" t="s">
        <v>3065</v>
      </c>
      <c r="E9" s="84" t="s">
        <v>3594</v>
      </c>
      <c r="F9" s="85">
        <v>213708.33</v>
      </c>
      <c r="G9" s="85">
        <v>-213707.33</v>
      </c>
      <c r="H9" s="84">
        <v>1</v>
      </c>
    </row>
    <row r="10" spans="1:8" x14ac:dyDescent="0.5">
      <c r="A10" s="82">
        <v>5</v>
      </c>
      <c r="B10" s="83">
        <v>100000176041</v>
      </c>
      <c r="C10" s="82">
        <v>0</v>
      </c>
      <c r="D10" s="82" t="s">
        <v>3065</v>
      </c>
      <c r="E10" s="84" t="s">
        <v>3594</v>
      </c>
      <c r="F10" s="85">
        <v>246291.67</v>
      </c>
      <c r="G10" s="85">
        <v>-76625.460000000006</v>
      </c>
      <c r="H10" s="85">
        <v>169666.21</v>
      </c>
    </row>
    <row r="11" spans="1:8" x14ac:dyDescent="0.5">
      <c r="A11" s="82"/>
      <c r="B11" s="83">
        <v>100000176041</v>
      </c>
      <c r="C11" s="82">
        <v>1</v>
      </c>
      <c r="D11" s="82" t="s">
        <v>3065</v>
      </c>
      <c r="E11" s="84" t="s">
        <v>3594</v>
      </c>
      <c r="F11" s="85">
        <v>213708.33</v>
      </c>
      <c r="G11" s="85">
        <v>-213707.33</v>
      </c>
      <c r="H11" s="84">
        <v>1</v>
      </c>
    </row>
    <row r="12" spans="1:8" x14ac:dyDescent="0.5">
      <c r="A12" s="82">
        <v>6</v>
      </c>
      <c r="B12" s="83">
        <v>100000176042</v>
      </c>
      <c r="C12" s="82">
        <v>0</v>
      </c>
      <c r="D12" s="82" t="s">
        <v>3065</v>
      </c>
      <c r="E12" s="84" t="s">
        <v>3595</v>
      </c>
      <c r="F12" s="85">
        <v>277333.33</v>
      </c>
      <c r="G12" s="85">
        <v>-86615.45</v>
      </c>
      <c r="H12" s="85">
        <v>190717.88</v>
      </c>
    </row>
    <row r="13" spans="1:8" x14ac:dyDescent="0.5">
      <c r="A13" s="82"/>
      <c r="B13" s="83">
        <v>100000176042</v>
      </c>
      <c r="C13" s="82">
        <v>1</v>
      </c>
      <c r="D13" s="82" t="s">
        <v>3065</v>
      </c>
      <c r="E13" s="84" t="s">
        <v>3595</v>
      </c>
      <c r="F13" s="85">
        <v>242666.67</v>
      </c>
      <c r="G13" s="85">
        <v>-242665.67</v>
      </c>
      <c r="H13" s="84">
        <v>1</v>
      </c>
    </row>
    <row r="14" spans="1:8" x14ac:dyDescent="0.5">
      <c r="A14" s="82">
        <v>7</v>
      </c>
      <c r="B14" s="83">
        <v>100000176043</v>
      </c>
      <c r="C14" s="82">
        <v>0</v>
      </c>
      <c r="D14" s="82" t="s">
        <v>3065</v>
      </c>
      <c r="E14" s="84" t="s">
        <v>3596</v>
      </c>
      <c r="F14" s="85">
        <v>301166.67</v>
      </c>
      <c r="G14" s="85">
        <v>-86617.45</v>
      </c>
      <c r="H14" s="85">
        <v>214549.22</v>
      </c>
    </row>
    <row r="15" spans="1:8" x14ac:dyDescent="0.5">
      <c r="A15" s="82"/>
      <c r="B15" s="83">
        <v>100000176043</v>
      </c>
      <c r="C15" s="82">
        <v>1</v>
      </c>
      <c r="D15" s="82" t="s">
        <v>3065</v>
      </c>
      <c r="E15" s="84" t="s">
        <v>3596</v>
      </c>
      <c r="F15" s="85">
        <v>218833.33</v>
      </c>
      <c r="G15" s="85">
        <v>-218832.33</v>
      </c>
      <c r="H15" s="84">
        <v>1</v>
      </c>
    </row>
    <row r="16" spans="1:8" x14ac:dyDescent="0.5">
      <c r="A16" s="82">
        <v>8</v>
      </c>
      <c r="B16" s="83">
        <v>100000176044</v>
      </c>
      <c r="C16" s="82">
        <v>0</v>
      </c>
      <c r="D16" s="82" t="s">
        <v>3065</v>
      </c>
      <c r="E16" s="84" t="s">
        <v>3596</v>
      </c>
      <c r="F16" s="85">
        <v>143507</v>
      </c>
      <c r="G16" s="85">
        <v>-52153.17</v>
      </c>
      <c r="H16" s="85">
        <v>91353.83</v>
      </c>
    </row>
    <row r="17" spans="1:8" x14ac:dyDescent="0.5">
      <c r="A17" s="82"/>
      <c r="B17" s="83">
        <v>100000176044</v>
      </c>
      <c r="C17" s="82">
        <v>1</v>
      </c>
      <c r="D17" s="82" t="s">
        <v>3065</v>
      </c>
      <c r="E17" s="84" t="s">
        <v>3596</v>
      </c>
      <c r="F17" s="85">
        <v>187663</v>
      </c>
      <c r="G17" s="85">
        <v>-187662</v>
      </c>
      <c r="H17" s="84">
        <v>1</v>
      </c>
    </row>
    <row r="18" spans="1:8" x14ac:dyDescent="0.5">
      <c r="A18" s="82">
        <v>9</v>
      </c>
      <c r="B18" s="83">
        <v>100000176045</v>
      </c>
      <c r="C18" s="82">
        <v>0</v>
      </c>
      <c r="D18" s="82" t="s">
        <v>3065</v>
      </c>
      <c r="E18" s="84" t="s">
        <v>3596</v>
      </c>
      <c r="F18" s="85">
        <v>210393.75</v>
      </c>
      <c r="G18" s="85">
        <v>-73464.12</v>
      </c>
      <c r="H18" s="85">
        <v>136929.63</v>
      </c>
    </row>
    <row r="19" spans="1:8" x14ac:dyDescent="0.5">
      <c r="A19" s="82"/>
      <c r="B19" s="83">
        <v>100000176045</v>
      </c>
      <c r="C19" s="82">
        <v>1</v>
      </c>
      <c r="D19" s="82" t="s">
        <v>3065</v>
      </c>
      <c r="E19" s="84" t="s">
        <v>3596</v>
      </c>
      <c r="F19" s="85">
        <v>230606.25</v>
      </c>
      <c r="G19" s="85">
        <v>-230605.25</v>
      </c>
      <c r="H19" s="84">
        <v>1</v>
      </c>
    </row>
    <row r="20" spans="1:8" x14ac:dyDescent="0.5">
      <c r="A20" s="82">
        <v>10</v>
      </c>
      <c r="B20" s="83">
        <v>100000176046</v>
      </c>
      <c r="C20" s="82">
        <v>0</v>
      </c>
      <c r="D20" s="82" t="s">
        <v>3065</v>
      </c>
      <c r="E20" s="84" t="s">
        <v>3597</v>
      </c>
      <c r="F20" s="85">
        <v>229041.67</v>
      </c>
      <c r="G20" s="85">
        <v>-76620.259999999995</v>
      </c>
      <c r="H20" s="85">
        <v>152421.41</v>
      </c>
    </row>
    <row r="21" spans="1:8" x14ac:dyDescent="0.5">
      <c r="A21" s="82"/>
      <c r="B21" s="83">
        <v>100000176046</v>
      </c>
      <c r="C21" s="82">
        <v>1</v>
      </c>
      <c r="D21" s="82" t="s">
        <v>3065</v>
      </c>
      <c r="E21" s="84" t="s">
        <v>3597</v>
      </c>
      <c r="F21" s="85">
        <v>230958.33</v>
      </c>
      <c r="G21" s="85">
        <v>-230957.33</v>
      </c>
      <c r="H21" s="84">
        <v>1</v>
      </c>
    </row>
    <row r="22" spans="1:8" x14ac:dyDescent="0.5">
      <c r="A22" s="82">
        <v>11</v>
      </c>
      <c r="B22" s="83">
        <v>100000176047</v>
      </c>
      <c r="C22" s="82">
        <v>0</v>
      </c>
      <c r="D22" s="82" t="s">
        <v>3065</v>
      </c>
      <c r="E22" s="84" t="s">
        <v>3598</v>
      </c>
      <c r="F22" s="85">
        <v>291416.67</v>
      </c>
      <c r="G22" s="85">
        <v>-86620.04</v>
      </c>
      <c r="H22" s="85">
        <v>204796.63</v>
      </c>
    </row>
    <row r="23" spans="1:8" x14ac:dyDescent="0.5">
      <c r="A23" s="82"/>
      <c r="B23" s="83">
        <v>100000176047</v>
      </c>
      <c r="C23" s="82">
        <v>1</v>
      </c>
      <c r="D23" s="82" t="s">
        <v>3065</v>
      </c>
      <c r="E23" s="84" t="s">
        <v>3598</v>
      </c>
      <c r="F23" s="85">
        <v>228583.33</v>
      </c>
      <c r="G23" s="85">
        <v>-228582.33</v>
      </c>
      <c r="H23" s="84">
        <v>1</v>
      </c>
    </row>
    <row r="24" spans="1:8" x14ac:dyDescent="0.5">
      <c r="A24" s="82">
        <v>12</v>
      </c>
      <c r="B24" s="83">
        <v>100000176048</v>
      </c>
      <c r="C24" s="82">
        <v>0</v>
      </c>
      <c r="D24" s="82" t="s">
        <v>3065</v>
      </c>
      <c r="E24" s="84" t="s">
        <v>3599</v>
      </c>
      <c r="F24" s="85">
        <v>268333.33</v>
      </c>
      <c r="G24" s="85">
        <v>-76621.66</v>
      </c>
      <c r="H24" s="85">
        <v>191711.67</v>
      </c>
    </row>
    <row r="25" spans="1:8" x14ac:dyDescent="0.5">
      <c r="A25" s="82"/>
      <c r="B25" s="83">
        <v>100000176048</v>
      </c>
      <c r="C25" s="82">
        <v>1</v>
      </c>
      <c r="D25" s="82" t="s">
        <v>3065</v>
      </c>
      <c r="E25" s="84" t="s">
        <v>3599</v>
      </c>
      <c r="F25" s="85">
        <v>191666.67</v>
      </c>
      <c r="G25" s="85">
        <v>-191665.67</v>
      </c>
      <c r="H25" s="84">
        <v>1</v>
      </c>
    </row>
    <row r="26" spans="1:8" x14ac:dyDescent="0.5">
      <c r="A26" s="82">
        <v>13</v>
      </c>
      <c r="B26" s="83">
        <v>100000176049</v>
      </c>
      <c r="C26" s="82">
        <v>0</v>
      </c>
      <c r="D26" s="82" t="s">
        <v>3065</v>
      </c>
      <c r="E26" s="84" t="s">
        <v>3596</v>
      </c>
      <c r="F26" s="85">
        <v>521333.33</v>
      </c>
      <c r="G26" s="85">
        <v>-153255.51</v>
      </c>
      <c r="H26" s="85">
        <v>368077.82</v>
      </c>
    </row>
    <row r="27" spans="1:8" x14ac:dyDescent="0.5">
      <c r="A27" s="82"/>
      <c r="B27" s="83">
        <v>100000176049</v>
      </c>
      <c r="C27" s="82">
        <v>1</v>
      </c>
      <c r="D27" s="82" t="s">
        <v>3065</v>
      </c>
      <c r="E27" s="84" t="s">
        <v>3596</v>
      </c>
      <c r="F27" s="85">
        <v>398666.67</v>
      </c>
      <c r="G27" s="85">
        <v>-398665.67</v>
      </c>
      <c r="H27" s="84">
        <v>1</v>
      </c>
    </row>
    <row r="28" spans="1:8" x14ac:dyDescent="0.5">
      <c r="A28" s="82">
        <v>14</v>
      </c>
      <c r="B28" s="83">
        <v>100000176050</v>
      </c>
      <c r="C28" s="82">
        <v>0</v>
      </c>
      <c r="D28" s="82" t="s">
        <v>3065</v>
      </c>
      <c r="E28" s="84" t="s">
        <v>3600</v>
      </c>
      <c r="F28" s="85">
        <v>332177.08</v>
      </c>
      <c r="G28" s="85">
        <v>-185713.72</v>
      </c>
      <c r="H28" s="85">
        <v>146463.35999999999</v>
      </c>
    </row>
    <row r="29" spans="1:8" x14ac:dyDescent="0.5">
      <c r="A29" s="82"/>
      <c r="B29" s="83">
        <v>100000176050</v>
      </c>
      <c r="C29" s="82">
        <v>1</v>
      </c>
      <c r="D29" s="82" t="s">
        <v>3065</v>
      </c>
      <c r="E29" s="84" t="s">
        <v>3600</v>
      </c>
      <c r="F29" s="85">
        <v>782822.92</v>
      </c>
      <c r="G29" s="85">
        <v>-782821.92</v>
      </c>
      <c r="H29" s="84">
        <v>1</v>
      </c>
    </row>
    <row r="30" spans="1:8" x14ac:dyDescent="0.5">
      <c r="A30" s="82">
        <v>15</v>
      </c>
      <c r="B30" s="83">
        <v>100000176051</v>
      </c>
      <c r="C30" s="82">
        <v>0</v>
      </c>
      <c r="D30" s="82" t="s">
        <v>3065</v>
      </c>
      <c r="E30" s="84" t="s">
        <v>3601</v>
      </c>
      <c r="F30" s="85">
        <v>382708.33</v>
      </c>
      <c r="G30" s="85">
        <v>-183217.84</v>
      </c>
      <c r="H30" s="85">
        <v>199490.49</v>
      </c>
    </row>
    <row r="31" spans="1:8" x14ac:dyDescent="0.5">
      <c r="A31" s="82"/>
      <c r="B31" s="83">
        <v>100000176051</v>
      </c>
      <c r="C31" s="82">
        <v>1</v>
      </c>
      <c r="D31" s="82" t="s">
        <v>3065</v>
      </c>
      <c r="E31" s="84" t="s">
        <v>3601</v>
      </c>
      <c r="F31" s="85">
        <v>717291.67</v>
      </c>
      <c r="G31" s="85">
        <v>-717290.67</v>
      </c>
      <c r="H31" s="84">
        <v>1</v>
      </c>
    </row>
    <row r="32" spans="1:8" x14ac:dyDescent="0.5">
      <c r="A32" s="82">
        <v>16</v>
      </c>
      <c r="B32" s="83">
        <v>100000176052</v>
      </c>
      <c r="C32" s="82">
        <v>0</v>
      </c>
      <c r="D32" s="82" t="s">
        <v>3065</v>
      </c>
      <c r="E32" s="84" t="s">
        <v>3602</v>
      </c>
      <c r="F32" s="85">
        <v>475781.25</v>
      </c>
      <c r="G32" s="85">
        <v>-187384.6</v>
      </c>
      <c r="H32" s="85">
        <v>288396.65000000002</v>
      </c>
    </row>
    <row r="33" spans="1:8" x14ac:dyDescent="0.5">
      <c r="A33" s="82"/>
      <c r="B33" s="83">
        <v>100000176052</v>
      </c>
      <c r="C33" s="82">
        <v>1</v>
      </c>
      <c r="D33" s="82" t="s">
        <v>3065</v>
      </c>
      <c r="E33" s="84" t="s">
        <v>3602</v>
      </c>
      <c r="F33" s="85">
        <v>649218.75</v>
      </c>
      <c r="G33" s="85">
        <v>-649217.75</v>
      </c>
      <c r="H33" s="84">
        <v>1</v>
      </c>
    </row>
    <row r="34" spans="1:8" x14ac:dyDescent="0.5">
      <c r="A34" s="82">
        <v>17</v>
      </c>
      <c r="B34" s="83">
        <v>100000176053</v>
      </c>
      <c r="C34" s="82">
        <v>0</v>
      </c>
      <c r="D34" s="82" t="s">
        <v>3065</v>
      </c>
      <c r="E34" s="84" t="s">
        <v>3603</v>
      </c>
      <c r="F34" s="85">
        <v>520187.5</v>
      </c>
      <c r="G34" s="85">
        <v>-204873.85</v>
      </c>
      <c r="H34" s="85">
        <v>315313.65000000002</v>
      </c>
    </row>
    <row r="35" spans="1:8" x14ac:dyDescent="0.5">
      <c r="A35" s="82"/>
      <c r="B35" s="83">
        <v>100000176053</v>
      </c>
      <c r="C35" s="82">
        <v>1</v>
      </c>
      <c r="D35" s="82" t="s">
        <v>3065</v>
      </c>
      <c r="E35" s="84" t="s">
        <v>3603</v>
      </c>
      <c r="F35" s="85">
        <v>709812.5</v>
      </c>
      <c r="G35" s="85">
        <v>-709811.5</v>
      </c>
      <c r="H35" s="84">
        <v>1</v>
      </c>
    </row>
    <row r="36" spans="1:8" x14ac:dyDescent="0.5">
      <c r="A36" s="82">
        <v>18</v>
      </c>
      <c r="B36" s="83">
        <v>100000176054</v>
      </c>
      <c r="C36" s="82">
        <v>0</v>
      </c>
      <c r="D36" s="82" t="s">
        <v>3065</v>
      </c>
      <c r="E36" s="84" t="s">
        <v>3604</v>
      </c>
      <c r="F36" s="85">
        <v>873485.74</v>
      </c>
      <c r="G36" s="85">
        <v>-344018.99</v>
      </c>
      <c r="H36" s="85">
        <v>529466.75</v>
      </c>
    </row>
    <row r="37" spans="1:8" x14ac:dyDescent="0.5">
      <c r="A37" s="82"/>
      <c r="B37" s="83">
        <v>100000176054</v>
      </c>
      <c r="C37" s="82">
        <v>1</v>
      </c>
      <c r="D37" s="82" t="s">
        <v>3065</v>
      </c>
      <c r="E37" s="84" t="s">
        <v>3604</v>
      </c>
      <c r="F37" s="85">
        <v>1191899.26</v>
      </c>
      <c r="G37" s="85">
        <v>-1191898.26</v>
      </c>
      <c r="H37" s="84">
        <v>1</v>
      </c>
    </row>
    <row r="38" spans="1:8" x14ac:dyDescent="0.5">
      <c r="A38" s="82">
        <v>19</v>
      </c>
      <c r="B38" s="83">
        <v>100000176055</v>
      </c>
      <c r="C38" s="82">
        <v>0</v>
      </c>
      <c r="D38" s="82" t="s">
        <v>3065</v>
      </c>
      <c r="E38" s="84" t="s">
        <v>3605</v>
      </c>
      <c r="F38" s="85">
        <v>783832.94</v>
      </c>
      <c r="G38" s="85">
        <v>-286185.5</v>
      </c>
      <c r="H38" s="85">
        <v>497647.44</v>
      </c>
    </row>
    <row r="39" spans="1:8" x14ac:dyDescent="0.5">
      <c r="A39" s="82"/>
      <c r="B39" s="83">
        <v>100000176055</v>
      </c>
      <c r="C39" s="82">
        <v>1</v>
      </c>
      <c r="D39" s="82" t="s">
        <v>3065</v>
      </c>
      <c r="E39" s="84" t="s">
        <v>3605</v>
      </c>
      <c r="F39" s="85">
        <v>934157.06</v>
      </c>
      <c r="G39" s="85">
        <v>-934156.06</v>
      </c>
      <c r="H39" s="84">
        <v>1</v>
      </c>
    </row>
    <row r="40" spans="1:8" x14ac:dyDescent="0.5">
      <c r="A40" s="82">
        <v>20</v>
      </c>
      <c r="B40" s="83">
        <v>100000176056</v>
      </c>
      <c r="C40" s="82">
        <v>0</v>
      </c>
      <c r="D40" s="82" t="s">
        <v>3065</v>
      </c>
      <c r="E40" s="84" t="s">
        <v>3601</v>
      </c>
      <c r="F40" s="85">
        <v>1160333.33</v>
      </c>
      <c r="G40" s="85">
        <v>-393136.06</v>
      </c>
      <c r="H40" s="85">
        <v>767197.27</v>
      </c>
    </row>
    <row r="41" spans="1:8" x14ac:dyDescent="0.5">
      <c r="A41" s="82"/>
      <c r="B41" s="83">
        <v>100000176056</v>
      </c>
      <c r="C41" s="82">
        <v>1</v>
      </c>
      <c r="D41" s="82" t="s">
        <v>3065</v>
      </c>
      <c r="E41" s="84" t="s">
        <v>3601</v>
      </c>
      <c r="F41" s="85">
        <v>1199666.67</v>
      </c>
      <c r="G41" s="85">
        <v>-1199665.67</v>
      </c>
      <c r="H41" s="84">
        <v>1</v>
      </c>
    </row>
    <row r="42" spans="1:8" x14ac:dyDescent="0.5">
      <c r="A42" s="82">
        <v>21</v>
      </c>
      <c r="B42" s="83">
        <v>100000176057</v>
      </c>
      <c r="C42" s="82">
        <v>0</v>
      </c>
      <c r="D42" s="82" t="s">
        <v>3065</v>
      </c>
      <c r="E42" s="84" t="s">
        <v>3606</v>
      </c>
      <c r="F42" s="85">
        <v>1175083.33</v>
      </c>
      <c r="G42" s="85">
        <v>-393095.29</v>
      </c>
      <c r="H42" s="85">
        <v>781988.04</v>
      </c>
    </row>
    <row r="43" spans="1:8" x14ac:dyDescent="0.5">
      <c r="A43" s="82"/>
      <c r="B43" s="83">
        <v>100000176057</v>
      </c>
      <c r="C43" s="82">
        <v>1</v>
      </c>
      <c r="D43" s="82" t="s">
        <v>3065</v>
      </c>
      <c r="E43" s="84" t="s">
        <v>3606</v>
      </c>
      <c r="F43" s="85">
        <v>1184916.67</v>
      </c>
      <c r="G43" s="85">
        <v>-1184915.67</v>
      </c>
      <c r="H43" s="84">
        <v>1</v>
      </c>
    </row>
    <row r="44" spans="1:8" x14ac:dyDescent="0.5">
      <c r="A44" s="82">
        <v>22</v>
      </c>
      <c r="B44" s="83">
        <v>100000176058</v>
      </c>
      <c r="C44" s="82">
        <v>0</v>
      </c>
      <c r="D44" s="82" t="s">
        <v>3065</v>
      </c>
      <c r="E44" s="84" t="s">
        <v>3607</v>
      </c>
      <c r="F44" s="85">
        <v>922250</v>
      </c>
      <c r="G44" s="85">
        <v>-297350.11</v>
      </c>
      <c r="H44" s="85">
        <v>624899.89</v>
      </c>
    </row>
    <row r="45" spans="1:8" x14ac:dyDescent="0.5">
      <c r="A45" s="82"/>
      <c r="B45" s="83">
        <v>100000176058</v>
      </c>
      <c r="C45" s="82">
        <v>1</v>
      </c>
      <c r="D45" s="82" t="s">
        <v>3065</v>
      </c>
      <c r="E45" s="84" t="s">
        <v>3607</v>
      </c>
      <c r="F45" s="85">
        <v>862750</v>
      </c>
      <c r="G45" s="85">
        <v>-862749</v>
      </c>
      <c r="H45" s="84">
        <v>1</v>
      </c>
    </row>
    <row r="46" spans="1:8" x14ac:dyDescent="0.5">
      <c r="A46" s="82">
        <v>23</v>
      </c>
      <c r="B46" s="83">
        <v>100000176059</v>
      </c>
      <c r="C46" s="82">
        <v>0</v>
      </c>
      <c r="D46" s="82" t="s">
        <v>3065</v>
      </c>
      <c r="E46" s="84" t="s">
        <v>3601</v>
      </c>
      <c r="F46" s="85">
        <v>1224250</v>
      </c>
      <c r="G46" s="85">
        <v>-393104.82</v>
      </c>
      <c r="H46" s="85">
        <v>831145.18</v>
      </c>
    </row>
    <row r="47" spans="1:8" x14ac:dyDescent="0.5">
      <c r="A47" s="82"/>
      <c r="B47" s="83">
        <v>100000176059</v>
      </c>
      <c r="C47" s="82">
        <v>1</v>
      </c>
      <c r="D47" s="82" t="s">
        <v>3065</v>
      </c>
      <c r="E47" s="84" t="s">
        <v>3601</v>
      </c>
      <c r="F47" s="85">
        <v>1135750</v>
      </c>
      <c r="G47" s="85">
        <v>-1135749</v>
      </c>
      <c r="H47" s="84">
        <v>1</v>
      </c>
    </row>
    <row r="48" spans="1:8" x14ac:dyDescent="0.5">
      <c r="A48" s="82">
        <v>24</v>
      </c>
      <c r="B48" s="83">
        <v>100000176060</v>
      </c>
      <c r="C48" s="82">
        <v>0</v>
      </c>
      <c r="D48" s="82" t="s">
        <v>3065</v>
      </c>
      <c r="E48" s="84" t="s">
        <v>3607</v>
      </c>
      <c r="F48" s="85">
        <v>1283250</v>
      </c>
      <c r="G48" s="85">
        <v>-393105.42</v>
      </c>
      <c r="H48" s="85">
        <v>890144.58</v>
      </c>
    </row>
    <row r="49" spans="1:8" x14ac:dyDescent="0.5">
      <c r="A49" s="82"/>
      <c r="B49" s="83">
        <v>100000176060</v>
      </c>
      <c r="C49" s="82">
        <v>1</v>
      </c>
      <c r="D49" s="82" t="s">
        <v>3065</v>
      </c>
      <c r="E49" s="84" t="s">
        <v>3607</v>
      </c>
      <c r="F49" s="85">
        <v>1076750</v>
      </c>
      <c r="G49" s="85">
        <v>-1076749</v>
      </c>
      <c r="H49" s="84">
        <v>1</v>
      </c>
    </row>
    <row r="50" spans="1:8" x14ac:dyDescent="0.5">
      <c r="A50" s="82">
        <v>25</v>
      </c>
      <c r="B50" s="83">
        <v>100000176061</v>
      </c>
      <c r="C50" s="82">
        <v>0</v>
      </c>
      <c r="D50" s="82" t="s">
        <v>3065</v>
      </c>
      <c r="E50" s="84" t="s">
        <v>3604</v>
      </c>
      <c r="F50" s="85">
        <v>1283250</v>
      </c>
      <c r="G50" s="85">
        <v>-393105.42</v>
      </c>
      <c r="H50" s="85">
        <v>890144.58</v>
      </c>
    </row>
    <row r="51" spans="1:8" x14ac:dyDescent="0.5">
      <c r="A51" s="82"/>
      <c r="B51" s="83">
        <v>100000176061</v>
      </c>
      <c r="C51" s="82">
        <v>1</v>
      </c>
      <c r="D51" s="82" t="s">
        <v>3065</v>
      </c>
      <c r="E51" s="84" t="s">
        <v>3604</v>
      </c>
      <c r="F51" s="85">
        <v>1076750</v>
      </c>
      <c r="G51" s="85">
        <v>-1076749</v>
      </c>
      <c r="H51" s="84">
        <v>1</v>
      </c>
    </row>
    <row r="52" spans="1:8" x14ac:dyDescent="0.5">
      <c r="A52" s="82">
        <v>26</v>
      </c>
      <c r="B52" s="83">
        <v>100000176062</v>
      </c>
      <c r="C52" s="82">
        <v>0</v>
      </c>
      <c r="D52" s="82" t="s">
        <v>3065</v>
      </c>
      <c r="E52" s="84" t="s">
        <v>3601</v>
      </c>
      <c r="F52" s="85">
        <v>1337333.33</v>
      </c>
      <c r="G52" s="85">
        <v>-393133.67</v>
      </c>
      <c r="H52" s="85">
        <v>944199.66</v>
      </c>
    </row>
    <row r="53" spans="1:8" x14ac:dyDescent="0.5">
      <c r="A53" s="82"/>
      <c r="B53" s="83">
        <v>100000176062</v>
      </c>
      <c r="C53" s="82">
        <v>1</v>
      </c>
      <c r="D53" s="82" t="s">
        <v>3065</v>
      </c>
      <c r="E53" s="84" t="s">
        <v>3601</v>
      </c>
      <c r="F53" s="85">
        <v>1022666.67</v>
      </c>
      <c r="G53" s="85">
        <v>-1022665.67</v>
      </c>
      <c r="H53" s="84">
        <v>1</v>
      </c>
    </row>
    <row r="54" spans="1:8" x14ac:dyDescent="0.5">
      <c r="A54" s="82">
        <v>27</v>
      </c>
      <c r="B54" s="83">
        <v>100000176064</v>
      </c>
      <c r="C54" s="82">
        <v>0</v>
      </c>
      <c r="D54" s="82" t="s">
        <v>3065</v>
      </c>
      <c r="E54" s="84" t="s">
        <v>3607</v>
      </c>
      <c r="F54" s="85">
        <v>2678730.21</v>
      </c>
      <c r="G54" s="85">
        <v>-787461.86</v>
      </c>
      <c r="H54" s="85">
        <v>1891268.35</v>
      </c>
    </row>
    <row r="55" spans="1:8" x14ac:dyDescent="0.5">
      <c r="A55" s="82"/>
      <c r="B55" s="83">
        <v>100000176064</v>
      </c>
      <c r="C55" s="82">
        <v>1</v>
      </c>
      <c r="D55" s="82" t="s">
        <v>3065</v>
      </c>
      <c r="E55" s="84" t="s">
        <v>3607</v>
      </c>
      <c r="F55" s="85">
        <v>2039769.79</v>
      </c>
      <c r="G55" s="85">
        <v>-2039768.79</v>
      </c>
      <c r="H55" s="84">
        <v>1</v>
      </c>
    </row>
    <row r="56" spans="1:8" x14ac:dyDescent="0.5">
      <c r="A56" s="82">
        <v>28</v>
      </c>
      <c r="B56" s="83">
        <v>100000176066</v>
      </c>
      <c r="C56" s="82">
        <v>0</v>
      </c>
      <c r="D56" s="82" t="s">
        <v>3065</v>
      </c>
      <c r="E56" s="84" t="s">
        <v>3608</v>
      </c>
      <c r="F56" s="85">
        <v>4204317.8600000003</v>
      </c>
      <c r="G56" s="85">
        <v>-1593160.02</v>
      </c>
      <c r="H56" s="85">
        <v>2611157.84</v>
      </c>
    </row>
    <row r="57" spans="1:8" x14ac:dyDescent="0.5">
      <c r="A57" s="82"/>
      <c r="B57" s="83">
        <v>100000176066</v>
      </c>
      <c r="C57" s="82">
        <v>1</v>
      </c>
      <c r="D57" s="82" t="s">
        <v>3065</v>
      </c>
      <c r="E57" s="84" t="s">
        <v>3608</v>
      </c>
      <c r="F57" s="85">
        <v>5360007.1399999997</v>
      </c>
      <c r="G57" s="85">
        <v>-5360006.1399999997</v>
      </c>
      <c r="H57" s="84">
        <v>1</v>
      </c>
    </row>
    <row r="58" spans="1:8" x14ac:dyDescent="0.5">
      <c r="A58" s="82">
        <v>29</v>
      </c>
      <c r="B58" s="83">
        <v>100000176067</v>
      </c>
      <c r="C58" s="82">
        <v>0</v>
      </c>
      <c r="D58" s="82" t="s">
        <v>3065</v>
      </c>
      <c r="E58" s="84" t="s">
        <v>3609</v>
      </c>
      <c r="F58" s="85">
        <v>5431855</v>
      </c>
      <c r="G58" s="85">
        <v>-1529320.62</v>
      </c>
      <c r="H58" s="85">
        <v>3902534.38</v>
      </c>
    </row>
    <row r="59" spans="1:8" x14ac:dyDescent="0.5">
      <c r="A59" s="82"/>
      <c r="B59" s="83">
        <v>100000176067</v>
      </c>
      <c r="C59" s="82">
        <v>1</v>
      </c>
      <c r="D59" s="82" t="s">
        <v>3065</v>
      </c>
      <c r="E59" s="84" t="s">
        <v>3609</v>
      </c>
      <c r="F59" s="85">
        <v>3748745</v>
      </c>
      <c r="G59" s="85">
        <v>-3748744</v>
      </c>
      <c r="H59" s="84">
        <v>1</v>
      </c>
    </row>
    <row r="60" spans="1:8" x14ac:dyDescent="0.5">
      <c r="A60" s="82">
        <v>30</v>
      </c>
      <c r="B60" s="83">
        <v>100000176068</v>
      </c>
      <c r="C60" s="82">
        <v>0</v>
      </c>
      <c r="D60" s="82" t="s">
        <v>3065</v>
      </c>
      <c r="E60" s="84" t="s">
        <v>3610</v>
      </c>
      <c r="F60" s="85">
        <v>6229166.6699999999</v>
      </c>
      <c r="G60" s="85">
        <v>-1665677.13</v>
      </c>
      <c r="H60" s="85">
        <v>4563489.54</v>
      </c>
    </row>
    <row r="61" spans="1:8" x14ac:dyDescent="0.5">
      <c r="A61" s="82"/>
      <c r="B61" s="83">
        <v>100000176068</v>
      </c>
      <c r="C61" s="82">
        <v>1</v>
      </c>
      <c r="D61" s="82" t="s">
        <v>3065</v>
      </c>
      <c r="E61" s="84" t="s">
        <v>3610</v>
      </c>
      <c r="F61" s="85">
        <v>3770833.33</v>
      </c>
      <c r="G61" s="85">
        <v>-3770832.33</v>
      </c>
      <c r="H61" s="84">
        <v>1</v>
      </c>
    </row>
    <row r="62" spans="1:8" x14ac:dyDescent="0.5">
      <c r="A62" s="82">
        <v>31</v>
      </c>
      <c r="B62" s="83">
        <v>100000176069</v>
      </c>
      <c r="C62" s="82">
        <v>0</v>
      </c>
      <c r="D62" s="82" t="s">
        <v>3065</v>
      </c>
      <c r="E62" s="84" t="s">
        <v>3610</v>
      </c>
      <c r="F62" s="85">
        <v>6229166.6699999999</v>
      </c>
      <c r="G62" s="85">
        <v>-1665677.13</v>
      </c>
      <c r="H62" s="85">
        <v>4563489.54</v>
      </c>
    </row>
    <row r="63" spans="1:8" x14ac:dyDescent="0.5">
      <c r="A63" s="82"/>
      <c r="B63" s="83">
        <v>100000176069</v>
      </c>
      <c r="C63" s="82">
        <v>1</v>
      </c>
      <c r="D63" s="82" t="s">
        <v>3065</v>
      </c>
      <c r="E63" s="84" t="s">
        <v>3610</v>
      </c>
      <c r="F63" s="85">
        <v>3770833.33</v>
      </c>
      <c r="G63" s="85">
        <v>-3770832.33</v>
      </c>
      <c r="H63" s="84">
        <v>1</v>
      </c>
    </row>
    <row r="64" spans="1:8" x14ac:dyDescent="0.5">
      <c r="A64" s="82">
        <v>32</v>
      </c>
      <c r="B64" s="83">
        <v>100000367247</v>
      </c>
      <c r="C64" s="82">
        <v>0</v>
      </c>
      <c r="D64" s="82" t="s">
        <v>69</v>
      </c>
      <c r="E64" s="84" t="s">
        <v>3611</v>
      </c>
      <c r="F64" s="85">
        <v>1961541.67</v>
      </c>
      <c r="G64" s="85">
        <v>-170051.92</v>
      </c>
      <c r="H64" s="85">
        <v>1791489.75</v>
      </c>
    </row>
    <row r="65" spans="1:8" x14ac:dyDescent="0.5">
      <c r="A65" s="82"/>
      <c r="B65" s="83">
        <v>100000367247</v>
      </c>
      <c r="C65" s="82">
        <v>1</v>
      </c>
      <c r="D65" s="82" t="s">
        <v>69</v>
      </c>
      <c r="E65" s="84" t="s">
        <v>3611</v>
      </c>
      <c r="F65" s="85">
        <v>668458.32999999996</v>
      </c>
      <c r="G65" s="85">
        <v>-668457.32999999996</v>
      </c>
      <c r="H65" s="84">
        <v>1</v>
      </c>
    </row>
    <row r="66" spans="1:8" x14ac:dyDescent="0.5">
      <c r="A66" s="82">
        <v>33</v>
      </c>
      <c r="B66" s="83">
        <v>100000367330</v>
      </c>
      <c r="C66" s="82">
        <v>0</v>
      </c>
      <c r="D66" s="82" t="s">
        <v>69</v>
      </c>
      <c r="E66" s="84" t="s">
        <v>3612</v>
      </c>
      <c r="F66" s="85">
        <v>518393.75</v>
      </c>
      <c r="G66" s="85">
        <v>-45065.27</v>
      </c>
      <c r="H66" s="85">
        <v>473328.48</v>
      </c>
    </row>
    <row r="67" spans="1:8" x14ac:dyDescent="0.5">
      <c r="A67" s="82"/>
      <c r="B67" s="83">
        <v>100000367330</v>
      </c>
      <c r="C67" s="82">
        <v>1</v>
      </c>
      <c r="D67" s="82" t="s">
        <v>69</v>
      </c>
      <c r="E67" s="84" t="s">
        <v>3612</v>
      </c>
      <c r="F67" s="85">
        <v>178606.25</v>
      </c>
      <c r="G67" s="85">
        <v>-178605.25</v>
      </c>
      <c r="H67" s="84">
        <v>1</v>
      </c>
    </row>
    <row r="68" spans="1:8" x14ac:dyDescent="0.5">
      <c r="A68" s="82"/>
      <c r="B68" s="158" t="s">
        <v>57</v>
      </c>
      <c r="C68" s="158"/>
      <c r="D68" s="158"/>
      <c r="E68" s="158"/>
      <c r="F68" s="86">
        <f>SUM(F5:F67)</f>
        <v>86260326</v>
      </c>
      <c r="G68" s="86">
        <f>SUM(G5:G67)</f>
        <v>-49383366.890000008</v>
      </c>
      <c r="H68" s="86">
        <f>SUM(H5:H67)</f>
        <v>36876959.109999999</v>
      </c>
    </row>
    <row r="69" spans="1:8" x14ac:dyDescent="0.5">
      <c r="B69" s="75"/>
      <c r="G69" s="87"/>
      <c r="H69" s="87"/>
    </row>
    <row r="70" spans="1:8" s="133" customFormat="1" x14ac:dyDescent="0.5">
      <c r="A70" s="92"/>
      <c r="B70" s="127" t="s">
        <v>84</v>
      </c>
      <c r="C70" s="92"/>
      <c r="D70" s="92"/>
      <c r="E70" s="117"/>
      <c r="F70" s="117"/>
      <c r="G70" s="132"/>
      <c r="H70" s="132"/>
    </row>
    <row r="71" spans="1:8" x14ac:dyDescent="0.5">
      <c r="A71" s="78" t="s">
        <v>0</v>
      </c>
      <c r="B71" s="91" t="s">
        <v>58</v>
      </c>
      <c r="C71" s="78" t="s">
        <v>59</v>
      </c>
      <c r="D71" s="78" t="s">
        <v>60</v>
      </c>
      <c r="E71" s="78" t="s">
        <v>61</v>
      </c>
      <c r="F71" s="78" t="s">
        <v>62</v>
      </c>
      <c r="G71" s="78" t="s">
        <v>63</v>
      </c>
      <c r="H71" s="129" t="s">
        <v>7</v>
      </c>
    </row>
    <row r="72" spans="1:8" x14ac:dyDescent="0.5">
      <c r="A72" s="82">
        <v>1</v>
      </c>
      <c r="B72" s="83">
        <v>100000176065</v>
      </c>
      <c r="C72" s="82">
        <v>0</v>
      </c>
      <c r="D72" s="82" t="s">
        <v>3065</v>
      </c>
      <c r="E72" s="84" t="s">
        <v>3613</v>
      </c>
      <c r="F72" s="85">
        <v>736504.38</v>
      </c>
      <c r="G72" s="85">
        <v>-736503.38</v>
      </c>
      <c r="H72" s="84">
        <v>1</v>
      </c>
    </row>
    <row r="73" spans="1:8" x14ac:dyDescent="0.5">
      <c r="A73" s="82"/>
      <c r="B73" s="83">
        <v>100000176065</v>
      </c>
      <c r="C73" s="82">
        <v>1</v>
      </c>
      <c r="D73" s="82" t="s">
        <v>3065</v>
      </c>
      <c r="E73" s="84" t="s">
        <v>3613</v>
      </c>
      <c r="F73" s="85">
        <v>5255395.62</v>
      </c>
      <c r="G73" s="85">
        <v>-5255394.62</v>
      </c>
      <c r="H73" s="84">
        <v>1</v>
      </c>
    </row>
    <row r="74" spans="1:8" x14ac:dyDescent="0.5">
      <c r="A74" s="82">
        <v>2</v>
      </c>
      <c r="B74" s="83">
        <v>100000176076</v>
      </c>
      <c r="C74" s="82">
        <v>0</v>
      </c>
      <c r="D74" s="82" t="s">
        <v>3065</v>
      </c>
      <c r="E74" s="84" t="s">
        <v>3614</v>
      </c>
      <c r="F74" s="85">
        <v>36093.75</v>
      </c>
      <c r="G74" s="85">
        <v>-36092.75</v>
      </c>
      <c r="H74" s="84">
        <v>1</v>
      </c>
    </row>
    <row r="75" spans="1:8" x14ac:dyDescent="0.5">
      <c r="A75" s="82"/>
      <c r="B75" s="83">
        <v>100000176076</v>
      </c>
      <c r="C75" s="82">
        <v>1</v>
      </c>
      <c r="D75" s="82" t="s">
        <v>3065</v>
      </c>
      <c r="E75" s="84" t="s">
        <v>3614</v>
      </c>
      <c r="F75" s="85">
        <v>278906.25</v>
      </c>
      <c r="G75" s="85">
        <v>-278905.25</v>
      </c>
      <c r="H75" s="84">
        <v>1</v>
      </c>
    </row>
    <row r="76" spans="1:8" x14ac:dyDescent="0.5">
      <c r="A76" s="82">
        <v>3</v>
      </c>
      <c r="B76" s="83">
        <v>100000458325</v>
      </c>
      <c r="C76" s="82">
        <v>0</v>
      </c>
      <c r="D76" s="82" t="s">
        <v>3615</v>
      </c>
      <c r="E76" s="84" t="s">
        <v>3616</v>
      </c>
      <c r="F76" s="85">
        <v>90000</v>
      </c>
      <c r="G76" s="85">
        <v>-89999</v>
      </c>
      <c r="H76" s="84">
        <v>1</v>
      </c>
    </row>
    <row r="77" spans="1:8" x14ac:dyDescent="0.5">
      <c r="A77" s="82">
        <v>4</v>
      </c>
      <c r="B77" s="83">
        <v>100000458326</v>
      </c>
      <c r="C77" s="82">
        <v>0</v>
      </c>
      <c r="D77" s="82" t="s">
        <v>3615</v>
      </c>
      <c r="E77" s="84" t="s">
        <v>3616</v>
      </c>
      <c r="F77" s="85">
        <v>90000</v>
      </c>
      <c r="G77" s="85">
        <v>-89999</v>
      </c>
      <c r="H77" s="84">
        <v>1</v>
      </c>
    </row>
    <row r="78" spans="1:8" x14ac:dyDescent="0.5">
      <c r="A78" s="82">
        <v>5</v>
      </c>
      <c r="B78" s="83">
        <v>100000458332</v>
      </c>
      <c r="C78" s="82">
        <v>0</v>
      </c>
      <c r="D78" s="82" t="s">
        <v>3615</v>
      </c>
      <c r="E78" s="84" t="s">
        <v>3617</v>
      </c>
      <c r="F78" s="85">
        <v>198000</v>
      </c>
      <c r="G78" s="85">
        <v>-197999</v>
      </c>
      <c r="H78" s="84">
        <v>1</v>
      </c>
    </row>
    <row r="79" spans="1:8" x14ac:dyDescent="0.5">
      <c r="A79" s="82">
        <v>6</v>
      </c>
      <c r="B79" s="83">
        <v>100000458333</v>
      </c>
      <c r="C79" s="82">
        <v>0</v>
      </c>
      <c r="D79" s="82" t="s">
        <v>3615</v>
      </c>
      <c r="E79" s="84" t="s">
        <v>3618</v>
      </c>
      <c r="F79" s="85">
        <v>115000</v>
      </c>
      <c r="G79" s="85">
        <v>-114999</v>
      </c>
      <c r="H79" s="84">
        <v>1</v>
      </c>
    </row>
    <row r="80" spans="1:8" x14ac:dyDescent="0.5">
      <c r="A80" s="82">
        <v>7</v>
      </c>
      <c r="B80" s="83">
        <v>100000458335</v>
      </c>
      <c r="C80" s="82">
        <v>0</v>
      </c>
      <c r="D80" s="82" t="s">
        <v>3615</v>
      </c>
      <c r="E80" s="84" t="s">
        <v>3619</v>
      </c>
      <c r="F80" s="85">
        <v>116000</v>
      </c>
      <c r="G80" s="85">
        <v>-115999</v>
      </c>
      <c r="H80" s="84">
        <v>1</v>
      </c>
    </row>
    <row r="81" spans="1:12" x14ac:dyDescent="0.5">
      <c r="A81" s="82">
        <v>8</v>
      </c>
      <c r="B81" s="83">
        <v>100000458338</v>
      </c>
      <c r="C81" s="82">
        <v>0</v>
      </c>
      <c r="D81" s="82" t="s">
        <v>3615</v>
      </c>
      <c r="E81" s="84" t="s">
        <v>3620</v>
      </c>
      <c r="F81" s="85">
        <v>850000</v>
      </c>
      <c r="G81" s="85">
        <v>-849999</v>
      </c>
      <c r="H81" s="84">
        <v>1</v>
      </c>
    </row>
    <row r="82" spans="1:12" x14ac:dyDescent="0.5">
      <c r="A82" s="78"/>
      <c r="B82" s="158" t="s">
        <v>57</v>
      </c>
      <c r="C82" s="158"/>
      <c r="D82" s="158"/>
      <c r="E82" s="158"/>
      <c r="F82" s="86">
        <f>SUM(F72:F81)</f>
        <v>7765900</v>
      </c>
      <c r="G82" s="86">
        <f>SUM(G72:G81)</f>
        <v>-7765890</v>
      </c>
      <c r="H82" s="86">
        <f>SUM(H72:H81)</f>
        <v>10</v>
      </c>
    </row>
    <row r="83" spans="1:12" x14ac:dyDescent="0.5">
      <c r="A83" s="78"/>
      <c r="B83" s="158" t="s">
        <v>88</v>
      </c>
      <c r="C83" s="158"/>
      <c r="D83" s="158"/>
      <c r="E83" s="158"/>
      <c r="F83" s="86">
        <f>F68+F82</f>
        <v>94026226</v>
      </c>
      <c r="G83" s="86">
        <f>G68+G82</f>
        <v>-57149256.890000008</v>
      </c>
      <c r="H83" s="86">
        <f>H68+H82</f>
        <v>36876969.109999999</v>
      </c>
      <c r="J83" s="87">
        <v>94026226</v>
      </c>
      <c r="K83" s="87">
        <v>-57149256.890000001</v>
      </c>
      <c r="L83" s="87">
        <v>36876969.109999999</v>
      </c>
    </row>
    <row r="84" spans="1:12" x14ac:dyDescent="0.5">
      <c r="B84" s="75"/>
    </row>
    <row r="85" spans="1:12" s="133" customFormat="1" x14ac:dyDescent="0.5">
      <c r="A85" s="92"/>
      <c r="B85" s="127" t="s">
        <v>89</v>
      </c>
      <c r="C85" s="92"/>
      <c r="D85" s="92"/>
      <c r="E85" s="117"/>
      <c r="F85" s="117"/>
      <c r="G85" s="132"/>
      <c r="H85" s="132"/>
    </row>
    <row r="86" spans="1:12" x14ac:dyDescent="0.5">
      <c r="A86" s="78" t="s">
        <v>0</v>
      </c>
      <c r="B86" s="91" t="s">
        <v>58</v>
      </c>
      <c r="C86" s="78" t="s">
        <v>59</v>
      </c>
      <c r="D86" s="78" t="s">
        <v>60</v>
      </c>
      <c r="E86" s="78" t="s">
        <v>61</v>
      </c>
      <c r="F86" s="78" t="s">
        <v>62</v>
      </c>
      <c r="G86" s="78" t="s">
        <v>63</v>
      </c>
      <c r="H86" s="129" t="s">
        <v>7</v>
      </c>
    </row>
    <row r="87" spans="1:12" x14ac:dyDescent="0.5">
      <c r="A87" s="82">
        <v>1</v>
      </c>
      <c r="B87" s="83">
        <v>100000091128</v>
      </c>
      <c r="C87" s="82">
        <v>0</v>
      </c>
      <c r="D87" s="82" t="s">
        <v>3621</v>
      </c>
      <c r="E87" s="84" t="s">
        <v>3622</v>
      </c>
      <c r="F87" s="85">
        <v>100000</v>
      </c>
      <c r="G87" s="85">
        <v>-31921.69</v>
      </c>
      <c r="H87" s="85">
        <v>68078.31</v>
      </c>
    </row>
    <row r="88" spans="1:12" x14ac:dyDescent="0.5">
      <c r="A88" s="82">
        <v>2</v>
      </c>
      <c r="B88" s="83">
        <v>100000108107</v>
      </c>
      <c r="C88" s="82">
        <v>0</v>
      </c>
      <c r="D88" s="82" t="s">
        <v>65</v>
      </c>
      <c r="E88" s="84" t="s">
        <v>3623</v>
      </c>
      <c r="F88" s="85">
        <v>7866766</v>
      </c>
      <c r="G88" s="85">
        <v>-2081998.9</v>
      </c>
      <c r="H88" s="85">
        <v>5784767.0999999996</v>
      </c>
    </row>
    <row r="89" spans="1:12" x14ac:dyDescent="0.5">
      <c r="A89" s="82">
        <v>3</v>
      </c>
      <c r="B89" s="83">
        <v>100000129960</v>
      </c>
      <c r="C89" s="82">
        <v>0</v>
      </c>
      <c r="D89" s="82" t="s">
        <v>700</v>
      </c>
      <c r="E89" s="84" t="s">
        <v>3624</v>
      </c>
      <c r="F89" s="85">
        <v>17599900</v>
      </c>
      <c r="G89" s="85">
        <v>-4399975</v>
      </c>
      <c r="H89" s="85">
        <v>13199925</v>
      </c>
    </row>
    <row r="90" spans="1:12" x14ac:dyDescent="0.5">
      <c r="A90" s="82">
        <v>4</v>
      </c>
      <c r="B90" s="83">
        <v>100000176070</v>
      </c>
      <c r="C90" s="82">
        <v>0</v>
      </c>
      <c r="D90" s="82" t="s">
        <v>3065</v>
      </c>
      <c r="E90" s="84" t="s">
        <v>3625</v>
      </c>
      <c r="F90" s="85">
        <v>125400</v>
      </c>
      <c r="G90" s="85">
        <v>-56972.3</v>
      </c>
      <c r="H90" s="85">
        <v>68427.7</v>
      </c>
    </row>
    <row r="91" spans="1:12" x14ac:dyDescent="0.5">
      <c r="A91" s="82"/>
      <c r="B91" s="83">
        <v>100000176070</v>
      </c>
      <c r="C91" s="82">
        <v>1</v>
      </c>
      <c r="D91" s="82" t="s">
        <v>3065</v>
      </c>
      <c r="E91" s="84" t="s">
        <v>3625</v>
      </c>
      <c r="F91" s="85">
        <v>216600</v>
      </c>
      <c r="G91" s="85">
        <v>-216599</v>
      </c>
      <c r="H91" s="84">
        <v>1</v>
      </c>
    </row>
    <row r="92" spans="1:12" x14ac:dyDescent="0.5">
      <c r="A92" s="82">
        <v>5</v>
      </c>
      <c r="B92" s="83">
        <v>100000176071</v>
      </c>
      <c r="C92" s="82">
        <v>0</v>
      </c>
      <c r="D92" s="82" t="s">
        <v>3065</v>
      </c>
      <c r="E92" s="84" t="s">
        <v>3626</v>
      </c>
      <c r="F92" s="85">
        <v>981162</v>
      </c>
      <c r="G92" s="85">
        <v>-350240.12</v>
      </c>
      <c r="H92" s="85">
        <v>630921.88</v>
      </c>
    </row>
    <row r="93" spans="1:12" x14ac:dyDescent="0.5">
      <c r="A93" s="82"/>
      <c r="B93" s="83">
        <v>100000176071</v>
      </c>
      <c r="C93" s="82">
        <v>1</v>
      </c>
      <c r="D93" s="82" t="s">
        <v>3065</v>
      </c>
      <c r="E93" s="84" t="s">
        <v>3626</v>
      </c>
      <c r="F93" s="85">
        <v>1121328</v>
      </c>
      <c r="G93" s="85">
        <v>-1121327</v>
      </c>
      <c r="H93" s="84">
        <v>1</v>
      </c>
    </row>
    <row r="94" spans="1:12" x14ac:dyDescent="0.5">
      <c r="A94" s="82">
        <v>6</v>
      </c>
      <c r="B94" s="83">
        <v>100000176073</v>
      </c>
      <c r="C94" s="82">
        <v>0</v>
      </c>
      <c r="D94" s="82" t="s">
        <v>3065</v>
      </c>
      <c r="E94" s="84" t="s">
        <v>3627</v>
      </c>
      <c r="F94" s="85">
        <v>1720833.33</v>
      </c>
      <c r="G94" s="85">
        <v>-583040.75</v>
      </c>
      <c r="H94" s="85">
        <v>1137792.58</v>
      </c>
    </row>
    <row r="95" spans="1:12" x14ac:dyDescent="0.5">
      <c r="A95" s="82"/>
      <c r="B95" s="83">
        <v>100000176073</v>
      </c>
      <c r="C95" s="82">
        <v>1</v>
      </c>
      <c r="D95" s="82" t="s">
        <v>3065</v>
      </c>
      <c r="E95" s="84" t="s">
        <v>3627</v>
      </c>
      <c r="F95" s="85">
        <v>1779166.67</v>
      </c>
      <c r="G95" s="85">
        <v>-1779165.67</v>
      </c>
      <c r="H95" s="84">
        <v>1</v>
      </c>
    </row>
    <row r="96" spans="1:12" x14ac:dyDescent="0.5">
      <c r="A96" s="82">
        <v>7</v>
      </c>
      <c r="B96" s="83">
        <v>100000176075</v>
      </c>
      <c r="C96" s="82">
        <v>0</v>
      </c>
      <c r="D96" s="82" t="s">
        <v>3065</v>
      </c>
      <c r="E96" s="84" t="s">
        <v>3628</v>
      </c>
      <c r="F96" s="85">
        <v>374581.11</v>
      </c>
      <c r="G96" s="85">
        <v>-81388.479999999996</v>
      </c>
      <c r="H96" s="85">
        <v>293192.63</v>
      </c>
    </row>
    <row r="97" spans="1:12" x14ac:dyDescent="0.5">
      <c r="A97" s="82"/>
      <c r="B97" s="83">
        <v>100000176075</v>
      </c>
      <c r="C97" s="82">
        <v>1</v>
      </c>
      <c r="D97" s="82" t="s">
        <v>3065</v>
      </c>
      <c r="E97" s="84" t="s">
        <v>3628</v>
      </c>
      <c r="F97" s="85">
        <v>114002.94</v>
      </c>
      <c r="G97" s="85">
        <v>-114001.94</v>
      </c>
      <c r="H97" s="84">
        <v>1</v>
      </c>
    </row>
    <row r="98" spans="1:12" x14ac:dyDescent="0.5">
      <c r="A98" s="82">
        <v>8</v>
      </c>
      <c r="B98" s="83">
        <v>100000229623</v>
      </c>
      <c r="C98" s="82">
        <v>0</v>
      </c>
      <c r="D98" s="82" t="s">
        <v>1829</v>
      </c>
      <c r="E98" s="84" t="s">
        <v>3629</v>
      </c>
      <c r="F98" s="85">
        <v>13232185.1</v>
      </c>
      <c r="G98" s="85">
        <v>-1598966.16</v>
      </c>
      <c r="H98" s="85">
        <v>11633218.939999999</v>
      </c>
    </row>
    <row r="99" spans="1:12" x14ac:dyDescent="0.5">
      <c r="A99" s="82">
        <v>9</v>
      </c>
      <c r="B99" s="83">
        <v>100000239310</v>
      </c>
      <c r="C99" s="82">
        <v>0</v>
      </c>
      <c r="D99" s="82" t="s">
        <v>3630</v>
      </c>
      <c r="E99" s="84" t="s">
        <v>3631</v>
      </c>
      <c r="F99" s="85">
        <v>40965191.020000003</v>
      </c>
      <c r="G99" s="85">
        <v>-4597530.25</v>
      </c>
      <c r="H99" s="85">
        <v>36367660.770000003</v>
      </c>
    </row>
    <row r="100" spans="1:12" x14ac:dyDescent="0.5">
      <c r="A100" s="82">
        <v>10</v>
      </c>
      <c r="B100" s="83">
        <v>100000239846</v>
      </c>
      <c r="C100" s="82">
        <v>0</v>
      </c>
      <c r="D100" s="82" t="s">
        <v>3632</v>
      </c>
      <c r="E100" s="84" t="s">
        <v>3633</v>
      </c>
      <c r="F100" s="85">
        <v>20951375.280000001</v>
      </c>
      <c r="G100" s="85">
        <v>-2301273.65</v>
      </c>
      <c r="H100" s="85">
        <v>18650101.629999999</v>
      </c>
    </row>
    <row r="101" spans="1:12" x14ac:dyDescent="0.5">
      <c r="A101" s="82">
        <v>11</v>
      </c>
      <c r="B101" s="83">
        <v>100000371652</v>
      </c>
      <c r="C101" s="82">
        <v>0</v>
      </c>
      <c r="D101" s="82" t="s">
        <v>3634</v>
      </c>
      <c r="E101" s="84" t="s">
        <v>3635</v>
      </c>
      <c r="F101" s="85">
        <v>6267681.8799999999</v>
      </c>
      <c r="G101" s="85">
        <v>-559874.87</v>
      </c>
      <c r="H101" s="85">
        <v>5707807.0099999998</v>
      </c>
    </row>
    <row r="102" spans="1:12" x14ac:dyDescent="0.5">
      <c r="A102" s="82"/>
      <c r="B102" s="83">
        <v>100000371652</v>
      </c>
      <c r="C102" s="82">
        <v>1</v>
      </c>
      <c r="D102" s="82" t="s">
        <v>3634</v>
      </c>
      <c r="E102" s="84" t="s">
        <v>3635</v>
      </c>
      <c r="F102" s="85">
        <v>2989202.12</v>
      </c>
      <c r="G102" s="85">
        <v>-2989201.12</v>
      </c>
      <c r="H102" s="84">
        <v>1</v>
      </c>
    </row>
    <row r="103" spans="1:12" x14ac:dyDescent="0.5">
      <c r="A103" s="82"/>
      <c r="B103" s="158" t="s">
        <v>89</v>
      </c>
      <c r="C103" s="158"/>
      <c r="D103" s="158"/>
      <c r="E103" s="158"/>
      <c r="F103" s="86">
        <f>SUM(F87:F102)</f>
        <v>116405375.45</v>
      </c>
      <c r="G103" s="130">
        <f>SUM(G87:G102)</f>
        <v>-22863476.899999999</v>
      </c>
      <c r="H103" s="130">
        <f>SUM(H87:H102)</f>
        <v>93541898.549999997</v>
      </c>
    </row>
    <row r="104" spans="1:12" x14ac:dyDescent="0.5">
      <c r="B104" s="75"/>
      <c r="F104" s="87"/>
      <c r="G104" s="87"/>
    </row>
    <row r="105" spans="1:12" s="133" customFormat="1" x14ac:dyDescent="0.5">
      <c r="A105" s="92"/>
      <c r="B105" s="127" t="s">
        <v>92</v>
      </c>
      <c r="C105" s="92"/>
      <c r="D105" s="92"/>
      <c r="E105" s="117"/>
      <c r="F105" s="117"/>
      <c r="G105" s="132"/>
      <c r="H105" s="132"/>
    </row>
    <row r="106" spans="1:12" x14ac:dyDescent="0.5">
      <c r="A106" s="78" t="s">
        <v>0</v>
      </c>
      <c r="B106" s="91" t="s">
        <v>58</v>
      </c>
      <c r="C106" s="78" t="s">
        <v>59</v>
      </c>
      <c r="D106" s="78" t="s">
        <v>60</v>
      </c>
      <c r="E106" s="78" t="s">
        <v>61</v>
      </c>
      <c r="F106" s="78" t="s">
        <v>62</v>
      </c>
      <c r="G106" s="78" t="s">
        <v>63</v>
      </c>
      <c r="H106" s="129" t="s">
        <v>7</v>
      </c>
    </row>
    <row r="107" spans="1:12" x14ac:dyDescent="0.5">
      <c r="A107" s="82">
        <v>1</v>
      </c>
      <c r="B107" s="83">
        <v>100000176072</v>
      </c>
      <c r="C107" s="82">
        <v>0</v>
      </c>
      <c r="D107" s="82" t="s">
        <v>3065</v>
      </c>
      <c r="E107" s="84" t="s">
        <v>3636</v>
      </c>
      <c r="F107" s="85">
        <v>329559.17</v>
      </c>
      <c r="G107" s="85">
        <v>-329558.17</v>
      </c>
      <c r="H107" s="84">
        <v>1</v>
      </c>
    </row>
    <row r="108" spans="1:12" x14ac:dyDescent="0.5">
      <c r="A108" s="82"/>
      <c r="B108" s="83">
        <v>100000176072</v>
      </c>
      <c r="C108" s="82">
        <v>1</v>
      </c>
      <c r="D108" s="82" t="s">
        <v>3065</v>
      </c>
      <c r="E108" s="84" t="s">
        <v>3636</v>
      </c>
      <c r="F108" s="85">
        <v>1996740.83</v>
      </c>
      <c r="G108" s="85">
        <v>-1996739.83</v>
      </c>
      <c r="H108" s="84">
        <v>1</v>
      </c>
    </row>
    <row r="109" spans="1:12" x14ac:dyDescent="0.5">
      <c r="A109" s="82">
        <v>2</v>
      </c>
      <c r="B109" s="83">
        <v>100000176074</v>
      </c>
      <c r="C109" s="82">
        <v>0</v>
      </c>
      <c r="D109" s="82" t="s">
        <v>3065</v>
      </c>
      <c r="E109" s="84" t="s">
        <v>3637</v>
      </c>
      <c r="F109" s="85">
        <v>51333.33</v>
      </c>
      <c r="G109" s="85">
        <v>-51332.33</v>
      </c>
      <c r="H109" s="84">
        <v>1</v>
      </c>
    </row>
    <row r="110" spans="1:12" x14ac:dyDescent="0.5">
      <c r="A110" s="82"/>
      <c r="B110" s="83">
        <v>100000176074</v>
      </c>
      <c r="C110" s="82">
        <v>1</v>
      </c>
      <c r="D110" s="82" t="s">
        <v>3065</v>
      </c>
      <c r="E110" s="84" t="s">
        <v>3637</v>
      </c>
      <c r="F110" s="85">
        <v>388666.67</v>
      </c>
      <c r="G110" s="85">
        <v>-388665.67</v>
      </c>
      <c r="H110" s="84">
        <v>1</v>
      </c>
    </row>
    <row r="111" spans="1:12" x14ac:dyDescent="0.5">
      <c r="A111" s="78"/>
      <c r="B111" s="158" t="s">
        <v>89</v>
      </c>
      <c r="C111" s="158"/>
      <c r="D111" s="158"/>
      <c r="E111" s="158"/>
      <c r="F111" s="86">
        <f>SUM(F107:F110)</f>
        <v>2766300</v>
      </c>
      <c r="G111" s="86">
        <f>SUM(G107:G110)</f>
        <v>-2766296</v>
      </c>
      <c r="H111" s="86">
        <f>SUM(H107:H110)</f>
        <v>4</v>
      </c>
    </row>
    <row r="112" spans="1:12" x14ac:dyDescent="0.5">
      <c r="A112" s="78"/>
      <c r="B112" s="158" t="s">
        <v>88</v>
      </c>
      <c r="C112" s="158"/>
      <c r="D112" s="158"/>
      <c r="E112" s="158"/>
      <c r="F112" s="86">
        <f>F103+F111</f>
        <v>119171675.45</v>
      </c>
      <c r="G112" s="86">
        <f>G103+G111</f>
        <v>-25629772.899999999</v>
      </c>
      <c r="H112" s="86">
        <f>H103+H111</f>
        <v>93541902.549999997</v>
      </c>
      <c r="J112" s="87">
        <v>119171675.45</v>
      </c>
      <c r="K112" s="87">
        <v>-25629772.899999999</v>
      </c>
      <c r="L112" s="87">
        <v>93541902.549999997</v>
      </c>
    </row>
    <row r="113" spans="1:8" x14ac:dyDescent="0.5">
      <c r="B113" s="75"/>
    </row>
    <row r="114" spans="1:8" s="133" customFormat="1" x14ac:dyDescent="0.5">
      <c r="A114" s="92"/>
      <c r="B114" s="127" t="s">
        <v>122</v>
      </c>
      <c r="C114" s="92"/>
      <c r="D114" s="92"/>
      <c r="E114" s="117"/>
      <c r="F114" s="117"/>
      <c r="G114" s="132"/>
      <c r="H114" s="132"/>
    </row>
    <row r="115" spans="1:8" x14ac:dyDescent="0.5">
      <c r="A115" s="78" t="s">
        <v>0</v>
      </c>
      <c r="B115" s="91" t="s">
        <v>58</v>
      </c>
      <c r="C115" s="78" t="s">
        <v>59</v>
      </c>
      <c r="D115" s="78" t="s">
        <v>60</v>
      </c>
      <c r="E115" s="78" t="s">
        <v>61</v>
      </c>
      <c r="F115" s="78" t="s">
        <v>62</v>
      </c>
      <c r="G115" s="78" t="s">
        <v>63</v>
      </c>
      <c r="H115" s="129" t="s">
        <v>7</v>
      </c>
    </row>
    <row r="116" spans="1:8" x14ac:dyDescent="0.5">
      <c r="A116" s="82">
        <v>1</v>
      </c>
      <c r="B116" s="83">
        <v>100000229044</v>
      </c>
      <c r="C116" s="82">
        <v>0</v>
      </c>
      <c r="D116" s="82" t="s">
        <v>478</v>
      </c>
      <c r="E116" s="84" t="s">
        <v>3638</v>
      </c>
      <c r="F116" s="85">
        <v>20400</v>
      </c>
      <c r="G116" s="85">
        <v>-8106.47</v>
      </c>
      <c r="H116" s="85">
        <v>12293.53</v>
      </c>
    </row>
    <row r="117" spans="1:8" x14ac:dyDescent="0.5">
      <c r="A117" s="82">
        <v>2</v>
      </c>
      <c r="B117" s="83">
        <v>100000229045</v>
      </c>
      <c r="C117" s="82">
        <v>0</v>
      </c>
      <c r="D117" s="82" t="s">
        <v>478</v>
      </c>
      <c r="E117" s="84" t="s">
        <v>3639</v>
      </c>
      <c r="F117" s="85">
        <v>5500</v>
      </c>
      <c r="G117" s="85">
        <v>-2185.5700000000002</v>
      </c>
      <c r="H117" s="85">
        <v>3314.43</v>
      </c>
    </row>
    <row r="118" spans="1:8" x14ac:dyDescent="0.5">
      <c r="A118" s="82">
        <v>3</v>
      </c>
      <c r="B118" s="83">
        <v>100000322347</v>
      </c>
      <c r="C118" s="82">
        <v>0</v>
      </c>
      <c r="D118" s="82" t="s">
        <v>123</v>
      </c>
      <c r="E118" s="84" t="s">
        <v>124</v>
      </c>
      <c r="F118" s="85">
        <v>150000</v>
      </c>
      <c r="G118" s="85">
        <v>-56763.7</v>
      </c>
      <c r="H118" s="85">
        <v>93236.3</v>
      </c>
    </row>
    <row r="119" spans="1:8" x14ac:dyDescent="0.5">
      <c r="A119" s="82">
        <v>4</v>
      </c>
      <c r="B119" s="83">
        <v>100000322468</v>
      </c>
      <c r="C119" s="82">
        <v>0</v>
      </c>
      <c r="D119" s="82" t="s">
        <v>3640</v>
      </c>
      <c r="E119" s="84" t="s">
        <v>3641</v>
      </c>
      <c r="F119" s="85">
        <v>32200</v>
      </c>
      <c r="G119" s="85">
        <v>-12361.71</v>
      </c>
      <c r="H119" s="85">
        <v>19838.29</v>
      </c>
    </row>
    <row r="120" spans="1:8" x14ac:dyDescent="0.5">
      <c r="A120" s="82">
        <v>5</v>
      </c>
      <c r="B120" s="83">
        <v>100000322469</v>
      </c>
      <c r="C120" s="82">
        <v>0</v>
      </c>
      <c r="D120" s="82" t="s">
        <v>3640</v>
      </c>
      <c r="E120" s="84" t="s">
        <v>3641</v>
      </c>
      <c r="F120" s="85">
        <v>32200</v>
      </c>
      <c r="G120" s="85">
        <v>-12361.71</v>
      </c>
      <c r="H120" s="85">
        <v>19838.29</v>
      </c>
    </row>
    <row r="121" spans="1:8" x14ac:dyDescent="0.5">
      <c r="A121" s="82">
        <v>6</v>
      </c>
      <c r="B121" s="83">
        <v>100000322470</v>
      </c>
      <c r="C121" s="82">
        <v>0</v>
      </c>
      <c r="D121" s="82" t="s">
        <v>3640</v>
      </c>
      <c r="E121" s="84" t="s">
        <v>3642</v>
      </c>
      <c r="F121" s="85">
        <v>28600</v>
      </c>
      <c r="G121" s="85">
        <v>-10979.66</v>
      </c>
      <c r="H121" s="85">
        <v>17620.34</v>
      </c>
    </row>
    <row r="122" spans="1:8" x14ac:dyDescent="0.5">
      <c r="A122" s="82">
        <v>7</v>
      </c>
      <c r="B122" s="83">
        <v>100000322471</v>
      </c>
      <c r="C122" s="82">
        <v>0</v>
      </c>
      <c r="D122" s="82" t="s">
        <v>3640</v>
      </c>
      <c r="E122" s="84" t="s">
        <v>3642</v>
      </c>
      <c r="F122" s="85">
        <v>28600</v>
      </c>
      <c r="G122" s="85">
        <v>-10979.66</v>
      </c>
      <c r="H122" s="85">
        <v>17620.34</v>
      </c>
    </row>
    <row r="123" spans="1:8" x14ac:dyDescent="0.5">
      <c r="A123" s="82">
        <v>8</v>
      </c>
      <c r="B123" s="83">
        <v>100000322472</v>
      </c>
      <c r="C123" s="82">
        <v>0</v>
      </c>
      <c r="D123" s="82" t="s">
        <v>3640</v>
      </c>
      <c r="E123" s="84" t="s">
        <v>3642</v>
      </c>
      <c r="F123" s="85">
        <v>28600</v>
      </c>
      <c r="G123" s="85">
        <v>-10979.66</v>
      </c>
      <c r="H123" s="85">
        <v>17620.34</v>
      </c>
    </row>
    <row r="124" spans="1:8" x14ac:dyDescent="0.5">
      <c r="A124" s="82">
        <v>9</v>
      </c>
      <c r="B124" s="83">
        <v>100000322473</v>
      </c>
      <c r="C124" s="82">
        <v>0</v>
      </c>
      <c r="D124" s="82" t="s">
        <v>3640</v>
      </c>
      <c r="E124" s="84" t="s">
        <v>3642</v>
      </c>
      <c r="F124" s="85">
        <v>28600</v>
      </c>
      <c r="G124" s="85">
        <v>-10979.66</v>
      </c>
      <c r="H124" s="85">
        <v>17620.34</v>
      </c>
    </row>
    <row r="125" spans="1:8" x14ac:dyDescent="0.5">
      <c r="A125" s="82">
        <v>10</v>
      </c>
      <c r="B125" s="83">
        <v>100000322474</v>
      </c>
      <c r="C125" s="82">
        <v>0</v>
      </c>
      <c r="D125" s="82" t="s">
        <v>3640</v>
      </c>
      <c r="E125" s="84" t="s">
        <v>3642</v>
      </c>
      <c r="F125" s="85">
        <v>28600</v>
      </c>
      <c r="G125" s="85">
        <v>-10979.66</v>
      </c>
      <c r="H125" s="85">
        <v>17620.34</v>
      </c>
    </row>
    <row r="126" spans="1:8" x14ac:dyDescent="0.5">
      <c r="A126" s="82">
        <v>11</v>
      </c>
      <c r="B126" s="83">
        <v>100000322475</v>
      </c>
      <c r="C126" s="82">
        <v>0</v>
      </c>
      <c r="D126" s="82" t="s">
        <v>3640</v>
      </c>
      <c r="E126" s="84" t="s">
        <v>3643</v>
      </c>
      <c r="F126" s="85">
        <v>23000</v>
      </c>
      <c r="G126" s="85">
        <v>-8829.7900000000009</v>
      </c>
      <c r="H126" s="85">
        <v>14170.21</v>
      </c>
    </row>
    <row r="127" spans="1:8" x14ac:dyDescent="0.5">
      <c r="A127" s="82">
        <v>12</v>
      </c>
      <c r="B127" s="83">
        <v>100000322476</v>
      </c>
      <c r="C127" s="82">
        <v>0</v>
      </c>
      <c r="D127" s="82" t="s">
        <v>3640</v>
      </c>
      <c r="E127" s="84" t="s">
        <v>3643</v>
      </c>
      <c r="F127" s="85">
        <v>23000</v>
      </c>
      <c r="G127" s="85">
        <v>-8829.7900000000009</v>
      </c>
      <c r="H127" s="85">
        <v>14170.21</v>
      </c>
    </row>
    <row r="128" spans="1:8" x14ac:dyDescent="0.5">
      <c r="A128" s="82">
        <v>13</v>
      </c>
      <c r="B128" s="83">
        <v>100000326979</v>
      </c>
      <c r="C128" s="82">
        <v>0</v>
      </c>
      <c r="D128" s="82" t="s">
        <v>2458</v>
      </c>
      <c r="E128" s="84" t="s">
        <v>3138</v>
      </c>
      <c r="F128" s="85">
        <v>15000</v>
      </c>
      <c r="G128" s="85">
        <v>-5635.27</v>
      </c>
      <c r="H128" s="85">
        <v>9364.73</v>
      </c>
    </row>
    <row r="129" spans="1:12" x14ac:dyDescent="0.5">
      <c r="A129" s="82">
        <v>14</v>
      </c>
      <c r="B129" s="83">
        <v>100000399920</v>
      </c>
      <c r="C129" s="82">
        <v>0</v>
      </c>
      <c r="D129" s="82" t="s">
        <v>303</v>
      </c>
      <c r="E129" s="84" t="s">
        <v>739</v>
      </c>
      <c r="F129" s="85">
        <v>11900</v>
      </c>
      <c r="G129" s="85">
        <v>-2037.71</v>
      </c>
      <c r="H129" s="85">
        <v>9862.2900000000009</v>
      </c>
    </row>
    <row r="130" spans="1:12" x14ac:dyDescent="0.5">
      <c r="A130" s="82">
        <v>15</v>
      </c>
      <c r="B130" s="83">
        <v>100000399921</v>
      </c>
      <c r="C130" s="82">
        <v>0</v>
      </c>
      <c r="D130" s="82" t="s">
        <v>303</v>
      </c>
      <c r="E130" s="84" t="s">
        <v>739</v>
      </c>
      <c r="F130" s="85">
        <v>11900</v>
      </c>
      <c r="G130" s="85">
        <v>-2037.7</v>
      </c>
      <c r="H130" s="85">
        <v>9862.2999999999993</v>
      </c>
    </row>
    <row r="131" spans="1:12" x14ac:dyDescent="0.5">
      <c r="A131" s="82">
        <v>16</v>
      </c>
      <c r="B131" s="83">
        <v>100000399922</v>
      </c>
      <c r="C131" s="82">
        <v>0</v>
      </c>
      <c r="D131" s="82" t="s">
        <v>303</v>
      </c>
      <c r="E131" s="84" t="s">
        <v>739</v>
      </c>
      <c r="F131" s="85">
        <v>11900</v>
      </c>
      <c r="G131" s="85">
        <v>-2037.71</v>
      </c>
      <c r="H131" s="85">
        <v>9862.2900000000009</v>
      </c>
    </row>
    <row r="132" spans="1:12" x14ac:dyDescent="0.5">
      <c r="A132" s="82"/>
      <c r="B132" s="158" t="s">
        <v>122</v>
      </c>
      <c r="C132" s="158"/>
      <c r="D132" s="158"/>
      <c r="E132" s="158"/>
      <c r="F132" s="130">
        <f>SUM(F116:F131)</f>
        <v>480000</v>
      </c>
      <c r="G132" s="130">
        <f>SUM(G116:G131)</f>
        <v>-176085.43</v>
      </c>
      <c r="H132" s="130">
        <f>SUM(H116:H131)</f>
        <v>303914.56999999995</v>
      </c>
      <c r="I132" s="87"/>
    </row>
    <row r="133" spans="1:12" x14ac:dyDescent="0.5">
      <c r="B133" s="75"/>
      <c r="G133" s="87"/>
      <c r="H133" s="87"/>
      <c r="I133" s="87"/>
    </row>
    <row r="134" spans="1:12" s="133" customFormat="1" x14ac:dyDescent="0.5">
      <c r="A134" s="92"/>
      <c r="B134" s="127" t="s">
        <v>133</v>
      </c>
      <c r="C134" s="92"/>
      <c r="D134" s="92"/>
      <c r="E134" s="117"/>
      <c r="F134" s="117"/>
      <c r="G134" s="132"/>
      <c r="H134" s="132"/>
    </row>
    <row r="135" spans="1:12" x14ac:dyDescent="0.5">
      <c r="A135" s="78" t="s">
        <v>0</v>
      </c>
      <c r="B135" s="91" t="s">
        <v>58</v>
      </c>
      <c r="C135" s="78" t="s">
        <v>59</v>
      </c>
      <c r="D135" s="78" t="s">
        <v>60</v>
      </c>
      <c r="E135" s="78" t="s">
        <v>61</v>
      </c>
      <c r="F135" s="78" t="s">
        <v>62</v>
      </c>
      <c r="G135" s="78" t="s">
        <v>63</v>
      </c>
      <c r="H135" s="129" t="s">
        <v>7</v>
      </c>
    </row>
    <row r="136" spans="1:12" x14ac:dyDescent="0.5">
      <c r="A136" s="82">
        <v>1</v>
      </c>
      <c r="B136" s="83">
        <v>100000105019</v>
      </c>
      <c r="C136" s="82">
        <v>0</v>
      </c>
      <c r="D136" s="82" t="s">
        <v>376</v>
      </c>
      <c r="E136" s="84" t="s">
        <v>3644</v>
      </c>
      <c r="F136" s="85">
        <v>11000</v>
      </c>
      <c r="G136" s="85">
        <v>-10999</v>
      </c>
      <c r="H136" s="84">
        <v>1</v>
      </c>
    </row>
    <row r="137" spans="1:12" x14ac:dyDescent="0.5">
      <c r="A137" s="82">
        <v>2</v>
      </c>
      <c r="B137" s="83">
        <v>100000105020</v>
      </c>
      <c r="C137" s="82">
        <v>0</v>
      </c>
      <c r="D137" s="82" t="s">
        <v>376</v>
      </c>
      <c r="E137" s="84" t="s">
        <v>3645</v>
      </c>
      <c r="F137" s="85">
        <v>21400</v>
      </c>
      <c r="G137" s="85">
        <v>-21399</v>
      </c>
      <c r="H137" s="84">
        <v>1</v>
      </c>
    </row>
    <row r="138" spans="1:12" x14ac:dyDescent="0.5">
      <c r="A138" s="82">
        <v>3</v>
      </c>
      <c r="B138" s="83">
        <v>100000105036</v>
      </c>
      <c r="C138" s="82">
        <v>0</v>
      </c>
      <c r="D138" s="82" t="s">
        <v>376</v>
      </c>
      <c r="E138" s="84" t="s">
        <v>3646</v>
      </c>
      <c r="F138" s="85">
        <v>219200</v>
      </c>
      <c r="G138" s="85">
        <v>-219199</v>
      </c>
      <c r="H138" s="84">
        <v>1</v>
      </c>
    </row>
    <row r="139" spans="1:12" x14ac:dyDescent="0.5">
      <c r="A139" s="82">
        <v>4</v>
      </c>
      <c r="B139" s="83">
        <v>100000141760</v>
      </c>
      <c r="C139" s="82">
        <v>0</v>
      </c>
      <c r="D139" s="82" t="s">
        <v>3647</v>
      </c>
      <c r="E139" s="84" t="s">
        <v>2087</v>
      </c>
      <c r="F139" s="85">
        <v>13000</v>
      </c>
      <c r="G139" s="85">
        <v>-12999</v>
      </c>
      <c r="H139" s="84">
        <v>1</v>
      </c>
    </row>
    <row r="140" spans="1:12" x14ac:dyDescent="0.5">
      <c r="A140" s="82"/>
      <c r="B140" s="158" t="s">
        <v>122</v>
      </c>
      <c r="C140" s="158"/>
      <c r="D140" s="158"/>
      <c r="E140" s="158"/>
      <c r="F140" s="86">
        <f>SUM(F136:F139)</f>
        <v>264600</v>
      </c>
      <c r="G140" s="86">
        <f>SUM(G136:G139)</f>
        <v>-264596</v>
      </c>
      <c r="H140" s="86">
        <f>SUM(H136:H139)</f>
        <v>4</v>
      </c>
    </row>
    <row r="141" spans="1:12" x14ac:dyDescent="0.5">
      <c r="A141" s="82"/>
      <c r="B141" s="158" t="s">
        <v>88</v>
      </c>
      <c r="C141" s="158"/>
      <c r="D141" s="158"/>
      <c r="E141" s="158"/>
      <c r="F141" s="86">
        <f>F132+F140</f>
        <v>744600</v>
      </c>
      <c r="G141" s="86">
        <f>G132+G140</f>
        <v>-440681.43</v>
      </c>
      <c r="H141" s="86">
        <f>H132+H140</f>
        <v>303918.56999999995</v>
      </c>
      <c r="J141" s="87">
        <v>744600</v>
      </c>
      <c r="K141" s="87">
        <v>-440681.43</v>
      </c>
      <c r="L141" s="87">
        <v>303918.57</v>
      </c>
    </row>
    <row r="142" spans="1:12" x14ac:dyDescent="0.5">
      <c r="B142" s="75"/>
    </row>
    <row r="143" spans="1:12" s="133" customFormat="1" x14ac:dyDescent="0.5">
      <c r="A143" s="92"/>
      <c r="B143" s="127" t="s">
        <v>156</v>
      </c>
      <c r="C143" s="92"/>
      <c r="D143" s="92"/>
      <c r="E143" s="117"/>
      <c r="F143" s="117"/>
      <c r="G143" s="132"/>
      <c r="H143" s="132"/>
    </row>
    <row r="144" spans="1:12" x14ac:dyDescent="0.5">
      <c r="A144" s="78" t="s">
        <v>0</v>
      </c>
      <c r="B144" s="91" t="s">
        <v>58</v>
      </c>
      <c r="C144" s="78" t="s">
        <v>59</v>
      </c>
      <c r="D144" s="78" t="s">
        <v>60</v>
      </c>
      <c r="E144" s="78" t="s">
        <v>61</v>
      </c>
      <c r="F144" s="78" t="s">
        <v>62</v>
      </c>
      <c r="G144" s="78" t="s">
        <v>63</v>
      </c>
      <c r="H144" s="129" t="s">
        <v>7</v>
      </c>
    </row>
    <row r="145" spans="1:8" x14ac:dyDescent="0.5">
      <c r="A145" s="82">
        <v>1</v>
      </c>
      <c r="B145" s="83">
        <v>100000376202</v>
      </c>
      <c r="C145" s="82">
        <v>0</v>
      </c>
      <c r="D145" s="82" t="s">
        <v>760</v>
      </c>
      <c r="E145" s="84" t="s">
        <v>2102</v>
      </c>
      <c r="F145" s="85">
        <v>2636480</v>
      </c>
      <c r="G145" s="85">
        <v>-1937538.69</v>
      </c>
      <c r="H145" s="85">
        <v>698941.31</v>
      </c>
    </row>
    <row r="146" spans="1:8" x14ac:dyDescent="0.5">
      <c r="A146" s="82">
        <v>2</v>
      </c>
      <c r="B146" s="83">
        <v>100000401455</v>
      </c>
      <c r="C146" s="82">
        <v>0</v>
      </c>
      <c r="D146" s="82" t="s">
        <v>182</v>
      </c>
      <c r="E146" s="84" t="s">
        <v>3648</v>
      </c>
      <c r="F146" s="85">
        <v>9356508</v>
      </c>
      <c r="G146" s="85">
        <v>-6496205.3899999997</v>
      </c>
      <c r="H146" s="85">
        <v>2860302.61</v>
      </c>
    </row>
    <row r="147" spans="1:8" x14ac:dyDescent="0.5">
      <c r="A147" s="82">
        <v>3</v>
      </c>
      <c r="B147" s="83">
        <v>100000447449</v>
      </c>
      <c r="C147" s="82">
        <v>0</v>
      </c>
      <c r="D147" s="82" t="s">
        <v>340</v>
      </c>
      <c r="E147" s="84" t="s">
        <v>767</v>
      </c>
      <c r="F147" s="85">
        <v>1570225</v>
      </c>
      <c r="G147" s="85">
        <v>-586075.86</v>
      </c>
      <c r="H147" s="85">
        <v>984149.14</v>
      </c>
    </row>
    <row r="148" spans="1:8" x14ac:dyDescent="0.5">
      <c r="A148" s="82">
        <v>4</v>
      </c>
      <c r="B148" s="83">
        <v>100000447556</v>
      </c>
      <c r="C148" s="82">
        <v>0</v>
      </c>
      <c r="D148" s="82" t="s">
        <v>340</v>
      </c>
      <c r="E148" s="84" t="s">
        <v>769</v>
      </c>
      <c r="F148" s="85">
        <v>746325</v>
      </c>
      <c r="G148" s="85">
        <v>-255777.89</v>
      </c>
      <c r="H148" s="85">
        <v>490547.11</v>
      </c>
    </row>
    <row r="149" spans="1:8" x14ac:dyDescent="0.5">
      <c r="A149" s="82">
        <v>5</v>
      </c>
      <c r="B149" s="83">
        <v>100000447557</v>
      </c>
      <c r="C149" s="82">
        <v>0</v>
      </c>
      <c r="D149" s="82" t="s">
        <v>340</v>
      </c>
      <c r="E149" s="84" t="s">
        <v>769</v>
      </c>
      <c r="F149" s="85">
        <v>746325</v>
      </c>
      <c r="G149" s="85">
        <v>-255777.9</v>
      </c>
      <c r="H149" s="85">
        <v>490547.1</v>
      </c>
    </row>
    <row r="150" spans="1:8" x14ac:dyDescent="0.5">
      <c r="A150" s="82">
        <v>6</v>
      </c>
      <c r="B150" s="83">
        <v>100000447558</v>
      </c>
      <c r="C150" s="82">
        <v>0</v>
      </c>
      <c r="D150" s="82" t="s">
        <v>340</v>
      </c>
      <c r="E150" s="84" t="s">
        <v>769</v>
      </c>
      <c r="F150" s="85">
        <v>746325</v>
      </c>
      <c r="G150" s="85">
        <v>-255777.9</v>
      </c>
      <c r="H150" s="85">
        <v>490547.1</v>
      </c>
    </row>
    <row r="151" spans="1:8" x14ac:dyDescent="0.5">
      <c r="A151" s="82">
        <v>7</v>
      </c>
      <c r="B151" s="83">
        <v>100000447559</v>
      </c>
      <c r="C151" s="82">
        <v>0</v>
      </c>
      <c r="D151" s="82" t="s">
        <v>340</v>
      </c>
      <c r="E151" s="84" t="s">
        <v>769</v>
      </c>
      <c r="F151" s="85">
        <v>746325</v>
      </c>
      <c r="G151" s="85">
        <v>-255777.89</v>
      </c>
      <c r="H151" s="85">
        <v>490547.11</v>
      </c>
    </row>
    <row r="152" spans="1:8" x14ac:dyDescent="0.5">
      <c r="A152" s="82">
        <v>8</v>
      </c>
      <c r="B152" s="83">
        <v>100000447560</v>
      </c>
      <c r="C152" s="82">
        <v>0</v>
      </c>
      <c r="D152" s="82" t="s">
        <v>340</v>
      </c>
      <c r="E152" s="84" t="s">
        <v>769</v>
      </c>
      <c r="F152" s="85">
        <v>746325</v>
      </c>
      <c r="G152" s="85">
        <v>-255777.89</v>
      </c>
      <c r="H152" s="85">
        <v>490547.11</v>
      </c>
    </row>
    <row r="153" spans="1:8" x14ac:dyDescent="0.5">
      <c r="A153" s="82">
        <v>9</v>
      </c>
      <c r="B153" s="83">
        <v>100000447561</v>
      </c>
      <c r="C153" s="82">
        <v>0</v>
      </c>
      <c r="D153" s="82" t="s">
        <v>340</v>
      </c>
      <c r="E153" s="84" t="s">
        <v>769</v>
      </c>
      <c r="F153" s="85">
        <v>746325</v>
      </c>
      <c r="G153" s="85">
        <v>-255777.9</v>
      </c>
      <c r="H153" s="85">
        <v>490547.1</v>
      </c>
    </row>
    <row r="154" spans="1:8" x14ac:dyDescent="0.5">
      <c r="A154" s="82">
        <v>10</v>
      </c>
      <c r="B154" s="83">
        <v>100000447562</v>
      </c>
      <c r="C154" s="82">
        <v>0</v>
      </c>
      <c r="D154" s="82" t="s">
        <v>340</v>
      </c>
      <c r="E154" s="84" t="s">
        <v>769</v>
      </c>
      <c r="F154" s="85">
        <v>746325</v>
      </c>
      <c r="G154" s="85">
        <v>-255777.9</v>
      </c>
      <c r="H154" s="85">
        <v>490547.1</v>
      </c>
    </row>
    <row r="155" spans="1:8" x14ac:dyDescent="0.5">
      <c r="A155" s="82">
        <v>11</v>
      </c>
      <c r="B155" s="83">
        <v>100000447563</v>
      </c>
      <c r="C155" s="82">
        <v>0</v>
      </c>
      <c r="D155" s="82" t="s">
        <v>340</v>
      </c>
      <c r="E155" s="84" t="s">
        <v>769</v>
      </c>
      <c r="F155" s="85">
        <v>746325</v>
      </c>
      <c r="G155" s="85">
        <v>-255777.89</v>
      </c>
      <c r="H155" s="85">
        <v>490547.11</v>
      </c>
    </row>
    <row r="156" spans="1:8" x14ac:dyDescent="0.5">
      <c r="A156" s="82">
        <v>12</v>
      </c>
      <c r="B156" s="83">
        <v>100000447564</v>
      </c>
      <c r="C156" s="82">
        <v>0</v>
      </c>
      <c r="D156" s="82" t="s">
        <v>340</v>
      </c>
      <c r="E156" s="84" t="s">
        <v>769</v>
      </c>
      <c r="F156" s="85">
        <v>746325</v>
      </c>
      <c r="G156" s="85">
        <v>-255777.89</v>
      </c>
      <c r="H156" s="85">
        <v>490547.11</v>
      </c>
    </row>
    <row r="157" spans="1:8" x14ac:dyDescent="0.5">
      <c r="A157" s="82">
        <v>13</v>
      </c>
      <c r="B157" s="83">
        <v>100000447565</v>
      </c>
      <c r="C157" s="82">
        <v>0</v>
      </c>
      <c r="D157" s="82" t="s">
        <v>340</v>
      </c>
      <c r="E157" s="84" t="s">
        <v>769</v>
      </c>
      <c r="F157" s="85">
        <v>746325</v>
      </c>
      <c r="G157" s="85">
        <v>-255777.9</v>
      </c>
      <c r="H157" s="85">
        <v>490547.1</v>
      </c>
    </row>
    <row r="158" spans="1:8" x14ac:dyDescent="0.5">
      <c r="A158" s="82">
        <v>14</v>
      </c>
      <c r="B158" s="83">
        <v>100000447566</v>
      </c>
      <c r="C158" s="82">
        <v>0</v>
      </c>
      <c r="D158" s="82" t="s">
        <v>340</v>
      </c>
      <c r="E158" s="84" t="s">
        <v>769</v>
      </c>
      <c r="F158" s="85">
        <v>746325</v>
      </c>
      <c r="G158" s="85">
        <v>-255777.9</v>
      </c>
      <c r="H158" s="85">
        <v>490547.1</v>
      </c>
    </row>
    <row r="159" spans="1:8" x14ac:dyDescent="0.5">
      <c r="A159" s="82">
        <v>15</v>
      </c>
      <c r="B159" s="83">
        <v>100000447567</v>
      </c>
      <c r="C159" s="82">
        <v>0</v>
      </c>
      <c r="D159" s="82" t="s">
        <v>340</v>
      </c>
      <c r="E159" s="84" t="s">
        <v>769</v>
      </c>
      <c r="F159" s="85">
        <v>746325</v>
      </c>
      <c r="G159" s="85">
        <v>-255777.89</v>
      </c>
      <c r="H159" s="85">
        <v>490547.11</v>
      </c>
    </row>
    <row r="160" spans="1:8" x14ac:dyDescent="0.5">
      <c r="A160" s="82">
        <v>16</v>
      </c>
      <c r="B160" s="83">
        <v>100000447568</v>
      </c>
      <c r="C160" s="82">
        <v>0</v>
      </c>
      <c r="D160" s="82" t="s">
        <v>340</v>
      </c>
      <c r="E160" s="84" t="s">
        <v>769</v>
      </c>
      <c r="F160" s="85">
        <v>746325</v>
      </c>
      <c r="G160" s="85">
        <v>-255777.89</v>
      </c>
      <c r="H160" s="85">
        <v>490547.11</v>
      </c>
    </row>
    <row r="161" spans="1:8" x14ac:dyDescent="0.5">
      <c r="A161" s="82">
        <v>17</v>
      </c>
      <c r="B161" s="83">
        <v>100000447569</v>
      </c>
      <c r="C161" s="82">
        <v>0</v>
      </c>
      <c r="D161" s="82" t="s">
        <v>340</v>
      </c>
      <c r="E161" s="84" t="s">
        <v>769</v>
      </c>
      <c r="F161" s="85">
        <v>746325</v>
      </c>
      <c r="G161" s="85">
        <v>-255777.9</v>
      </c>
      <c r="H161" s="85">
        <v>490547.1</v>
      </c>
    </row>
    <row r="162" spans="1:8" x14ac:dyDescent="0.5">
      <c r="A162" s="82">
        <v>18</v>
      </c>
      <c r="B162" s="83">
        <v>100000447570</v>
      </c>
      <c r="C162" s="82">
        <v>0</v>
      </c>
      <c r="D162" s="82" t="s">
        <v>340</v>
      </c>
      <c r="E162" s="84" t="s">
        <v>769</v>
      </c>
      <c r="F162" s="85">
        <v>746325</v>
      </c>
      <c r="G162" s="85">
        <v>-255777.9</v>
      </c>
      <c r="H162" s="85">
        <v>490547.1</v>
      </c>
    </row>
    <row r="163" spans="1:8" x14ac:dyDescent="0.5">
      <c r="A163" s="82">
        <v>19</v>
      </c>
      <c r="B163" s="83">
        <v>100000447767</v>
      </c>
      <c r="C163" s="82">
        <v>0</v>
      </c>
      <c r="D163" s="82" t="s">
        <v>340</v>
      </c>
      <c r="E163" s="84" t="s">
        <v>3388</v>
      </c>
      <c r="F163" s="85">
        <v>94050</v>
      </c>
      <c r="G163" s="85">
        <v>-38689.24</v>
      </c>
      <c r="H163" s="85">
        <v>55360.76</v>
      </c>
    </row>
    <row r="164" spans="1:8" x14ac:dyDescent="0.5">
      <c r="A164" s="82">
        <v>20</v>
      </c>
      <c r="B164" s="83">
        <v>100000447768</v>
      </c>
      <c r="C164" s="82">
        <v>0</v>
      </c>
      <c r="D164" s="82" t="s">
        <v>340</v>
      </c>
      <c r="E164" s="84" t="s">
        <v>3388</v>
      </c>
      <c r="F164" s="85">
        <v>94050</v>
      </c>
      <c r="G164" s="85">
        <v>-38689.24</v>
      </c>
      <c r="H164" s="85">
        <v>55360.76</v>
      </c>
    </row>
    <row r="165" spans="1:8" x14ac:dyDescent="0.5">
      <c r="A165" s="82">
        <v>21</v>
      </c>
      <c r="B165" s="83">
        <v>100000447769</v>
      </c>
      <c r="C165" s="82">
        <v>0</v>
      </c>
      <c r="D165" s="82" t="s">
        <v>340</v>
      </c>
      <c r="E165" s="84" t="s">
        <v>3388</v>
      </c>
      <c r="F165" s="85">
        <v>94050</v>
      </c>
      <c r="G165" s="85">
        <v>-38689.24</v>
      </c>
      <c r="H165" s="85">
        <v>55360.76</v>
      </c>
    </row>
    <row r="166" spans="1:8" x14ac:dyDescent="0.5">
      <c r="A166" s="82">
        <v>22</v>
      </c>
      <c r="B166" s="83">
        <v>100000447770</v>
      </c>
      <c r="C166" s="82">
        <v>0</v>
      </c>
      <c r="D166" s="82" t="s">
        <v>340</v>
      </c>
      <c r="E166" s="84" t="s">
        <v>3388</v>
      </c>
      <c r="F166" s="85">
        <v>94050</v>
      </c>
      <c r="G166" s="85">
        <v>-38689.24</v>
      </c>
      <c r="H166" s="85">
        <v>55360.76</v>
      </c>
    </row>
    <row r="167" spans="1:8" x14ac:dyDescent="0.5">
      <c r="A167" s="82">
        <v>23</v>
      </c>
      <c r="B167" s="83">
        <v>100000447771</v>
      </c>
      <c r="C167" s="82">
        <v>0</v>
      </c>
      <c r="D167" s="82" t="s">
        <v>340</v>
      </c>
      <c r="E167" s="84" t="s">
        <v>3388</v>
      </c>
      <c r="F167" s="85">
        <v>94050</v>
      </c>
      <c r="G167" s="85">
        <v>-38689.24</v>
      </c>
      <c r="H167" s="85">
        <v>55360.76</v>
      </c>
    </row>
    <row r="168" spans="1:8" x14ac:dyDescent="0.5">
      <c r="A168" s="82">
        <v>24</v>
      </c>
      <c r="B168" s="83">
        <v>100000447772</v>
      </c>
      <c r="C168" s="82">
        <v>0</v>
      </c>
      <c r="D168" s="82" t="s">
        <v>340</v>
      </c>
      <c r="E168" s="84" t="s">
        <v>3388</v>
      </c>
      <c r="F168" s="85">
        <v>94050</v>
      </c>
      <c r="G168" s="85">
        <v>-38689.24</v>
      </c>
      <c r="H168" s="85">
        <v>55360.76</v>
      </c>
    </row>
    <row r="169" spans="1:8" x14ac:dyDescent="0.5">
      <c r="A169" s="82">
        <v>25</v>
      </c>
      <c r="B169" s="83">
        <v>100000447773</v>
      </c>
      <c r="C169" s="82">
        <v>0</v>
      </c>
      <c r="D169" s="82" t="s">
        <v>340</v>
      </c>
      <c r="E169" s="84" t="s">
        <v>3388</v>
      </c>
      <c r="F169" s="85">
        <v>94050</v>
      </c>
      <c r="G169" s="85">
        <v>-38689.24</v>
      </c>
      <c r="H169" s="85">
        <v>55360.76</v>
      </c>
    </row>
    <row r="170" spans="1:8" x14ac:dyDescent="0.5">
      <c r="A170" s="82">
        <v>26</v>
      </c>
      <c r="B170" s="83">
        <v>100000447774</v>
      </c>
      <c r="C170" s="82">
        <v>0</v>
      </c>
      <c r="D170" s="82" t="s">
        <v>340</v>
      </c>
      <c r="E170" s="84" t="s">
        <v>3388</v>
      </c>
      <c r="F170" s="85">
        <v>94050</v>
      </c>
      <c r="G170" s="85">
        <v>-38689.24</v>
      </c>
      <c r="H170" s="85">
        <v>55360.76</v>
      </c>
    </row>
    <row r="171" spans="1:8" x14ac:dyDescent="0.5">
      <c r="A171" s="82">
        <v>27</v>
      </c>
      <c r="B171" s="83">
        <v>100000447775</v>
      </c>
      <c r="C171" s="82">
        <v>0</v>
      </c>
      <c r="D171" s="82" t="s">
        <v>340</v>
      </c>
      <c r="E171" s="84" t="s">
        <v>3388</v>
      </c>
      <c r="F171" s="85">
        <v>94050</v>
      </c>
      <c r="G171" s="85">
        <v>-38689.24</v>
      </c>
      <c r="H171" s="85">
        <v>55360.76</v>
      </c>
    </row>
    <row r="172" spans="1:8" x14ac:dyDescent="0.5">
      <c r="A172" s="82">
        <v>28</v>
      </c>
      <c r="B172" s="83">
        <v>100000447776</v>
      </c>
      <c r="C172" s="82">
        <v>0</v>
      </c>
      <c r="D172" s="82" t="s">
        <v>340</v>
      </c>
      <c r="E172" s="84" t="s">
        <v>3388</v>
      </c>
      <c r="F172" s="85">
        <v>94050</v>
      </c>
      <c r="G172" s="85">
        <v>-38689.24</v>
      </c>
      <c r="H172" s="85">
        <v>55360.76</v>
      </c>
    </row>
    <row r="173" spans="1:8" x14ac:dyDescent="0.5">
      <c r="A173" s="82">
        <v>29</v>
      </c>
      <c r="B173" s="83">
        <v>100000447777</v>
      </c>
      <c r="C173" s="82">
        <v>0</v>
      </c>
      <c r="D173" s="82" t="s">
        <v>340</v>
      </c>
      <c r="E173" s="84" t="s">
        <v>3388</v>
      </c>
      <c r="F173" s="85">
        <v>94050</v>
      </c>
      <c r="G173" s="85">
        <v>-38689.24</v>
      </c>
      <c r="H173" s="85">
        <v>55360.76</v>
      </c>
    </row>
    <row r="174" spans="1:8" x14ac:dyDescent="0.5">
      <c r="A174" s="82">
        <v>30</v>
      </c>
      <c r="B174" s="83">
        <v>100000447778</v>
      </c>
      <c r="C174" s="82">
        <v>0</v>
      </c>
      <c r="D174" s="82" t="s">
        <v>340</v>
      </c>
      <c r="E174" s="84" t="s">
        <v>3388</v>
      </c>
      <c r="F174" s="85">
        <v>94050</v>
      </c>
      <c r="G174" s="85">
        <v>-38689.24</v>
      </c>
      <c r="H174" s="85">
        <v>55360.76</v>
      </c>
    </row>
    <row r="175" spans="1:8" x14ac:dyDescent="0.5">
      <c r="A175" s="82">
        <v>31</v>
      </c>
      <c r="B175" s="83">
        <v>100000447779</v>
      </c>
      <c r="C175" s="82">
        <v>0</v>
      </c>
      <c r="D175" s="82" t="s">
        <v>340</v>
      </c>
      <c r="E175" s="84" t="s">
        <v>3388</v>
      </c>
      <c r="F175" s="85">
        <v>94050</v>
      </c>
      <c r="G175" s="85">
        <v>-38689.24</v>
      </c>
      <c r="H175" s="85">
        <v>55360.76</v>
      </c>
    </row>
    <row r="176" spans="1:8" x14ac:dyDescent="0.5">
      <c r="A176" s="82">
        <v>32</v>
      </c>
      <c r="B176" s="83">
        <v>100000447780</v>
      </c>
      <c r="C176" s="82">
        <v>0</v>
      </c>
      <c r="D176" s="82" t="s">
        <v>340</v>
      </c>
      <c r="E176" s="84" t="s">
        <v>3388</v>
      </c>
      <c r="F176" s="85">
        <v>94050</v>
      </c>
      <c r="G176" s="85">
        <v>-38689.24</v>
      </c>
      <c r="H176" s="85">
        <v>55360.76</v>
      </c>
    </row>
    <row r="177" spans="1:8" x14ac:dyDescent="0.5">
      <c r="A177" s="82">
        <v>33</v>
      </c>
      <c r="B177" s="83">
        <v>100000447781</v>
      </c>
      <c r="C177" s="82">
        <v>0</v>
      </c>
      <c r="D177" s="82" t="s">
        <v>340</v>
      </c>
      <c r="E177" s="84" t="s">
        <v>3388</v>
      </c>
      <c r="F177" s="85">
        <v>94050</v>
      </c>
      <c r="G177" s="85">
        <v>-38689.24</v>
      </c>
      <c r="H177" s="85">
        <v>55360.76</v>
      </c>
    </row>
    <row r="178" spans="1:8" x14ac:dyDescent="0.5">
      <c r="A178" s="82">
        <v>34</v>
      </c>
      <c r="B178" s="83">
        <v>100000447782</v>
      </c>
      <c r="C178" s="82">
        <v>0</v>
      </c>
      <c r="D178" s="82" t="s">
        <v>340</v>
      </c>
      <c r="E178" s="84" t="s">
        <v>3388</v>
      </c>
      <c r="F178" s="85">
        <v>94050</v>
      </c>
      <c r="G178" s="85">
        <v>-38689.24</v>
      </c>
      <c r="H178" s="85">
        <v>55360.76</v>
      </c>
    </row>
    <row r="179" spans="1:8" x14ac:dyDescent="0.5">
      <c r="A179" s="82">
        <v>35</v>
      </c>
      <c r="B179" s="83">
        <v>100000447783</v>
      </c>
      <c r="C179" s="82">
        <v>0</v>
      </c>
      <c r="D179" s="82" t="s">
        <v>340</v>
      </c>
      <c r="E179" s="84" t="s">
        <v>3388</v>
      </c>
      <c r="F179" s="85">
        <v>94050</v>
      </c>
      <c r="G179" s="85">
        <v>-38689.24</v>
      </c>
      <c r="H179" s="85">
        <v>55360.76</v>
      </c>
    </row>
    <row r="180" spans="1:8" x14ac:dyDescent="0.5">
      <c r="A180" s="82">
        <v>36</v>
      </c>
      <c r="B180" s="83">
        <v>100000447784</v>
      </c>
      <c r="C180" s="82">
        <v>0</v>
      </c>
      <c r="D180" s="82" t="s">
        <v>340</v>
      </c>
      <c r="E180" s="84" t="s">
        <v>3388</v>
      </c>
      <c r="F180" s="85">
        <v>94050</v>
      </c>
      <c r="G180" s="85">
        <v>-38689.24</v>
      </c>
      <c r="H180" s="85">
        <v>55360.76</v>
      </c>
    </row>
    <row r="181" spans="1:8" x14ac:dyDescent="0.5">
      <c r="A181" s="82">
        <v>37</v>
      </c>
      <c r="B181" s="83">
        <v>100000447785</v>
      </c>
      <c r="C181" s="82">
        <v>0</v>
      </c>
      <c r="D181" s="82" t="s">
        <v>340</v>
      </c>
      <c r="E181" s="84" t="s">
        <v>3388</v>
      </c>
      <c r="F181" s="85">
        <v>94050</v>
      </c>
      <c r="G181" s="85">
        <v>-38689.24</v>
      </c>
      <c r="H181" s="85">
        <v>55360.76</v>
      </c>
    </row>
    <row r="182" spans="1:8" x14ac:dyDescent="0.5">
      <c r="A182" s="82">
        <v>38</v>
      </c>
      <c r="B182" s="83">
        <v>100000447786</v>
      </c>
      <c r="C182" s="82">
        <v>0</v>
      </c>
      <c r="D182" s="82" t="s">
        <v>340</v>
      </c>
      <c r="E182" s="84" t="s">
        <v>3388</v>
      </c>
      <c r="F182" s="85">
        <v>94050</v>
      </c>
      <c r="G182" s="85">
        <v>-38689.24</v>
      </c>
      <c r="H182" s="85">
        <v>55360.76</v>
      </c>
    </row>
    <row r="183" spans="1:8" x14ac:dyDescent="0.5">
      <c r="A183" s="82">
        <v>39</v>
      </c>
      <c r="B183" s="83">
        <v>100000447787</v>
      </c>
      <c r="C183" s="82">
        <v>0</v>
      </c>
      <c r="D183" s="82" t="s">
        <v>340</v>
      </c>
      <c r="E183" s="84" t="s">
        <v>3388</v>
      </c>
      <c r="F183" s="85">
        <v>94050</v>
      </c>
      <c r="G183" s="85">
        <v>-38689.24</v>
      </c>
      <c r="H183" s="85">
        <v>55360.76</v>
      </c>
    </row>
    <row r="184" spans="1:8" x14ac:dyDescent="0.5">
      <c r="A184" s="82">
        <v>40</v>
      </c>
      <c r="B184" s="83">
        <v>100000447788</v>
      </c>
      <c r="C184" s="82">
        <v>0</v>
      </c>
      <c r="D184" s="82" t="s">
        <v>340</v>
      </c>
      <c r="E184" s="84" t="s">
        <v>3388</v>
      </c>
      <c r="F184" s="85">
        <v>94050</v>
      </c>
      <c r="G184" s="85">
        <v>-38689.24</v>
      </c>
      <c r="H184" s="85">
        <v>55360.76</v>
      </c>
    </row>
    <row r="185" spans="1:8" x14ac:dyDescent="0.5">
      <c r="A185" s="82">
        <v>41</v>
      </c>
      <c r="B185" s="83">
        <v>100000447789</v>
      </c>
      <c r="C185" s="82">
        <v>0</v>
      </c>
      <c r="D185" s="82" t="s">
        <v>340</v>
      </c>
      <c r="E185" s="84" t="s">
        <v>3388</v>
      </c>
      <c r="F185" s="85">
        <v>94050</v>
      </c>
      <c r="G185" s="85">
        <v>-38689.24</v>
      </c>
      <c r="H185" s="85">
        <v>55360.76</v>
      </c>
    </row>
    <row r="186" spans="1:8" x14ac:dyDescent="0.5">
      <c r="A186" s="82">
        <v>42</v>
      </c>
      <c r="B186" s="83">
        <v>100000447790</v>
      </c>
      <c r="C186" s="82">
        <v>0</v>
      </c>
      <c r="D186" s="82" t="s">
        <v>340</v>
      </c>
      <c r="E186" s="84" t="s">
        <v>3388</v>
      </c>
      <c r="F186" s="85">
        <v>94050</v>
      </c>
      <c r="G186" s="85">
        <v>-38689.24</v>
      </c>
      <c r="H186" s="85">
        <v>55360.76</v>
      </c>
    </row>
    <row r="187" spans="1:8" x14ac:dyDescent="0.5">
      <c r="A187" s="82">
        <v>43</v>
      </c>
      <c r="B187" s="83">
        <v>100000447791</v>
      </c>
      <c r="C187" s="82">
        <v>0</v>
      </c>
      <c r="D187" s="82" t="s">
        <v>340</v>
      </c>
      <c r="E187" s="84" t="s">
        <v>3388</v>
      </c>
      <c r="F187" s="85">
        <v>94050</v>
      </c>
      <c r="G187" s="85">
        <v>-38689.24</v>
      </c>
      <c r="H187" s="85">
        <v>55360.76</v>
      </c>
    </row>
    <row r="188" spans="1:8" x14ac:dyDescent="0.5">
      <c r="A188" s="82">
        <v>44</v>
      </c>
      <c r="B188" s="83">
        <v>100000447792</v>
      </c>
      <c r="C188" s="82">
        <v>0</v>
      </c>
      <c r="D188" s="82" t="s">
        <v>340</v>
      </c>
      <c r="E188" s="84" t="s">
        <v>3388</v>
      </c>
      <c r="F188" s="85">
        <v>94050</v>
      </c>
      <c r="G188" s="85">
        <v>-38689.24</v>
      </c>
      <c r="H188" s="85">
        <v>55360.76</v>
      </c>
    </row>
    <row r="189" spans="1:8" x14ac:dyDescent="0.5">
      <c r="A189" s="82">
        <v>45</v>
      </c>
      <c r="B189" s="83">
        <v>100000492932</v>
      </c>
      <c r="C189" s="82">
        <v>0</v>
      </c>
      <c r="D189" s="82" t="s">
        <v>197</v>
      </c>
      <c r="E189" s="84" t="s">
        <v>773</v>
      </c>
      <c r="F189" s="85">
        <v>2114320</v>
      </c>
      <c r="G189" s="85">
        <v>-1210220.3600000001</v>
      </c>
      <c r="H189" s="85">
        <v>904099.64</v>
      </c>
    </row>
    <row r="190" spans="1:8" x14ac:dyDescent="0.5">
      <c r="A190" s="82">
        <v>46</v>
      </c>
      <c r="B190" s="83">
        <v>100000517039</v>
      </c>
      <c r="C190" s="82">
        <v>0</v>
      </c>
      <c r="D190" s="82" t="s">
        <v>518</v>
      </c>
      <c r="E190" s="84" t="s">
        <v>2106</v>
      </c>
      <c r="F190" s="85">
        <v>782063</v>
      </c>
      <c r="G190" s="85">
        <v>-316153.59000000003</v>
      </c>
      <c r="H190" s="85">
        <v>465909.41</v>
      </c>
    </row>
    <row r="191" spans="1:8" x14ac:dyDescent="0.5">
      <c r="A191" s="82">
        <v>47</v>
      </c>
      <c r="B191" s="83">
        <v>100000517489</v>
      </c>
      <c r="C191" s="82">
        <v>0</v>
      </c>
      <c r="D191" s="82" t="s">
        <v>518</v>
      </c>
      <c r="E191" s="84" t="s">
        <v>3389</v>
      </c>
      <c r="F191" s="85">
        <v>1919152</v>
      </c>
      <c r="G191" s="85">
        <v>-1195092.8600000001</v>
      </c>
      <c r="H191" s="85">
        <v>724059.14</v>
      </c>
    </row>
    <row r="192" spans="1:8" x14ac:dyDescent="0.5">
      <c r="A192" s="82">
        <v>48</v>
      </c>
      <c r="B192" s="83">
        <v>100000517990</v>
      </c>
      <c r="C192" s="82">
        <v>0</v>
      </c>
      <c r="D192" s="82" t="s">
        <v>200</v>
      </c>
      <c r="E192" s="84" t="s">
        <v>3232</v>
      </c>
      <c r="F192" s="85">
        <v>679000</v>
      </c>
      <c r="G192" s="85">
        <v>-259875.48</v>
      </c>
      <c r="H192" s="85">
        <v>419124.52</v>
      </c>
    </row>
    <row r="193" spans="1:8" x14ac:dyDescent="0.5">
      <c r="A193" s="82">
        <v>49</v>
      </c>
      <c r="B193" s="83">
        <v>100000517991</v>
      </c>
      <c r="C193" s="82">
        <v>0</v>
      </c>
      <c r="D193" s="82" t="s">
        <v>200</v>
      </c>
      <c r="E193" s="84" t="s">
        <v>3232</v>
      </c>
      <c r="F193" s="85">
        <v>679000</v>
      </c>
      <c r="G193" s="85">
        <v>-259875.5</v>
      </c>
      <c r="H193" s="85">
        <v>419124.5</v>
      </c>
    </row>
    <row r="194" spans="1:8" x14ac:dyDescent="0.5">
      <c r="A194" s="82">
        <v>50</v>
      </c>
      <c r="B194" s="83">
        <v>100000517992</v>
      </c>
      <c r="C194" s="82">
        <v>0</v>
      </c>
      <c r="D194" s="82" t="s">
        <v>200</v>
      </c>
      <c r="E194" s="84" t="s">
        <v>3232</v>
      </c>
      <c r="F194" s="85">
        <v>679000</v>
      </c>
      <c r="G194" s="85">
        <v>-259875.5</v>
      </c>
      <c r="H194" s="85">
        <v>419124.5</v>
      </c>
    </row>
    <row r="195" spans="1:8" x14ac:dyDescent="0.5">
      <c r="A195" s="82">
        <v>51</v>
      </c>
      <c r="B195" s="83">
        <v>100000518019</v>
      </c>
      <c r="C195" s="82">
        <v>0</v>
      </c>
      <c r="D195" s="82" t="s">
        <v>200</v>
      </c>
      <c r="E195" s="84" t="s">
        <v>183</v>
      </c>
      <c r="F195" s="85">
        <v>1183420</v>
      </c>
      <c r="G195" s="85">
        <v>-449994.57</v>
      </c>
      <c r="H195" s="85">
        <v>733425.43</v>
      </c>
    </row>
    <row r="196" spans="1:8" x14ac:dyDescent="0.5">
      <c r="A196" s="82">
        <v>52</v>
      </c>
      <c r="B196" s="83">
        <v>100000570755</v>
      </c>
      <c r="C196" s="82">
        <v>0</v>
      </c>
      <c r="D196" s="82" t="s">
        <v>131</v>
      </c>
      <c r="E196" s="84" t="s">
        <v>1294</v>
      </c>
      <c r="F196" s="85">
        <v>755089</v>
      </c>
      <c r="G196" s="85">
        <v>-96317.75</v>
      </c>
      <c r="H196" s="85">
        <v>658771.25</v>
      </c>
    </row>
    <row r="197" spans="1:8" x14ac:dyDescent="0.5">
      <c r="A197" s="82">
        <v>53</v>
      </c>
      <c r="B197" s="83">
        <v>100000570762</v>
      </c>
      <c r="C197" s="82">
        <v>0</v>
      </c>
      <c r="D197" s="82" t="s">
        <v>131</v>
      </c>
      <c r="E197" s="84" t="s">
        <v>2881</v>
      </c>
      <c r="F197" s="85">
        <v>701600</v>
      </c>
      <c r="G197" s="85">
        <v>-139913.95000000001</v>
      </c>
      <c r="H197" s="85">
        <v>561686.05000000005</v>
      </c>
    </row>
    <row r="198" spans="1:8" x14ac:dyDescent="0.5">
      <c r="A198" s="82">
        <v>54</v>
      </c>
      <c r="B198" s="83">
        <v>100000570763</v>
      </c>
      <c r="C198" s="82">
        <v>0</v>
      </c>
      <c r="D198" s="82" t="s">
        <v>131</v>
      </c>
      <c r="E198" s="84" t="s">
        <v>2881</v>
      </c>
      <c r="F198" s="85">
        <v>701600</v>
      </c>
      <c r="G198" s="85">
        <v>-139913.95000000001</v>
      </c>
      <c r="H198" s="85">
        <v>561686.05000000005</v>
      </c>
    </row>
    <row r="199" spans="1:8" x14ac:dyDescent="0.5">
      <c r="A199" s="82">
        <v>55</v>
      </c>
      <c r="B199" s="83">
        <v>100000570771</v>
      </c>
      <c r="C199" s="82">
        <v>0</v>
      </c>
      <c r="D199" s="82" t="s">
        <v>131</v>
      </c>
      <c r="E199" s="84" t="s">
        <v>207</v>
      </c>
      <c r="F199" s="85">
        <v>1232309</v>
      </c>
      <c r="G199" s="85">
        <v>-157191.04999999999</v>
      </c>
      <c r="H199" s="85">
        <v>1075117.95</v>
      </c>
    </row>
    <row r="200" spans="1:8" x14ac:dyDescent="0.5">
      <c r="A200" s="82"/>
      <c r="B200" s="158" t="s">
        <v>156</v>
      </c>
      <c r="C200" s="158"/>
      <c r="D200" s="158"/>
      <c r="E200" s="158"/>
      <c r="F200" s="130">
        <f>SUM(F145:F199)</f>
        <v>38629941</v>
      </c>
      <c r="G200" s="130">
        <f>SUM(G145:G199)</f>
        <v>-18346833.170000009</v>
      </c>
      <c r="H200" s="130">
        <f>SUM(H145:H199)</f>
        <v>20283107.829999991</v>
      </c>
    </row>
    <row r="201" spans="1:8" x14ac:dyDescent="0.5">
      <c r="B201" s="75"/>
    </row>
    <row r="202" spans="1:8" s="133" customFormat="1" x14ac:dyDescent="0.5">
      <c r="A202" s="92"/>
      <c r="B202" s="127" t="s">
        <v>208</v>
      </c>
      <c r="C202" s="92"/>
      <c r="D202" s="92"/>
      <c r="E202" s="117"/>
      <c r="F202" s="117"/>
      <c r="G202" s="132"/>
      <c r="H202" s="132"/>
    </row>
    <row r="203" spans="1:8" x14ac:dyDescent="0.5">
      <c r="A203" s="78" t="s">
        <v>0</v>
      </c>
      <c r="B203" s="91" t="s">
        <v>58</v>
      </c>
      <c r="C203" s="78" t="s">
        <v>59</v>
      </c>
      <c r="D203" s="78" t="s">
        <v>60</v>
      </c>
      <c r="E203" s="78" t="s">
        <v>61</v>
      </c>
      <c r="F203" s="78" t="s">
        <v>62</v>
      </c>
      <c r="G203" s="78" t="s">
        <v>63</v>
      </c>
      <c r="H203" s="129" t="s">
        <v>7</v>
      </c>
    </row>
    <row r="204" spans="1:8" x14ac:dyDescent="0.5">
      <c r="A204" s="82">
        <v>1</v>
      </c>
      <c r="B204" s="83">
        <v>100000079338</v>
      </c>
      <c r="C204" s="82">
        <v>0</v>
      </c>
      <c r="D204" s="82" t="s">
        <v>2468</v>
      </c>
      <c r="E204" s="84" t="s">
        <v>3649</v>
      </c>
      <c r="F204" s="85">
        <v>1300000</v>
      </c>
      <c r="G204" s="85">
        <v>-1299999</v>
      </c>
      <c r="H204" s="84">
        <v>1</v>
      </c>
    </row>
    <row r="205" spans="1:8" x14ac:dyDescent="0.5">
      <c r="A205" s="82">
        <v>2</v>
      </c>
      <c r="B205" s="83">
        <v>100000363600</v>
      </c>
      <c r="C205" s="82">
        <v>0</v>
      </c>
      <c r="D205" s="82" t="s">
        <v>3650</v>
      </c>
      <c r="E205" s="84" t="s">
        <v>264</v>
      </c>
      <c r="F205" s="85">
        <v>119572.5</v>
      </c>
      <c r="G205" s="85">
        <v>-119571.5</v>
      </c>
      <c r="H205" s="84">
        <v>1</v>
      </c>
    </row>
    <row r="206" spans="1:8" x14ac:dyDescent="0.5">
      <c r="A206" s="82">
        <v>3</v>
      </c>
      <c r="B206" s="83">
        <v>100000363601</v>
      </c>
      <c r="C206" s="82">
        <v>0</v>
      </c>
      <c r="D206" s="82" t="s">
        <v>3650</v>
      </c>
      <c r="E206" s="84" t="s">
        <v>264</v>
      </c>
      <c r="F206" s="85">
        <v>119572.5</v>
      </c>
      <c r="G206" s="85">
        <v>-119571.5</v>
      </c>
      <c r="H206" s="84">
        <v>1</v>
      </c>
    </row>
    <row r="207" spans="1:8" x14ac:dyDescent="0.5">
      <c r="A207" s="82">
        <v>4</v>
      </c>
      <c r="B207" s="83">
        <v>100000363602</v>
      </c>
      <c r="C207" s="82">
        <v>0</v>
      </c>
      <c r="D207" s="82" t="s">
        <v>3650</v>
      </c>
      <c r="E207" s="84" t="s">
        <v>264</v>
      </c>
      <c r="F207" s="85">
        <v>119572.5</v>
      </c>
      <c r="G207" s="85">
        <v>-119571.5</v>
      </c>
      <c r="H207" s="84">
        <v>1</v>
      </c>
    </row>
    <row r="208" spans="1:8" x14ac:dyDescent="0.5">
      <c r="A208" s="82">
        <v>5</v>
      </c>
      <c r="B208" s="83">
        <v>100000363603</v>
      </c>
      <c r="C208" s="82">
        <v>0</v>
      </c>
      <c r="D208" s="82" t="s">
        <v>3650</v>
      </c>
      <c r="E208" s="84" t="s">
        <v>264</v>
      </c>
      <c r="F208" s="85">
        <v>119572.5</v>
      </c>
      <c r="G208" s="85">
        <v>-119571.5</v>
      </c>
      <c r="H208" s="84">
        <v>1</v>
      </c>
    </row>
    <row r="209" spans="1:8" x14ac:dyDescent="0.5">
      <c r="A209" s="82">
        <v>6</v>
      </c>
      <c r="B209" s="83">
        <v>100000363604</v>
      </c>
      <c r="C209" s="82">
        <v>0</v>
      </c>
      <c r="D209" s="82" t="s">
        <v>3650</v>
      </c>
      <c r="E209" s="84" t="s">
        <v>264</v>
      </c>
      <c r="F209" s="85">
        <v>119572.5</v>
      </c>
      <c r="G209" s="85">
        <v>-119571.5</v>
      </c>
      <c r="H209" s="84">
        <v>1</v>
      </c>
    </row>
    <row r="210" spans="1:8" x14ac:dyDescent="0.5">
      <c r="A210" s="82">
        <v>7</v>
      </c>
      <c r="B210" s="83">
        <v>100000363605</v>
      </c>
      <c r="C210" s="82">
        <v>0</v>
      </c>
      <c r="D210" s="82" t="s">
        <v>3650</v>
      </c>
      <c r="E210" s="84" t="s">
        <v>264</v>
      </c>
      <c r="F210" s="85">
        <v>119572.5</v>
      </c>
      <c r="G210" s="85">
        <v>-119571.5</v>
      </c>
      <c r="H210" s="84">
        <v>1</v>
      </c>
    </row>
    <row r="211" spans="1:8" x14ac:dyDescent="0.5">
      <c r="A211" s="82">
        <v>8</v>
      </c>
      <c r="B211" s="83">
        <v>100000363606</v>
      </c>
      <c r="C211" s="82">
        <v>0</v>
      </c>
      <c r="D211" s="82" t="s">
        <v>3650</v>
      </c>
      <c r="E211" s="84" t="s">
        <v>264</v>
      </c>
      <c r="F211" s="85">
        <v>119572.5</v>
      </c>
      <c r="G211" s="85">
        <v>-119571.5</v>
      </c>
      <c r="H211" s="84">
        <v>1</v>
      </c>
    </row>
    <row r="212" spans="1:8" x14ac:dyDescent="0.5">
      <c r="A212" s="82">
        <v>9</v>
      </c>
      <c r="B212" s="83">
        <v>100000363607</v>
      </c>
      <c r="C212" s="82">
        <v>0</v>
      </c>
      <c r="D212" s="82" t="s">
        <v>3650</v>
      </c>
      <c r="E212" s="84" t="s">
        <v>264</v>
      </c>
      <c r="F212" s="85">
        <v>119572.5</v>
      </c>
      <c r="G212" s="85">
        <v>-119571.5</v>
      </c>
      <c r="H212" s="84">
        <v>1</v>
      </c>
    </row>
    <row r="213" spans="1:8" x14ac:dyDescent="0.5">
      <c r="A213" s="82">
        <v>10</v>
      </c>
      <c r="B213" s="83">
        <v>100000363608</v>
      </c>
      <c r="C213" s="82">
        <v>0</v>
      </c>
      <c r="D213" s="82" t="s">
        <v>3650</v>
      </c>
      <c r="E213" s="84" t="s">
        <v>264</v>
      </c>
      <c r="F213" s="85">
        <v>119572.5</v>
      </c>
      <c r="G213" s="85">
        <v>-119571.5</v>
      </c>
      <c r="H213" s="84">
        <v>1</v>
      </c>
    </row>
    <row r="214" spans="1:8" x14ac:dyDescent="0.5">
      <c r="A214" s="82">
        <v>11</v>
      </c>
      <c r="B214" s="83">
        <v>100000363609</v>
      </c>
      <c r="C214" s="82">
        <v>0</v>
      </c>
      <c r="D214" s="82" t="s">
        <v>3650</v>
      </c>
      <c r="E214" s="84" t="s">
        <v>264</v>
      </c>
      <c r="F214" s="85">
        <v>119572.5</v>
      </c>
      <c r="G214" s="85">
        <v>-119571.5</v>
      </c>
      <c r="H214" s="84">
        <v>1</v>
      </c>
    </row>
    <row r="215" spans="1:8" x14ac:dyDescent="0.5">
      <c r="A215" s="82">
        <v>12</v>
      </c>
      <c r="B215" s="83">
        <v>100000363610</v>
      </c>
      <c r="C215" s="82">
        <v>0</v>
      </c>
      <c r="D215" s="82" t="s">
        <v>3650</v>
      </c>
      <c r="E215" s="84" t="s">
        <v>264</v>
      </c>
      <c r="F215" s="85">
        <v>119572.5</v>
      </c>
      <c r="G215" s="85">
        <v>-119571.5</v>
      </c>
      <c r="H215" s="84">
        <v>1</v>
      </c>
    </row>
    <row r="216" spans="1:8" x14ac:dyDescent="0.5">
      <c r="A216" s="82">
        <v>13</v>
      </c>
      <c r="B216" s="83">
        <v>100000363611</v>
      </c>
      <c r="C216" s="82">
        <v>0</v>
      </c>
      <c r="D216" s="82" t="s">
        <v>3650</v>
      </c>
      <c r="E216" s="84" t="s">
        <v>264</v>
      </c>
      <c r="F216" s="85">
        <v>119572.5</v>
      </c>
      <c r="G216" s="85">
        <v>-119571.5</v>
      </c>
      <c r="H216" s="84">
        <v>1</v>
      </c>
    </row>
    <row r="217" spans="1:8" x14ac:dyDescent="0.5">
      <c r="A217" s="82">
        <v>14</v>
      </c>
      <c r="B217" s="83">
        <v>100000363612</v>
      </c>
      <c r="C217" s="82">
        <v>0</v>
      </c>
      <c r="D217" s="82" t="s">
        <v>3650</v>
      </c>
      <c r="E217" s="84" t="s">
        <v>264</v>
      </c>
      <c r="F217" s="85">
        <v>119572.5</v>
      </c>
      <c r="G217" s="85">
        <v>-119571.5</v>
      </c>
      <c r="H217" s="84">
        <v>1</v>
      </c>
    </row>
    <row r="218" spans="1:8" x14ac:dyDescent="0.5">
      <c r="A218" s="82">
        <v>15</v>
      </c>
      <c r="B218" s="83">
        <v>100000363613</v>
      </c>
      <c r="C218" s="82">
        <v>0</v>
      </c>
      <c r="D218" s="82" t="s">
        <v>3650</v>
      </c>
      <c r="E218" s="84" t="s">
        <v>264</v>
      </c>
      <c r="F218" s="85">
        <v>119572.5</v>
      </c>
      <c r="G218" s="85">
        <v>-119571.5</v>
      </c>
      <c r="H218" s="84">
        <v>1</v>
      </c>
    </row>
    <row r="219" spans="1:8" x14ac:dyDescent="0.5">
      <c r="A219" s="82">
        <v>16</v>
      </c>
      <c r="B219" s="83">
        <v>100000363614</v>
      </c>
      <c r="C219" s="82">
        <v>0</v>
      </c>
      <c r="D219" s="82" t="s">
        <v>3650</v>
      </c>
      <c r="E219" s="84" t="s">
        <v>264</v>
      </c>
      <c r="F219" s="85">
        <v>119572.5</v>
      </c>
      <c r="G219" s="85">
        <v>-119571.5</v>
      </c>
      <c r="H219" s="84">
        <v>1</v>
      </c>
    </row>
    <row r="220" spans="1:8" x14ac:dyDescent="0.5">
      <c r="A220" s="82">
        <v>17</v>
      </c>
      <c r="B220" s="83">
        <v>100000363615</v>
      </c>
      <c r="C220" s="82">
        <v>0</v>
      </c>
      <c r="D220" s="82" t="s">
        <v>3650</v>
      </c>
      <c r="E220" s="84" t="s">
        <v>264</v>
      </c>
      <c r="F220" s="85">
        <v>119572.5</v>
      </c>
      <c r="G220" s="85">
        <v>-119571.5</v>
      </c>
      <c r="H220" s="84">
        <v>1</v>
      </c>
    </row>
    <row r="221" spans="1:8" x14ac:dyDescent="0.5">
      <c r="A221" s="82">
        <v>18</v>
      </c>
      <c r="B221" s="83">
        <v>100000363616</v>
      </c>
      <c r="C221" s="82">
        <v>0</v>
      </c>
      <c r="D221" s="82" t="s">
        <v>3650</v>
      </c>
      <c r="E221" s="84" t="s">
        <v>264</v>
      </c>
      <c r="F221" s="85">
        <v>119572.5</v>
      </c>
      <c r="G221" s="85">
        <v>-119571.5</v>
      </c>
      <c r="H221" s="84">
        <v>1</v>
      </c>
    </row>
    <row r="222" spans="1:8" x14ac:dyDescent="0.5">
      <c r="A222" s="82">
        <v>19</v>
      </c>
      <c r="B222" s="83">
        <v>100000363617</v>
      </c>
      <c r="C222" s="82">
        <v>0</v>
      </c>
      <c r="D222" s="82" t="s">
        <v>3650</v>
      </c>
      <c r="E222" s="84" t="s">
        <v>264</v>
      </c>
      <c r="F222" s="85">
        <v>119572.5</v>
      </c>
      <c r="G222" s="85">
        <v>-119571.5</v>
      </c>
      <c r="H222" s="84">
        <v>1</v>
      </c>
    </row>
    <row r="223" spans="1:8" x14ac:dyDescent="0.5">
      <c r="A223" s="82">
        <v>20</v>
      </c>
      <c r="B223" s="83">
        <v>100000363618</v>
      </c>
      <c r="C223" s="82">
        <v>0</v>
      </c>
      <c r="D223" s="82" t="s">
        <v>3650</v>
      </c>
      <c r="E223" s="84" t="s">
        <v>264</v>
      </c>
      <c r="F223" s="85">
        <v>119572.5</v>
      </c>
      <c r="G223" s="85">
        <v>-119571.5</v>
      </c>
      <c r="H223" s="84">
        <v>1</v>
      </c>
    </row>
    <row r="224" spans="1:8" x14ac:dyDescent="0.5">
      <c r="A224" s="82">
        <v>21</v>
      </c>
      <c r="B224" s="83">
        <v>100000363619</v>
      </c>
      <c r="C224" s="82">
        <v>0</v>
      </c>
      <c r="D224" s="82" t="s">
        <v>3650</v>
      </c>
      <c r="E224" s="84" t="s">
        <v>264</v>
      </c>
      <c r="F224" s="85">
        <v>119572.5</v>
      </c>
      <c r="G224" s="85">
        <v>-119571.5</v>
      </c>
      <c r="H224" s="84">
        <v>1</v>
      </c>
    </row>
    <row r="225" spans="1:8" x14ac:dyDescent="0.5">
      <c r="A225" s="82">
        <v>22</v>
      </c>
      <c r="B225" s="83">
        <v>100000363620</v>
      </c>
      <c r="C225" s="82">
        <v>0</v>
      </c>
      <c r="D225" s="82" t="s">
        <v>3650</v>
      </c>
      <c r="E225" s="84" t="s">
        <v>264</v>
      </c>
      <c r="F225" s="85">
        <v>119572.5</v>
      </c>
      <c r="G225" s="85">
        <v>-119571.5</v>
      </c>
      <c r="H225" s="84">
        <v>1</v>
      </c>
    </row>
    <row r="226" spans="1:8" x14ac:dyDescent="0.5">
      <c r="A226" s="82">
        <v>23</v>
      </c>
      <c r="B226" s="83">
        <v>100000363621</v>
      </c>
      <c r="C226" s="82">
        <v>0</v>
      </c>
      <c r="D226" s="82" t="s">
        <v>3650</v>
      </c>
      <c r="E226" s="84" t="s">
        <v>264</v>
      </c>
      <c r="F226" s="85">
        <v>119572.5</v>
      </c>
      <c r="G226" s="85">
        <v>-119571.5</v>
      </c>
      <c r="H226" s="84">
        <v>1</v>
      </c>
    </row>
    <row r="227" spans="1:8" x14ac:dyDescent="0.5">
      <c r="A227" s="82">
        <v>24</v>
      </c>
      <c r="B227" s="83">
        <v>100000363622</v>
      </c>
      <c r="C227" s="82">
        <v>0</v>
      </c>
      <c r="D227" s="82" t="s">
        <v>3650</v>
      </c>
      <c r="E227" s="84" t="s">
        <v>264</v>
      </c>
      <c r="F227" s="85">
        <v>119572.5</v>
      </c>
      <c r="G227" s="85">
        <v>-119571.5</v>
      </c>
      <c r="H227" s="84">
        <v>1</v>
      </c>
    </row>
    <row r="228" spans="1:8" x14ac:dyDescent="0.5">
      <c r="A228" s="82">
        <v>25</v>
      </c>
      <c r="B228" s="83">
        <v>100000363623</v>
      </c>
      <c r="C228" s="82">
        <v>0</v>
      </c>
      <c r="D228" s="82" t="s">
        <v>3650</v>
      </c>
      <c r="E228" s="84" t="s">
        <v>264</v>
      </c>
      <c r="F228" s="85">
        <v>119572.5</v>
      </c>
      <c r="G228" s="85">
        <v>-119571.5</v>
      </c>
      <c r="H228" s="84">
        <v>1</v>
      </c>
    </row>
    <row r="229" spans="1:8" x14ac:dyDescent="0.5">
      <c r="A229" s="82">
        <v>26</v>
      </c>
      <c r="B229" s="83">
        <v>100000363624</v>
      </c>
      <c r="C229" s="82">
        <v>0</v>
      </c>
      <c r="D229" s="82" t="s">
        <v>3650</v>
      </c>
      <c r="E229" s="84" t="s">
        <v>264</v>
      </c>
      <c r="F229" s="85">
        <v>119572.5</v>
      </c>
      <c r="G229" s="85">
        <v>-119571.5</v>
      </c>
      <c r="H229" s="84">
        <v>1</v>
      </c>
    </row>
    <row r="230" spans="1:8" x14ac:dyDescent="0.5">
      <c r="A230" s="82">
        <v>27</v>
      </c>
      <c r="B230" s="83">
        <v>100000363625</v>
      </c>
      <c r="C230" s="82">
        <v>0</v>
      </c>
      <c r="D230" s="82" t="s">
        <v>3650</v>
      </c>
      <c r="E230" s="84" t="s">
        <v>264</v>
      </c>
      <c r="F230" s="85">
        <v>119572.5</v>
      </c>
      <c r="G230" s="85">
        <v>-119571.5</v>
      </c>
      <c r="H230" s="84">
        <v>1</v>
      </c>
    </row>
    <row r="231" spans="1:8" x14ac:dyDescent="0.5">
      <c r="A231" s="82">
        <v>28</v>
      </c>
      <c r="B231" s="83">
        <v>100000363626</v>
      </c>
      <c r="C231" s="82">
        <v>0</v>
      </c>
      <c r="D231" s="82" t="s">
        <v>3650</v>
      </c>
      <c r="E231" s="84" t="s">
        <v>264</v>
      </c>
      <c r="F231" s="85">
        <v>119572.5</v>
      </c>
      <c r="G231" s="85">
        <v>-119571.5</v>
      </c>
      <c r="H231" s="84">
        <v>1</v>
      </c>
    </row>
    <row r="232" spans="1:8" x14ac:dyDescent="0.5">
      <c r="A232" s="82">
        <v>29</v>
      </c>
      <c r="B232" s="83">
        <v>100000363627</v>
      </c>
      <c r="C232" s="82">
        <v>0</v>
      </c>
      <c r="D232" s="82" t="s">
        <v>3650</v>
      </c>
      <c r="E232" s="84" t="s">
        <v>264</v>
      </c>
      <c r="F232" s="85">
        <v>119572.5</v>
      </c>
      <c r="G232" s="85">
        <v>-119571.5</v>
      </c>
      <c r="H232" s="84">
        <v>1</v>
      </c>
    </row>
    <row r="233" spans="1:8" x14ac:dyDescent="0.5">
      <c r="A233" s="82">
        <v>30</v>
      </c>
      <c r="B233" s="83">
        <v>100000363628</v>
      </c>
      <c r="C233" s="82">
        <v>0</v>
      </c>
      <c r="D233" s="82" t="s">
        <v>3650</v>
      </c>
      <c r="E233" s="84" t="s">
        <v>264</v>
      </c>
      <c r="F233" s="85">
        <v>119572.5</v>
      </c>
      <c r="G233" s="85">
        <v>-119571.5</v>
      </c>
      <c r="H233" s="84">
        <v>1</v>
      </c>
    </row>
    <row r="234" spans="1:8" x14ac:dyDescent="0.5">
      <c r="A234" s="82">
        <v>31</v>
      </c>
      <c r="B234" s="83">
        <v>100000363629</v>
      </c>
      <c r="C234" s="82">
        <v>0</v>
      </c>
      <c r="D234" s="82" t="s">
        <v>3650</v>
      </c>
      <c r="E234" s="84" t="s">
        <v>264</v>
      </c>
      <c r="F234" s="85">
        <v>119572.5</v>
      </c>
      <c r="G234" s="85">
        <v>-119571.5</v>
      </c>
      <c r="H234" s="84">
        <v>1</v>
      </c>
    </row>
    <row r="235" spans="1:8" x14ac:dyDescent="0.5">
      <c r="A235" s="82">
        <v>32</v>
      </c>
      <c r="B235" s="83">
        <v>100000363630</v>
      </c>
      <c r="C235" s="82">
        <v>0</v>
      </c>
      <c r="D235" s="82" t="s">
        <v>3650</v>
      </c>
      <c r="E235" s="84" t="s">
        <v>264</v>
      </c>
      <c r="F235" s="85">
        <v>119572.5</v>
      </c>
      <c r="G235" s="85">
        <v>-119571.5</v>
      </c>
      <c r="H235" s="84">
        <v>1</v>
      </c>
    </row>
    <row r="236" spans="1:8" x14ac:dyDescent="0.5">
      <c r="A236" s="82">
        <v>33</v>
      </c>
      <c r="B236" s="83">
        <v>100000363631</v>
      </c>
      <c r="C236" s="82">
        <v>0</v>
      </c>
      <c r="D236" s="82" t="s">
        <v>3650</v>
      </c>
      <c r="E236" s="84" t="s">
        <v>264</v>
      </c>
      <c r="F236" s="85">
        <v>119572.5</v>
      </c>
      <c r="G236" s="85">
        <v>-119571.5</v>
      </c>
      <c r="H236" s="84">
        <v>1</v>
      </c>
    </row>
    <row r="237" spans="1:8" x14ac:dyDescent="0.5">
      <c r="A237" s="82">
        <v>34</v>
      </c>
      <c r="B237" s="83">
        <v>100000363632</v>
      </c>
      <c r="C237" s="82">
        <v>0</v>
      </c>
      <c r="D237" s="82" t="s">
        <v>3650</v>
      </c>
      <c r="E237" s="84" t="s">
        <v>264</v>
      </c>
      <c r="F237" s="85">
        <v>119572.5</v>
      </c>
      <c r="G237" s="85">
        <v>-119571.5</v>
      </c>
      <c r="H237" s="84">
        <v>1</v>
      </c>
    </row>
    <row r="238" spans="1:8" x14ac:dyDescent="0.5">
      <c r="A238" s="82">
        <v>35</v>
      </c>
      <c r="B238" s="83">
        <v>100000363633</v>
      </c>
      <c r="C238" s="82">
        <v>0</v>
      </c>
      <c r="D238" s="82" t="s">
        <v>3650</v>
      </c>
      <c r="E238" s="84" t="s">
        <v>264</v>
      </c>
      <c r="F238" s="85">
        <v>119572.5</v>
      </c>
      <c r="G238" s="85">
        <v>-119571.5</v>
      </c>
      <c r="H238" s="84">
        <v>1</v>
      </c>
    </row>
    <row r="239" spans="1:8" x14ac:dyDescent="0.5">
      <c r="A239" s="82">
        <v>36</v>
      </c>
      <c r="B239" s="83">
        <v>100000363634</v>
      </c>
      <c r="C239" s="82">
        <v>0</v>
      </c>
      <c r="D239" s="82" t="s">
        <v>3650</v>
      </c>
      <c r="E239" s="84" t="s">
        <v>264</v>
      </c>
      <c r="F239" s="85">
        <v>119572.5</v>
      </c>
      <c r="G239" s="85">
        <v>-119571.5</v>
      </c>
      <c r="H239" s="84">
        <v>1</v>
      </c>
    </row>
    <row r="240" spans="1:8" x14ac:dyDescent="0.5">
      <c r="A240" s="82">
        <v>37</v>
      </c>
      <c r="B240" s="83">
        <v>100000363635</v>
      </c>
      <c r="C240" s="82">
        <v>0</v>
      </c>
      <c r="D240" s="82" t="s">
        <v>3650</v>
      </c>
      <c r="E240" s="84" t="s">
        <v>264</v>
      </c>
      <c r="F240" s="85">
        <v>119572.5</v>
      </c>
      <c r="G240" s="85">
        <v>-119571.5</v>
      </c>
      <c r="H240" s="84">
        <v>1</v>
      </c>
    </row>
    <row r="241" spans="1:8" x14ac:dyDescent="0.5">
      <c r="A241" s="82">
        <v>38</v>
      </c>
      <c r="B241" s="83">
        <v>100000363636</v>
      </c>
      <c r="C241" s="82">
        <v>0</v>
      </c>
      <c r="D241" s="82" t="s">
        <v>3650</v>
      </c>
      <c r="E241" s="84" t="s">
        <v>264</v>
      </c>
      <c r="F241" s="85">
        <v>119572.5</v>
      </c>
      <c r="G241" s="85">
        <v>-119571.5</v>
      </c>
      <c r="H241" s="84">
        <v>1</v>
      </c>
    </row>
    <row r="242" spans="1:8" x14ac:dyDescent="0.5">
      <c r="A242" s="82">
        <v>39</v>
      </c>
      <c r="B242" s="83">
        <v>100000363637</v>
      </c>
      <c r="C242" s="82">
        <v>0</v>
      </c>
      <c r="D242" s="82" t="s">
        <v>3650</v>
      </c>
      <c r="E242" s="84" t="s">
        <v>264</v>
      </c>
      <c r="F242" s="85">
        <v>119572.5</v>
      </c>
      <c r="G242" s="85">
        <v>-119571.5</v>
      </c>
      <c r="H242" s="84">
        <v>1</v>
      </c>
    </row>
    <row r="243" spans="1:8" x14ac:dyDescent="0.5">
      <c r="A243" s="82">
        <v>40</v>
      </c>
      <c r="B243" s="83">
        <v>100000363638</v>
      </c>
      <c r="C243" s="82">
        <v>0</v>
      </c>
      <c r="D243" s="82" t="s">
        <v>3650</v>
      </c>
      <c r="E243" s="84" t="s">
        <v>264</v>
      </c>
      <c r="F243" s="85">
        <v>119572.5</v>
      </c>
      <c r="G243" s="85">
        <v>-119571.5</v>
      </c>
      <c r="H243" s="84">
        <v>1</v>
      </c>
    </row>
    <row r="244" spans="1:8" x14ac:dyDescent="0.5">
      <c r="A244" s="82">
        <v>41</v>
      </c>
      <c r="B244" s="83">
        <v>100000363639</v>
      </c>
      <c r="C244" s="82">
        <v>0</v>
      </c>
      <c r="D244" s="82" t="s">
        <v>3650</v>
      </c>
      <c r="E244" s="84" t="s">
        <v>264</v>
      </c>
      <c r="F244" s="85">
        <v>119572.5</v>
      </c>
      <c r="G244" s="85">
        <v>-119571.5</v>
      </c>
      <c r="H244" s="84">
        <v>1</v>
      </c>
    </row>
    <row r="245" spans="1:8" x14ac:dyDescent="0.5">
      <c r="A245" s="82">
        <v>42</v>
      </c>
      <c r="B245" s="83">
        <v>100000363640</v>
      </c>
      <c r="C245" s="82">
        <v>0</v>
      </c>
      <c r="D245" s="82" t="s">
        <v>3650</v>
      </c>
      <c r="E245" s="84" t="s">
        <v>264</v>
      </c>
      <c r="F245" s="85">
        <v>119572.5</v>
      </c>
      <c r="G245" s="85">
        <v>-119571.5</v>
      </c>
      <c r="H245" s="84">
        <v>1</v>
      </c>
    </row>
    <row r="246" spans="1:8" x14ac:dyDescent="0.5">
      <c r="A246" s="82">
        <v>43</v>
      </c>
      <c r="B246" s="83">
        <v>100000363641</v>
      </c>
      <c r="C246" s="82">
        <v>0</v>
      </c>
      <c r="D246" s="82" t="s">
        <v>3650</v>
      </c>
      <c r="E246" s="84" t="s">
        <v>264</v>
      </c>
      <c r="F246" s="85">
        <v>119572.5</v>
      </c>
      <c r="G246" s="85">
        <v>-119571.5</v>
      </c>
      <c r="H246" s="84">
        <v>1</v>
      </c>
    </row>
    <row r="247" spans="1:8" x14ac:dyDescent="0.5">
      <c r="A247" s="82">
        <v>44</v>
      </c>
      <c r="B247" s="83">
        <v>100000363642</v>
      </c>
      <c r="C247" s="82">
        <v>0</v>
      </c>
      <c r="D247" s="82" t="s">
        <v>3650</v>
      </c>
      <c r="E247" s="84" t="s">
        <v>264</v>
      </c>
      <c r="F247" s="85">
        <v>119572.5</v>
      </c>
      <c r="G247" s="85">
        <v>-119571.5</v>
      </c>
      <c r="H247" s="84">
        <v>1</v>
      </c>
    </row>
    <row r="248" spans="1:8" x14ac:dyDescent="0.5">
      <c r="A248" s="82">
        <v>45</v>
      </c>
      <c r="B248" s="83">
        <v>100000363643</v>
      </c>
      <c r="C248" s="82">
        <v>0</v>
      </c>
      <c r="D248" s="82" t="s">
        <v>3650</v>
      </c>
      <c r="E248" s="84" t="s">
        <v>264</v>
      </c>
      <c r="F248" s="85">
        <v>119572.5</v>
      </c>
      <c r="G248" s="85">
        <v>-119571.5</v>
      </c>
      <c r="H248" s="84">
        <v>1</v>
      </c>
    </row>
    <row r="249" spans="1:8" x14ac:dyDescent="0.5">
      <c r="A249" s="82">
        <v>46</v>
      </c>
      <c r="B249" s="83">
        <v>100000363644</v>
      </c>
      <c r="C249" s="82">
        <v>0</v>
      </c>
      <c r="D249" s="82" t="s">
        <v>3650</v>
      </c>
      <c r="E249" s="84" t="s">
        <v>264</v>
      </c>
      <c r="F249" s="85">
        <v>119572.5</v>
      </c>
      <c r="G249" s="85">
        <v>-119571.5</v>
      </c>
      <c r="H249" s="84">
        <v>1</v>
      </c>
    </row>
    <row r="250" spans="1:8" x14ac:dyDescent="0.5">
      <c r="A250" s="82">
        <v>47</v>
      </c>
      <c r="B250" s="83">
        <v>100000363645</v>
      </c>
      <c r="C250" s="82">
        <v>0</v>
      </c>
      <c r="D250" s="82" t="s">
        <v>3650</v>
      </c>
      <c r="E250" s="84" t="s">
        <v>264</v>
      </c>
      <c r="F250" s="85">
        <v>119572.5</v>
      </c>
      <c r="G250" s="85">
        <v>-119571.5</v>
      </c>
      <c r="H250" s="84">
        <v>1</v>
      </c>
    </row>
    <row r="251" spans="1:8" x14ac:dyDescent="0.5">
      <c r="A251" s="82">
        <v>48</v>
      </c>
      <c r="B251" s="83">
        <v>100000363646</v>
      </c>
      <c r="C251" s="82">
        <v>0</v>
      </c>
      <c r="D251" s="82" t="s">
        <v>3650</v>
      </c>
      <c r="E251" s="84" t="s">
        <v>264</v>
      </c>
      <c r="F251" s="85">
        <v>119572.5</v>
      </c>
      <c r="G251" s="85">
        <v>-119571.5</v>
      </c>
      <c r="H251" s="84">
        <v>1</v>
      </c>
    </row>
    <row r="252" spans="1:8" x14ac:dyDescent="0.5">
      <c r="A252" s="82">
        <v>49</v>
      </c>
      <c r="B252" s="83">
        <v>100000363647</v>
      </c>
      <c r="C252" s="82">
        <v>0</v>
      </c>
      <c r="D252" s="82" t="s">
        <v>3650</v>
      </c>
      <c r="E252" s="84" t="s">
        <v>264</v>
      </c>
      <c r="F252" s="85">
        <v>119572.5</v>
      </c>
      <c r="G252" s="85">
        <v>-119571.5</v>
      </c>
      <c r="H252" s="84">
        <v>1</v>
      </c>
    </row>
    <row r="253" spans="1:8" x14ac:dyDescent="0.5">
      <c r="A253" s="82">
        <v>50</v>
      </c>
      <c r="B253" s="83">
        <v>100000363648</v>
      </c>
      <c r="C253" s="82">
        <v>0</v>
      </c>
      <c r="D253" s="82" t="s">
        <v>3650</v>
      </c>
      <c r="E253" s="84" t="s">
        <v>264</v>
      </c>
      <c r="F253" s="85">
        <v>119572.5</v>
      </c>
      <c r="G253" s="85">
        <v>-119571.5</v>
      </c>
      <c r="H253" s="84">
        <v>1</v>
      </c>
    </row>
    <row r="254" spans="1:8" x14ac:dyDescent="0.5">
      <c r="A254" s="82">
        <v>51</v>
      </c>
      <c r="B254" s="83">
        <v>100000363649</v>
      </c>
      <c r="C254" s="82">
        <v>0</v>
      </c>
      <c r="D254" s="82" t="s">
        <v>3650</v>
      </c>
      <c r="E254" s="84" t="s">
        <v>264</v>
      </c>
      <c r="F254" s="85">
        <v>119572.5</v>
      </c>
      <c r="G254" s="85">
        <v>-119571.5</v>
      </c>
      <c r="H254" s="84">
        <v>1</v>
      </c>
    </row>
    <row r="255" spans="1:8" x14ac:dyDescent="0.5">
      <c r="A255" s="82">
        <v>52</v>
      </c>
      <c r="B255" s="83">
        <v>100000363650</v>
      </c>
      <c r="C255" s="82">
        <v>0</v>
      </c>
      <c r="D255" s="82" t="s">
        <v>3650</v>
      </c>
      <c r="E255" s="84" t="s">
        <v>264</v>
      </c>
      <c r="F255" s="85">
        <v>119572.5</v>
      </c>
      <c r="G255" s="85">
        <v>-119571.5</v>
      </c>
      <c r="H255" s="84">
        <v>1</v>
      </c>
    </row>
    <row r="256" spans="1:8" x14ac:dyDescent="0.5">
      <c r="A256" s="82">
        <v>53</v>
      </c>
      <c r="B256" s="83">
        <v>100000363651</v>
      </c>
      <c r="C256" s="82">
        <v>0</v>
      </c>
      <c r="D256" s="82" t="s">
        <v>3650</v>
      </c>
      <c r="E256" s="84" t="s">
        <v>264</v>
      </c>
      <c r="F256" s="85">
        <v>119572.5</v>
      </c>
      <c r="G256" s="85">
        <v>-119571.5</v>
      </c>
      <c r="H256" s="84">
        <v>1</v>
      </c>
    </row>
    <row r="257" spans="1:12" x14ac:dyDescent="0.5">
      <c r="A257" s="82">
        <v>54</v>
      </c>
      <c r="B257" s="83">
        <v>100000363652</v>
      </c>
      <c r="C257" s="82">
        <v>0</v>
      </c>
      <c r="D257" s="82" t="s">
        <v>3650</v>
      </c>
      <c r="E257" s="84" t="s">
        <v>264</v>
      </c>
      <c r="F257" s="85">
        <v>119572.5</v>
      </c>
      <c r="G257" s="85">
        <v>-119571.5</v>
      </c>
      <c r="H257" s="84">
        <v>1</v>
      </c>
    </row>
    <row r="258" spans="1:12" x14ac:dyDescent="0.5">
      <c r="A258" s="82"/>
      <c r="B258" s="158" t="s">
        <v>156</v>
      </c>
      <c r="C258" s="158"/>
      <c r="D258" s="158"/>
      <c r="E258" s="158"/>
      <c r="F258" s="86">
        <f>SUM(F204:F257)</f>
        <v>7637342.5</v>
      </c>
      <c r="G258" s="86">
        <f>SUM(G204:G257)</f>
        <v>-7637288.5</v>
      </c>
      <c r="H258" s="86">
        <f>SUM(H204:H257)</f>
        <v>54</v>
      </c>
    </row>
    <row r="259" spans="1:12" x14ac:dyDescent="0.5">
      <c r="A259" s="82"/>
      <c r="B259" s="160" t="s">
        <v>88</v>
      </c>
      <c r="C259" s="161"/>
      <c r="D259" s="161"/>
      <c r="E259" s="162"/>
      <c r="F259" s="86">
        <f>F200+F258</f>
        <v>46267283.5</v>
      </c>
      <c r="G259" s="86">
        <f>G200+G258</f>
        <v>-25984121.670000009</v>
      </c>
      <c r="H259" s="86">
        <f>H200+H258</f>
        <v>20283161.829999991</v>
      </c>
      <c r="J259" s="87">
        <v>46267283.5</v>
      </c>
      <c r="K259" s="87">
        <v>-25984121.670000002</v>
      </c>
      <c r="L259" s="87">
        <v>20283161.829999998</v>
      </c>
    </row>
    <row r="260" spans="1:12" x14ac:dyDescent="0.5">
      <c r="B260" s="75"/>
    </row>
    <row r="261" spans="1:12" s="133" customFormat="1" x14ac:dyDescent="0.5">
      <c r="A261" s="92"/>
      <c r="B261" s="127" t="s">
        <v>296</v>
      </c>
      <c r="C261" s="92"/>
      <c r="D261" s="92"/>
      <c r="E261" s="117"/>
      <c r="F261" s="117"/>
      <c r="G261" s="132"/>
      <c r="H261" s="132"/>
    </row>
    <row r="262" spans="1:12" x14ac:dyDescent="0.5">
      <c r="A262" s="78" t="s">
        <v>0</v>
      </c>
      <c r="B262" s="91" t="s">
        <v>58</v>
      </c>
      <c r="C262" s="78" t="s">
        <v>59</v>
      </c>
      <c r="D262" s="78" t="s">
        <v>60</v>
      </c>
      <c r="E262" s="78" t="s">
        <v>61</v>
      </c>
      <c r="F262" s="78" t="s">
        <v>62</v>
      </c>
      <c r="G262" s="78" t="s">
        <v>63</v>
      </c>
      <c r="H262" s="129" t="s">
        <v>7</v>
      </c>
    </row>
    <row r="263" spans="1:12" x14ac:dyDescent="0.5">
      <c r="A263" s="82">
        <v>1</v>
      </c>
      <c r="B263" s="83">
        <v>100000289066</v>
      </c>
      <c r="C263" s="82">
        <v>0</v>
      </c>
      <c r="D263" s="82" t="s">
        <v>3253</v>
      </c>
      <c r="E263" s="84" t="s">
        <v>3254</v>
      </c>
      <c r="F263" s="85">
        <v>88810</v>
      </c>
      <c r="G263" s="85">
        <v>-66668.33</v>
      </c>
      <c r="H263" s="85">
        <v>22141.67</v>
      </c>
    </row>
    <row r="264" spans="1:12" x14ac:dyDescent="0.5">
      <c r="A264" s="82">
        <v>2</v>
      </c>
      <c r="B264" s="83">
        <v>100000289067</v>
      </c>
      <c r="C264" s="82">
        <v>0</v>
      </c>
      <c r="D264" s="82" t="s">
        <v>3253</v>
      </c>
      <c r="E264" s="84" t="s">
        <v>3254</v>
      </c>
      <c r="F264" s="85">
        <v>88810</v>
      </c>
      <c r="G264" s="85">
        <v>-66668.33</v>
      </c>
      <c r="H264" s="85">
        <v>22141.67</v>
      </c>
    </row>
    <row r="265" spans="1:12" x14ac:dyDescent="0.5">
      <c r="A265" s="82">
        <v>3</v>
      </c>
      <c r="B265" s="83">
        <v>100000289068</v>
      </c>
      <c r="C265" s="82">
        <v>0</v>
      </c>
      <c r="D265" s="82" t="s">
        <v>3253</v>
      </c>
      <c r="E265" s="84" t="s">
        <v>3254</v>
      </c>
      <c r="F265" s="85">
        <v>88810</v>
      </c>
      <c r="G265" s="85">
        <v>-66668.33</v>
      </c>
      <c r="H265" s="85">
        <v>22141.67</v>
      </c>
    </row>
    <row r="266" spans="1:12" x14ac:dyDescent="0.5">
      <c r="A266" s="82">
        <v>4</v>
      </c>
      <c r="B266" s="83">
        <v>100000289069</v>
      </c>
      <c r="C266" s="82">
        <v>0</v>
      </c>
      <c r="D266" s="82" t="s">
        <v>3253</v>
      </c>
      <c r="E266" s="84" t="s">
        <v>3254</v>
      </c>
      <c r="F266" s="85">
        <v>88810</v>
      </c>
      <c r="G266" s="85">
        <v>-66668.33</v>
      </c>
      <c r="H266" s="85">
        <v>22141.67</v>
      </c>
    </row>
    <row r="267" spans="1:12" x14ac:dyDescent="0.5">
      <c r="A267" s="82">
        <v>5</v>
      </c>
      <c r="B267" s="83">
        <v>100000289070</v>
      </c>
      <c r="C267" s="82">
        <v>0</v>
      </c>
      <c r="D267" s="82" t="s">
        <v>3253</v>
      </c>
      <c r="E267" s="84" t="s">
        <v>3254</v>
      </c>
      <c r="F267" s="85">
        <v>88810</v>
      </c>
      <c r="G267" s="85">
        <v>-66668.33</v>
      </c>
      <c r="H267" s="85">
        <v>22141.67</v>
      </c>
    </row>
    <row r="268" spans="1:12" x14ac:dyDescent="0.5">
      <c r="A268" s="82">
        <v>6</v>
      </c>
      <c r="B268" s="83">
        <v>100000289071</v>
      </c>
      <c r="C268" s="82">
        <v>0</v>
      </c>
      <c r="D268" s="82" t="s">
        <v>3253</v>
      </c>
      <c r="E268" s="84" t="s">
        <v>3254</v>
      </c>
      <c r="F268" s="85">
        <v>88810</v>
      </c>
      <c r="G268" s="85">
        <v>-66668.33</v>
      </c>
      <c r="H268" s="85">
        <v>22141.67</v>
      </c>
    </row>
    <row r="269" spans="1:12" x14ac:dyDescent="0.5">
      <c r="A269" s="82">
        <v>7</v>
      </c>
      <c r="B269" s="83">
        <v>100000289072</v>
      </c>
      <c r="C269" s="82">
        <v>0</v>
      </c>
      <c r="D269" s="82" t="s">
        <v>3253</v>
      </c>
      <c r="E269" s="84" t="s">
        <v>3254</v>
      </c>
      <c r="F269" s="85">
        <v>88810</v>
      </c>
      <c r="G269" s="85">
        <v>-66668.33</v>
      </c>
      <c r="H269" s="85">
        <v>22141.67</v>
      </c>
    </row>
    <row r="270" spans="1:12" x14ac:dyDescent="0.5">
      <c r="A270" s="82">
        <v>8</v>
      </c>
      <c r="B270" s="83">
        <v>100000557359</v>
      </c>
      <c r="C270" s="82">
        <v>0</v>
      </c>
      <c r="D270" s="82" t="s">
        <v>306</v>
      </c>
      <c r="E270" s="84" t="s">
        <v>2326</v>
      </c>
      <c r="F270" s="85">
        <v>59920</v>
      </c>
      <c r="G270" s="85">
        <v>-5920.88</v>
      </c>
      <c r="H270" s="85">
        <v>53999.12</v>
      </c>
    </row>
    <row r="271" spans="1:12" x14ac:dyDescent="0.5">
      <c r="A271" s="82"/>
      <c r="B271" s="158" t="s">
        <v>296</v>
      </c>
      <c r="C271" s="158"/>
      <c r="D271" s="158"/>
      <c r="E271" s="158"/>
      <c r="F271" s="130">
        <f>SUM(F263:F270)</f>
        <v>681590</v>
      </c>
      <c r="G271" s="130">
        <f>SUM(G263:G270)</f>
        <v>-472599.19000000006</v>
      </c>
      <c r="H271" s="130">
        <f>SUM(H263:H270)</f>
        <v>208990.81</v>
      </c>
    </row>
    <row r="272" spans="1:12" x14ac:dyDescent="0.5">
      <c r="B272" s="75"/>
    </row>
    <row r="273" spans="1:8" s="133" customFormat="1" x14ac:dyDescent="0.5">
      <c r="A273" s="92"/>
      <c r="B273" s="127" t="s">
        <v>311</v>
      </c>
      <c r="C273" s="92"/>
      <c r="D273" s="92"/>
      <c r="E273" s="117"/>
      <c r="F273" s="117"/>
      <c r="G273" s="132"/>
      <c r="H273" s="132"/>
    </row>
    <row r="274" spans="1:8" x14ac:dyDescent="0.5">
      <c r="A274" s="78" t="s">
        <v>0</v>
      </c>
      <c r="B274" s="91" t="s">
        <v>58</v>
      </c>
      <c r="C274" s="78" t="s">
        <v>59</v>
      </c>
      <c r="D274" s="78" t="s">
        <v>60</v>
      </c>
      <c r="E274" s="78" t="s">
        <v>61</v>
      </c>
      <c r="F274" s="78" t="s">
        <v>62</v>
      </c>
      <c r="G274" s="78" t="s">
        <v>63</v>
      </c>
      <c r="H274" s="129" t="s">
        <v>7</v>
      </c>
    </row>
    <row r="275" spans="1:8" x14ac:dyDescent="0.5">
      <c r="A275" s="82">
        <v>1</v>
      </c>
      <c r="B275" s="83">
        <v>100000091129</v>
      </c>
      <c r="C275" s="82">
        <v>0</v>
      </c>
      <c r="D275" s="82" t="s">
        <v>3621</v>
      </c>
      <c r="E275" s="84" t="s">
        <v>3651</v>
      </c>
      <c r="F275" s="85">
        <v>45569.99</v>
      </c>
      <c r="G275" s="85">
        <v>-45568.99</v>
      </c>
      <c r="H275" s="84">
        <v>1</v>
      </c>
    </row>
    <row r="276" spans="1:8" x14ac:dyDescent="0.5">
      <c r="A276" s="82">
        <v>2</v>
      </c>
      <c r="B276" s="83">
        <v>100000105030</v>
      </c>
      <c r="C276" s="82">
        <v>0</v>
      </c>
      <c r="D276" s="82" t="s">
        <v>376</v>
      </c>
      <c r="E276" s="84" t="s">
        <v>3652</v>
      </c>
      <c r="F276" s="85">
        <v>30000</v>
      </c>
      <c r="G276" s="85">
        <v>-29999</v>
      </c>
      <c r="H276" s="84">
        <v>1</v>
      </c>
    </row>
    <row r="277" spans="1:8" x14ac:dyDescent="0.5">
      <c r="A277" s="82">
        <v>3</v>
      </c>
      <c r="B277" s="83">
        <v>100000105031</v>
      </c>
      <c r="C277" s="82">
        <v>0</v>
      </c>
      <c r="D277" s="82" t="s">
        <v>376</v>
      </c>
      <c r="E277" s="84" t="s">
        <v>3653</v>
      </c>
      <c r="F277" s="85">
        <v>11984</v>
      </c>
      <c r="G277" s="85">
        <v>-11983</v>
      </c>
      <c r="H277" s="84">
        <v>1</v>
      </c>
    </row>
    <row r="278" spans="1:8" x14ac:dyDescent="0.5">
      <c r="A278" s="82">
        <v>4</v>
      </c>
      <c r="B278" s="83">
        <v>100000105032</v>
      </c>
      <c r="C278" s="82">
        <v>0</v>
      </c>
      <c r="D278" s="82" t="s">
        <v>376</v>
      </c>
      <c r="E278" s="84" t="s">
        <v>3653</v>
      </c>
      <c r="F278" s="85">
        <v>11984</v>
      </c>
      <c r="G278" s="85">
        <v>-11983</v>
      </c>
      <c r="H278" s="84">
        <v>1</v>
      </c>
    </row>
    <row r="279" spans="1:8" x14ac:dyDescent="0.5">
      <c r="A279" s="82">
        <v>5</v>
      </c>
      <c r="B279" s="83">
        <v>100000105033</v>
      </c>
      <c r="C279" s="82">
        <v>0</v>
      </c>
      <c r="D279" s="82" t="s">
        <v>376</v>
      </c>
      <c r="E279" s="84" t="s">
        <v>3653</v>
      </c>
      <c r="F279" s="85">
        <v>11984</v>
      </c>
      <c r="G279" s="85">
        <v>-11983</v>
      </c>
      <c r="H279" s="84">
        <v>1</v>
      </c>
    </row>
    <row r="280" spans="1:8" x14ac:dyDescent="0.5">
      <c r="A280" s="82">
        <v>6</v>
      </c>
      <c r="B280" s="83">
        <v>100000105034</v>
      </c>
      <c r="C280" s="82">
        <v>0</v>
      </c>
      <c r="D280" s="82" t="s">
        <v>376</v>
      </c>
      <c r="E280" s="84" t="s">
        <v>3654</v>
      </c>
      <c r="F280" s="85">
        <v>99831</v>
      </c>
      <c r="G280" s="85">
        <v>-99830</v>
      </c>
      <c r="H280" s="84">
        <v>1</v>
      </c>
    </row>
    <row r="281" spans="1:8" x14ac:dyDescent="0.5">
      <c r="A281" s="82">
        <v>7</v>
      </c>
      <c r="B281" s="83">
        <v>100000224772</v>
      </c>
      <c r="C281" s="82">
        <v>0</v>
      </c>
      <c r="D281" s="82" t="s">
        <v>1829</v>
      </c>
      <c r="E281" s="84" t="s">
        <v>1830</v>
      </c>
      <c r="F281" s="85">
        <v>4497.5</v>
      </c>
      <c r="G281" s="85">
        <v>-4496.5</v>
      </c>
      <c r="H281" s="84">
        <v>1</v>
      </c>
    </row>
    <row r="282" spans="1:8" x14ac:dyDescent="0.5">
      <c r="A282" s="82"/>
      <c r="B282" s="83">
        <v>100000224772</v>
      </c>
      <c r="C282" s="82">
        <v>1</v>
      </c>
      <c r="D282" s="82" t="s">
        <v>1829</v>
      </c>
      <c r="E282" s="84" t="s">
        <v>1830</v>
      </c>
      <c r="F282" s="85">
        <v>4497.5</v>
      </c>
      <c r="G282" s="85">
        <v>-4496.5</v>
      </c>
      <c r="H282" s="84">
        <v>1</v>
      </c>
    </row>
    <row r="283" spans="1:8" x14ac:dyDescent="0.5">
      <c r="A283" s="82">
        <v>8</v>
      </c>
      <c r="B283" s="83">
        <v>100000224773</v>
      </c>
      <c r="C283" s="82">
        <v>0</v>
      </c>
      <c r="D283" s="82" t="s">
        <v>1829</v>
      </c>
      <c r="E283" s="84" t="s">
        <v>1830</v>
      </c>
      <c r="F283" s="85">
        <v>4497.5</v>
      </c>
      <c r="G283" s="85">
        <v>-4496.5</v>
      </c>
      <c r="H283" s="84">
        <v>1</v>
      </c>
    </row>
    <row r="284" spans="1:8" x14ac:dyDescent="0.5">
      <c r="A284" s="82"/>
      <c r="B284" s="83">
        <v>100000224773</v>
      </c>
      <c r="C284" s="82">
        <v>1</v>
      </c>
      <c r="D284" s="82" t="s">
        <v>1829</v>
      </c>
      <c r="E284" s="84" t="s">
        <v>1830</v>
      </c>
      <c r="F284" s="85">
        <v>4497.5</v>
      </c>
      <c r="G284" s="85">
        <v>-4496.5</v>
      </c>
      <c r="H284" s="84">
        <v>1</v>
      </c>
    </row>
    <row r="285" spans="1:8" x14ac:dyDescent="0.5">
      <c r="A285" s="82">
        <v>9</v>
      </c>
      <c r="B285" s="83">
        <v>100000224774</v>
      </c>
      <c r="C285" s="82">
        <v>0</v>
      </c>
      <c r="D285" s="82" t="s">
        <v>1829</v>
      </c>
      <c r="E285" s="84" t="s">
        <v>1830</v>
      </c>
      <c r="F285" s="85">
        <v>4497.5</v>
      </c>
      <c r="G285" s="85">
        <v>-4496.5</v>
      </c>
      <c r="H285" s="84">
        <v>1</v>
      </c>
    </row>
    <row r="286" spans="1:8" x14ac:dyDescent="0.5">
      <c r="A286" s="82"/>
      <c r="B286" s="83">
        <v>100000224774</v>
      </c>
      <c r="C286" s="82">
        <v>1</v>
      </c>
      <c r="D286" s="82" t="s">
        <v>1829</v>
      </c>
      <c r="E286" s="84" t="s">
        <v>1830</v>
      </c>
      <c r="F286" s="85">
        <v>4497.5</v>
      </c>
      <c r="G286" s="85">
        <v>-4496.5</v>
      </c>
      <c r="H286" s="84">
        <v>1</v>
      </c>
    </row>
    <row r="287" spans="1:8" x14ac:dyDescent="0.5">
      <c r="A287" s="82">
        <v>10</v>
      </c>
      <c r="B287" s="83">
        <v>100000224775</v>
      </c>
      <c r="C287" s="82">
        <v>0</v>
      </c>
      <c r="D287" s="82" t="s">
        <v>1829</v>
      </c>
      <c r="E287" s="84" t="s">
        <v>1830</v>
      </c>
      <c r="F287" s="85">
        <v>4497.5</v>
      </c>
      <c r="G287" s="85">
        <v>-4496.5</v>
      </c>
      <c r="H287" s="84">
        <v>1</v>
      </c>
    </row>
    <row r="288" spans="1:8" x14ac:dyDescent="0.5">
      <c r="A288" s="82"/>
      <c r="B288" s="83">
        <v>100000224775</v>
      </c>
      <c r="C288" s="82">
        <v>1</v>
      </c>
      <c r="D288" s="82" t="s">
        <v>1829</v>
      </c>
      <c r="E288" s="84" t="s">
        <v>1830</v>
      </c>
      <c r="F288" s="85">
        <v>4497.5</v>
      </c>
      <c r="G288" s="85">
        <v>-4496.5</v>
      </c>
      <c r="H288" s="84">
        <v>1</v>
      </c>
    </row>
    <row r="289" spans="1:12" x14ac:dyDescent="0.5">
      <c r="A289" s="82">
        <v>11</v>
      </c>
      <c r="B289" s="83">
        <v>100000309982</v>
      </c>
      <c r="C289" s="82">
        <v>0</v>
      </c>
      <c r="D289" s="82" t="s">
        <v>294</v>
      </c>
      <c r="E289" s="84" t="s">
        <v>1831</v>
      </c>
      <c r="F289" s="85">
        <v>743008</v>
      </c>
      <c r="G289" s="85">
        <v>-743007</v>
      </c>
      <c r="H289" s="84">
        <v>1</v>
      </c>
    </row>
    <row r="290" spans="1:12" x14ac:dyDescent="0.5">
      <c r="A290" s="82">
        <v>12</v>
      </c>
      <c r="B290" s="83">
        <v>100000309983</v>
      </c>
      <c r="C290" s="82">
        <v>0</v>
      </c>
      <c r="D290" s="82" t="s">
        <v>294</v>
      </c>
      <c r="E290" s="84" t="s">
        <v>1831</v>
      </c>
      <c r="F290" s="85">
        <v>743008</v>
      </c>
      <c r="G290" s="85">
        <v>-743007</v>
      </c>
      <c r="H290" s="84">
        <v>1</v>
      </c>
    </row>
    <row r="291" spans="1:12" x14ac:dyDescent="0.5">
      <c r="A291" s="82"/>
      <c r="B291" s="158" t="s">
        <v>296</v>
      </c>
      <c r="C291" s="158"/>
      <c r="D291" s="158"/>
      <c r="E291" s="158"/>
      <c r="F291" s="86">
        <f>SUM(F275:F290)</f>
        <v>1733348.99</v>
      </c>
      <c r="G291" s="86">
        <f>SUM(G275:G290)</f>
        <v>-1733332.99</v>
      </c>
      <c r="H291" s="86">
        <f>SUM(H275:H290)</f>
        <v>16</v>
      </c>
    </row>
    <row r="292" spans="1:12" x14ac:dyDescent="0.5">
      <c r="A292" s="82"/>
      <c r="B292" s="158" t="s">
        <v>88</v>
      </c>
      <c r="C292" s="158"/>
      <c r="D292" s="158"/>
      <c r="E292" s="158"/>
      <c r="F292" s="86">
        <f>F271+F291</f>
        <v>2414938.9900000002</v>
      </c>
      <c r="G292" s="86">
        <f>G271+G291</f>
        <v>-2205932.1800000002</v>
      </c>
      <c r="H292" s="86">
        <f>H271+H291</f>
        <v>209006.81</v>
      </c>
      <c r="J292" s="87">
        <v>2414938.9900000002</v>
      </c>
      <c r="K292" s="87">
        <v>-2205932.1800000002</v>
      </c>
      <c r="L292" s="87">
        <v>209006.81</v>
      </c>
    </row>
    <row r="294" spans="1:12" s="133" customFormat="1" x14ac:dyDescent="0.5">
      <c r="A294" s="92"/>
      <c r="B294" s="127" t="s">
        <v>329</v>
      </c>
      <c r="C294" s="92"/>
      <c r="D294" s="92"/>
      <c r="E294" s="117"/>
      <c r="F294" s="117"/>
      <c r="G294" s="132"/>
      <c r="H294" s="132"/>
    </row>
    <row r="295" spans="1:12" x14ac:dyDescent="0.5">
      <c r="A295" s="78" t="s">
        <v>0</v>
      </c>
      <c r="B295" s="91" t="s">
        <v>58</v>
      </c>
      <c r="C295" s="78" t="s">
        <v>59</v>
      </c>
      <c r="D295" s="78" t="s">
        <v>60</v>
      </c>
      <c r="E295" s="78" t="s">
        <v>61</v>
      </c>
      <c r="F295" s="78" t="s">
        <v>62</v>
      </c>
      <c r="G295" s="78" t="s">
        <v>63</v>
      </c>
      <c r="H295" s="129" t="s">
        <v>7</v>
      </c>
    </row>
    <row r="296" spans="1:12" x14ac:dyDescent="0.5">
      <c r="A296" s="82">
        <v>1</v>
      </c>
      <c r="B296" s="83">
        <v>100000254915</v>
      </c>
      <c r="C296" s="82">
        <v>0</v>
      </c>
      <c r="D296" s="82" t="s">
        <v>1832</v>
      </c>
      <c r="E296" s="84" t="s">
        <v>1833</v>
      </c>
      <c r="F296" s="85">
        <v>9000</v>
      </c>
      <c r="G296" s="85">
        <v>-7214.79</v>
      </c>
      <c r="H296" s="85">
        <v>1785.21</v>
      </c>
    </row>
    <row r="297" spans="1:12" x14ac:dyDescent="0.5">
      <c r="A297" s="82">
        <v>2</v>
      </c>
      <c r="B297" s="83">
        <v>100000326925</v>
      </c>
      <c r="C297" s="82">
        <v>0</v>
      </c>
      <c r="D297" s="82" t="s">
        <v>2458</v>
      </c>
      <c r="E297" s="84" t="s">
        <v>3257</v>
      </c>
      <c r="F297" s="85">
        <v>25000</v>
      </c>
      <c r="G297" s="85">
        <v>-15027.4</v>
      </c>
      <c r="H297" s="85">
        <v>9972.6</v>
      </c>
    </row>
    <row r="298" spans="1:12" x14ac:dyDescent="0.5">
      <c r="A298" s="82">
        <v>3</v>
      </c>
      <c r="B298" s="83">
        <v>100000326926</v>
      </c>
      <c r="C298" s="82">
        <v>0</v>
      </c>
      <c r="D298" s="82" t="s">
        <v>2458</v>
      </c>
      <c r="E298" s="84" t="s">
        <v>3257</v>
      </c>
      <c r="F298" s="85">
        <v>25000</v>
      </c>
      <c r="G298" s="85">
        <v>-15027.4</v>
      </c>
      <c r="H298" s="85">
        <v>9972.6</v>
      </c>
    </row>
    <row r="299" spans="1:12" x14ac:dyDescent="0.5">
      <c r="A299" s="82">
        <v>4</v>
      </c>
      <c r="B299" s="83">
        <v>100000326927</v>
      </c>
      <c r="C299" s="82">
        <v>0</v>
      </c>
      <c r="D299" s="82" t="s">
        <v>2458</v>
      </c>
      <c r="E299" s="84" t="s">
        <v>3257</v>
      </c>
      <c r="F299" s="85">
        <v>25000</v>
      </c>
      <c r="G299" s="85">
        <v>-15027.4</v>
      </c>
      <c r="H299" s="85">
        <v>9972.6</v>
      </c>
    </row>
    <row r="300" spans="1:12" x14ac:dyDescent="0.5">
      <c r="A300" s="82">
        <v>5</v>
      </c>
      <c r="B300" s="83">
        <v>100000326928</v>
      </c>
      <c r="C300" s="82">
        <v>0</v>
      </c>
      <c r="D300" s="82" t="s">
        <v>2458</v>
      </c>
      <c r="E300" s="84" t="s">
        <v>3257</v>
      </c>
      <c r="F300" s="85">
        <v>25000</v>
      </c>
      <c r="G300" s="85">
        <v>-15027.4</v>
      </c>
      <c r="H300" s="85">
        <v>9972.6</v>
      </c>
    </row>
    <row r="301" spans="1:12" x14ac:dyDescent="0.5">
      <c r="A301" s="82">
        <v>6</v>
      </c>
      <c r="B301" s="83">
        <v>100000326929</v>
      </c>
      <c r="C301" s="82">
        <v>0</v>
      </c>
      <c r="D301" s="82" t="s">
        <v>2458</v>
      </c>
      <c r="E301" s="84" t="s">
        <v>3257</v>
      </c>
      <c r="F301" s="85">
        <v>25000</v>
      </c>
      <c r="G301" s="85">
        <v>-15027.4</v>
      </c>
      <c r="H301" s="85">
        <v>9972.6</v>
      </c>
    </row>
    <row r="302" spans="1:12" x14ac:dyDescent="0.5">
      <c r="A302" s="82">
        <v>7</v>
      </c>
      <c r="B302" s="83">
        <v>100000326930</v>
      </c>
      <c r="C302" s="82">
        <v>0</v>
      </c>
      <c r="D302" s="82" t="s">
        <v>2458</v>
      </c>
      <c r="E302" s="84" t="s">
        <v>3257</v>
      </c>
      <c r="F302" s="85">
        <v>25000</v>
      </c>
      <c r="G302" s="85">
        <v>-15027.4</v>
      </c>
      <c r="H302" s="85">
        <v>9972.6</v>
      </c>
    </row>
    <row r="303" spans="1:12" x14ac:dyDescent="0.5">
      <c r="A303" s="82">
        <v>8</v>
      </c>
      <c r="B303" s="83">
        <v>100000326931</v>
      </c>
      <c r="C303" s="82">
        <v>0</v>
      </c>
      <c r="D303" s="82" t="s">
        <v>2458</v>
      </c>
      <c r="E303" s="84" t="s">
        <v>3257</v>
      </c>
      <c r="F303" s="85">
        <v>25000</v>
      </c>
      <c r="G303" s="85">
        <v>-15027.4</v>
      </c>
      <c r="H303" s="85">
        <v>9972.6</v>
      </c>
    </row>
    <row r="304" spans="1:12" x14ac:dyDescent="0.5">
      <c r="A304" s="82">
        <v>9</v>
      </c>
      <c r="B304" s="83">
        <v>100000326932</v>
      </c>
      <c r="C304" s="82">
        <v>0</v>
      </c>
      <c r="D304" s="82" t="s">
        <v>2458</v>
      </c>
      <c r="E304" s="84" t="s">
        <v>3257</v>
      </c>
      <c r="F304" s="85">
        <v>25000</v>
      </c>
      <c r="G304" s="85">
        <v>-15027.4</v>
      </c>
      <c r="H304" s="85">
        <v>9972.6</v>
      </c>
    </row>
    <row r="305" spans="1:8" x14ac:dyDescent="0.5">
      <c r="A305" s="82">
        <v>10</v>
      </c>
      <c r="B305" s="83">
        <v>100000326933</v>
      </c>
      <c r="C305" s="82">
        <v>0</v>
      </c>
      <c r="D305" s="82" t="s">
        <v>2458</v>
      </c>
      <c r="E305" s="84" t="s">
        <v>3257</v>
      </c>
      <c r="F305" s="85">
        <v>25000</v>
      </c>
      <c r="G305" s="85">
        <v>-15027.4</v>
      </c>
      <c r="H305" s="85">
        <v>9972.6</v>
      </c>
    </row>
    <row r="306" spans="1:8" x14ac:dyDescent="0.5">
      <c r="A306" s="82">
        <v>11</v>
      </c>
      <c r="B306" s="83">
        <v>100000326934</v>
      </c>
      <c r="C306" s="82">
        <v>0</v>
      </c>
      <c r="D306" s="82" t="s">
        <v>2458</v>
      </c>
      <c r="E306" s="84" t="s">
        <v>3257</v>
      </c>
      <c r="F306" s="85">
        <v>25000</v>
      </c>
      <c r="G306" s="85">
        <v>-15027.4</v>
      </c>
      <c r="H306" s="85">
        <v>9972.6</v>
      </c>
    </row>
    <row r="307" spans="1:8" x14ac:dyDescent="0.5">
      <c r="A307" s="82">
        <v>12</v>
      </c>
      <c r="B307" s="83">
        <v>100000326935</v>
      </c>
      <c r="C307" s="82">
        <v>0</v>
      </c>
      <c r="D307" s="82" t="s">
        <v>2458</v>
      </c>
      <c r="E307" s="84" t="s">
        <v>3257</v>
      </c>
      <c r="F307" s="85">
        <v>25000</v>
      </c>
      <c r="G307" s="85">
        <v>-15027.4</v>
      </c>
      <c r="H307" s="85">
        <v>9972.6</v>
      </c>
    </row>
    <row r="308" spans="1:8" x14ac:dyDescent="0.5">
      <c r="A308" s="82">
        <v>13</v>
      </c>
      <c r="B308" s="83">
        <v>100000326936</v>
      </c>
      <c r="C308" s="82">
        <v>0</v>
      </c>
      <c r="D308" s="82" t="s">
        <v>2458</v>
      </c>
      <c r="E308" s="84" t="s">
        <v>3257</v>
      </c>
      <c r="F308" s="85">
        <v>25000</v>
      </c>
      <c r="G308" s="85">
        <v>-15027.4</v>
      </c>
      <c r="H308" s="85">
        <v>9972.6</v>
      </c>
    </row>
    <row r="309" spans="1:8" x14ac:dyDescent="0.5">
      <c r="A309" s="82">
        <v>14</v>
      </c>
      <c r="B309" s="83">
        <v>100000326937</v>
      </c>
      <c r="C309" s="82">
        <v>0</v>
      </c>
      <c r="D309" s="82" t="s">
        <v>2458</v>
      </c>
      <c r="E309" s="84" t="s">
        <v>3257</v>
      </c>
      <c r="F309" s="85">
        <v>25000</v>
      </c>
      <c r="G309" s="85">
        <v>-15027.4</v>
      </c>
      <c r="H309" s="85">
        <v>9972.6</v>
      </c>
    </row>
    <row r="310" spans="1:8" x14ac:dyDescent="0.5">
      <c r="A310" s="82">
        <v>15</v>
      </c>
      <c r="B310" s="83">
        <v>100000326938</v>
      </c>
      <c r="C310" s="82">
        <v>0</v>
      </c>
      <c r="D310" s="82" t="s">
        <v>2458</v>
      </c>
      <c r="E310" s="84" t="s">
        <v>3257</v>
      </c>
      <c r="F310" s="85">
        <v>25000</v>
      </c>
      <c r="G310" s="85">
        <v>-15027.4</v>
      </c>
      <c r="H310" s="85">
        <v>9972.6</v>
      </c>
    </row>
    <row r="311" spans="1:8" x14ac:dyDescent="0.5">
      <c r="A311" s="82">
        <v>16</v>
      </c>
      <c r="B311" s="83">
        <v>100000326939</v>
      </c>
      <c r="C311" s="82">
        <v>0</v>
      </c>
      <c r="D311" s="82" t="s">
        <v>2458</v>
      </c>
      <c r="E311" s="84" t="s">
        <v>3257</v>
      </c>
      <c r="F311" s="85">
        <v>25000</v>
      </c>
      <c r="G311" s="85">
        <v>-15027.4</v>
      </c>
      <c r="H311" s="85">
        <v>9972.6</v>
      </c>
    </row>
    <row r="312" spans="1:8" x14ac:dyDescent="0.5">
      <c r="A312" s="82">
        <v>17</v>
      </c>
      <c r="B312" s="83">
        <v>100000326940</v>
      </c>
      <c r="C312" s="82">
        <v>0</v>
      </c>
      <c r="D312" s="82" t="s">
        <v>2458</v>
      </c>
      <c r="E312" s="84" t="s">
        <v>3257</v>
      </c>
      <c r="F312" s="85">
        <v>25000</v>
      </c>
      <c r="G312" s="85">
        <v>-15027.4</v>
      </c>
      <c r="H312" s="85">
        <v>9972.6</v>
      </c>
    </row>
    <row r="313" spans="1:8" x14ac:dyDescent="0.5">
      <c r="A313" s="82">
        <v>18</v>
      </c>
      <c r="B313" s="83">
        <v>100000326973</v>
      </c>
      <c r="C313" s="82">
        <v>0</v>
      </c>
      <c r="D313" s="82" t="s">
        <v>2458</v>
      </c>
      <c r="E313" s="84" t="s">
        <v>3258</v>
      </c>
      <c r="F313" s="85">
        <v>45000</v>
      </c>
      <c r="G313" s="85">
        <v>-27049.32</v>
      </c>
      <c r="H313" s="85">
        <v>17950.68</v>
      </c>
    </row>
    <row r="314" spans="1:8" x14ac:dyDescent="0.5">
      <c r="A314" s="82">
        <v>19</v>
      </c>
      <c r="B314" s="83">
        <v>100000458382</v>
      </c>
      <c r="C314" s="82">
        <v>0</v>
      </c>
      <c r="D314" s="82" t="s">
        <v>197</v>
      </c>
      <c r="E314" s="84" t="s">
        <v>3655</v>
      </c>
      <c r="F314" s="85">
        <v>55547.360000000001</v>
      </c>
      <c r="G314" s="85">
        <v>-6495.7</v>
      </c>
      <c r="H314" s="85">
        <v>49051.66</v>
      </c>
    </row>
    <row r="315" spans="1:8" x14ac:dyDescent="0.5">
      <c r="A315" s="82">
        <v>20</v>
      </c>
      <c r="B315" s="83">
        <v>100000458383</v>
      </c>
      <c r="C315" s="82">
        <v>0</v>
      </c>
      <c r="D315" s="82" t="s">
        <v>197</v>
      </c>
      <c r="E315" s="84" t="s">
        <v>3655</v>
      </c>
      <c r="F315" s="85">
        <v>55547.360000000001</v>
      </c>
      <c r="G315" s="85">
        <v>-6495.7</v>
      </c>
      <c r="H315" s="85">
        <v>49051.66</v>
      </c>
    </row>
    <row r="316" spans="1:8" x14ac:dyDescent="0.5">
      <c r="A316" s="82">
        <v>21</v>
      </c>
      <c r="B316" s="83">
        <v>100000458384</v>
      </c>
      <c r="C316" s="82">
        <v>0</v>
      </c>
      <c r="D316" s="82" t="s">
        <v>197</v>
      </c>
      <c r="E316" s="84" t="s">
        <v>3655</v>
      </c>
      <c r="F316" s="85">
        <v>55547.360000000001</v>
      </c>
      <c r="G316" s="85">
        <v>-6495.7</v>
      </c>
      <c r="H316" s="85">
        <v>49051.66</v>
      </c>
    </row>
    <row r="317" spans="1:8" x14ac:dyDescent="0.5">
      <c r="A317" s="82">
        <v>22</v>
      </c>
      <c r="B317" s="83">
        <v>100000458385</v>
      </c>
      <c r="C317" s="82">
        <v>0</v>
      </c>
      <c r="D317" s="82" t="s">
        <v>197</v>
      </c>
      <c r="E317" s="84" t="s">
        <v>3655</v>
      </c>
      <c r="F317" s="85">
        <v>55547.360000000001</v>
      </c>
      <c r="G317" s="85">
        <v>-6495.7</v>
      </c>
      <c r="H317" s="85">
        <v>49051.66</v>
      </c>
    </row>
    <row r="318" spans="1:8" x14ac:dyDescent="0.5">
      <c r="A318" s="82">
        <v>23</v>
      </c>
      <c r="B318" s="83">
        <v>100000458386</v>
      </c>
      <c r="C318" s="82">
        <v>0</v>
      </c>
      <c r="D318" s="82" t="s">
        <v>197</v>
      </c>
      <c r="E318" s="84" t="s">
        <v>3655</v>
      </c>
      <c r="F318" s="85">
        <v>55547.360000000001</v>
      </c>
      <c r="G318" s="85">
        <v>-6495.7</v>
      </c>
      <c r="H318" s="85">
        <v>49051.66</v>
      </c>
    </row>
    <row r="319" spans="1:8" x14ac:dyDescent="0.5">
      <c r="A319" s="82">
        <v>24</v>
      </c>
      <c r="B319" s="83">
        <v>100000458387</v>
      </c>
      <c r="C319" s="82">
        <v>0</v>
      </c>
      <c r="D319" s="82" t="s">
        <v>197</v>
      </c>
      <c r="E319" s="84" t="s">
        <v>3655</v>
      </c>
      <c r="F319" s="85">
        <v>55547.360000000001</v>
      </c>
      <c r="G319" s="85">
        <v>-6495.7</v>
      </c>
      <c r="H319" s="85">
        <v>49051.66</v>
      </c>
    </row>
    <row r="320" spans="1:8" x14ac:dyDescent="0.5">
      <c r="A320" s="82">
        <v>25</v>
      </c>
      <c r="B320" s="83">
        <v>100000458388</v>
      </c>
      <c r="C320" s="82">
        <v>0</v>
      </c>
      <c r="D320" s="82" t="s">
        <v>197</v>
      </c>
      <c r="E320" s="84" t="s">
        <v>3655</v>
      </c>
      <c r="F320" s="85">
        <v>55547.360000000001</v>
      </c>
      <c r="G320" s="85">
        <v>-6495.7</v>
      </c>
      <c r="H320" s="85">
        <v>49051.66</v>
      </c>
    </row>
    <row r="321" spans="1:8" x14ac:dyDescent="0.5">
      <c r="A321" s="82">
        <v>26</v>
      </c>
      <c r="B321" s="83">
        <v>100000458389</v>
      </c>
      <c r="C321" s="82">
        <v>0</v>
      </c>
      <c r="D321" s="82" t="s">
        <v>197</v>
      </c>
      <c r="E321" s="84" t="s">
        <v>3655</v>
      </c>
      <c r="F321" s="85">
        <v>55547.360000000001</v>
      </c>
      <c r="G321" s="85">
        <v>-6495.7</v>
      </c>
      <c r="H321" s="85">
        <v>49051.66</v>
      </c>
    </row>
    <row r="322" spans="1:8" x14ac:dyDescent="0.5">
      <c r="A322" s="82">
        <v>27</v>
      </c>
      <c r="B322" s="83">
        <v>100000458390</v>
      </c>
      <c r="C322" s="82">
        <v>0</v>
      </c>
      <c r="D322" s="82" t="s">
        <v>197</v>
      </c>
      <c r="E322" s="84" t="s">
        <v>3655</v>
      </c>
      <c r="F322" s="85">
        <v>55547.360000000001</v>
      </c>
      <c r="G322" s="85">
        <v>-6495.7</v>
      </c>
      <c r="H322" s="85">
        <v>49051.66</v>
      </c>
    </row>
    <row r="323" spans="1:8" x14ac:dyDescent="0.5">
      <c r="A323" s="82">
        <v>28</v>
      </c>
      <c r="B323" s="83">
        <v>100000458391</v>
      </c>
      <c r="C323" s="82">
        <v>0</v>
      </c>
      <c r="D323" s="82" t="s">
        <v>197</v>
      </c>
      <c r="E323" s="84" t="s">
        <v>3655</v>
      </c>
      <c r="F323" s="85">
        <v>55547.360000000001</v>
      </c>
      <c r="G323" s="85">
        <v>-6495.7</v>
      </c>
      <c r="H323" s="85">
        <v>49051.66</v>
      </c>
    </row>
    <row r="324" spans="1:8" x14ac:dyDescent="0.5">
      <c r="A324" s="82">
        <v>29</v>
      </c>
      <c r="B324" s="83">
        <v>100000458392</v>
      </c>
      <c r="C324" s="82">
        <v>0</v>
      </c>
      <c r="D324" s="82" t="s">
        <v>197</v>
      </c>
      <c r="E324" s="84" t="s">
        <v>3655</v>
      </c>
      <c r="F324" s="85">
        <v>55547.360000000001</v>
      </c>
      <c r="G324" s="85">
        <v>-6495.7</v>
      </c>
      <c r="H324" s="85">
        <v>49051.66</v>
      </c>
    </row>
    <row r="325" spans="1:8" x14ac:dyDescent="0.5">
      <c r="A325" s="82">
        <v>30</v>
      </c>
      <c r="B325" s="83">
        <v>100000458393</v>
      </c>
      <c r="C325" s="82">
        <v>0</v>
      </c>
      <c r="D325" s="82" t="s">
        <v>197</v>
      </c>
      <c r="E325" s="84" t="s">
        <v>3655</v>
      </c>
      <c r="F325" s="85">
        <v>55547.360000000001</v>
      </c>
      <c r="G325" s="85">
        <v>-6495.7</v>
      </c>
      <c r="H325" s="85">
        <v>49051.66</v>
      </c>
    </row>
    <row r="326" spans="1:8" x14ac:dyDescent="0.5">
      <c r="A326" s="82">
        <v>31</v>
      </c>
      <c r="B326" s="83">
        <v>100000458394</v>
      </c>
      <c r="C326" s="82">
        <v>0</v>
      </c>
      <c r="D326" s="82" t="s">
        <v>197</v>
      </c>
      <c r="E326" s="84" t="s">
        <v>3655</v>
      </c>
      <c r="F326" s="85">
        <v>55547.360000000001</v>
      </c>
      <c r="G326" s="85">
        <v>-6495.7</v>
      </c>
      <c r="H326" s="85">
        <v>49051.66</v>
      </c>
    </row>
    <row r="327" spans="1:8" x14ac:dyDescent="0.5">
      <c r="A327" s="82">
        <v>32</v>
      </c>
      <c r="B327" s="83">
        <v>100000458395</v>
      </c>
      <c r="C327" s="82">
        <v>0</v>
      </c>
      <c r="D327" s="82" t="s">
        <v>197</v>
      </c>
      <c r="E327" s="84" t="s">
        <v>3655</v>
      </c>
      <c r="F327" s="85">
        <v>55547.360000000001</v>
      </c>
      <c r="G327" s="85">
        <v>-6495.7</v>
      </c>
      <c r="H327" s="85">
        <v>49051.66</v>
      </c>
    </row>
    <row r="328" spans="1:8" x14ac:dyDescent="0.5">
      <c r="A328" s="82">
        <v>33</v>
      </c>
      <c r="B328" s="83">
        <v>100000458396</v>
      </c>
      <c r="C328" s="82">
        <v>0</v>
      </c>
      <c r="D328" s="82" t="s">
        <v>197</v>
      </c>
      <c r="E328" s="84" t="s">
        <v>3655</v>
      </c>
      <c r="F328" s="85">
        <v>55547.360000000001</v>
      </c>
      <c r="G328" s="85">
        <v>-6495.7</v>
      </c>
      <c r="H328" s="85">
        <v>49051.66</v>
      </c>
    </row>
    <row r="329" spans="1:8" x14ac:dyDescent="0.5">
      <c r="A329" s="82">
        <v>34</v>
      </c>
      <c r="B329" s="83">
        <v>100000458397</v>
      </c>
      <c r="C329" s="82">
        <v>0</v>
      </c>
      <c r="D329" s="82" t="s">
        <v>197</v>
      </c>
      <c r="E329" s="84" t="s">
        <v>3655</v>
      </c>
      <c r="F329" s="85">
        <v>55547.360000000001</v>
      </c>
      <c r="G329" s="85">
        <v>-6495.7</v>
      </c>
      <c r="H329" s="85">
        <v>49051.66</v>
      </c>
    </row>
    <row r="330" spans="1:8" x14ac:dyDescent="0.5">
      <c r="A330" s="82">
        <v>35</v>
      </c>
      <c r="B330" s="83">
        <v>100000458398</v>
      </c>
      <c r="C330" s="82">
        <v>0</v>
      </c>
      <c r="D330" s="82" t="s">
        <v>197</v>
      </c>
      <c r="E330" s="84" t="s">
        <v>3655</v>
      </c>
      <c r="F330" s="85">
        <v>55547.360000000001</v>
      </c>
      <c r="G330" s="85">
        <v>-6495.7</v>
      </c>
      <c r="H330" s="85">
        <v>49051.66</v>
      </c>
    </row>
    <row r="331" spans="1:8" x14ac:dyDescent="0.5">
      <c r="A331" s="82">
        <v>36</v>
      </c>
      <c r="B331" s="83">
        <v>100000458399</v>
      </c>
      <c r="C331" s="82">
        <v>0</v>
      </c>
      <c r="D331" s="82" t="s">
        <v>197</v>
      </c>
      <c r="E331" s="84" t="s">
        <v>3655</v>
      </c>
      <c r="F331" s="85">
        <v>55547.35</v>
      </c>
      <c r="G331" s="85">
        <v>-6495.7</v>
      </c>
      <c r="H331" s="85">
        <v>49051.65</v>
      </c>
    </row>
    <row r="332" spans="1:8" x14ac:dyDescent="0.5">
      <c r="A332" s="82">
        <v>37</v>
      </c>
      <c r="B332" s="83">
        <v>100000458400</v>
      </c>
      <c r="C332" s="82">
        <v>0</v>
      </c>
      <c r="D332" s="82" t="s">
        <v>197</v>
      </c>
      <c r="E332" s="84" t="s">
        <v>3656</v>
      </c>
      <c r="F332" s="85">
        <v>129548.09</v>
      </c>
      <c r="G332" s="85">
        <v>-15149.34</v>
      </c>
      <c r="H332" s="85">
        <v>114398.75</v>
      </c>
    </row>
    <row r="333" spans="1:8" x14ac:dyDescent="0.5">
      <c r="A333" s="82">
        <v>38</v>
      </c>
      <c r="B333" s="83">
        <v>100000458401</v>
      </c>
      <c r="C333" s="82">
        <v>0</v>
      </c>
      <c r="D333" s="82" t="s">
        <v>197</v>
      </c>
      <c r="E333" s="84" t="s">
        <v>3656</v>
      </c>
      <c r="F333" s="85">
        <v>129548.09</v>
      </c>
      <c r="G333" s="85">
        <v>-15149.34</v>
      </c>
      <c r="H333" s="85">
        <v>114398.75</v>
      </c>
    </row>
    <row r="334" spans="1:8" x14ac:dyDescent="0.5">
      <c r="A334" s="82">
        <v>39</v>
      </c>
      <c r="B334" s="83">
        <v>100000458402</v>
      </c>
      <c r="C334" s="82">
        <v>0</v>
      </c>
      <c r="D334" s="82" t="s">
        <v>197</v>
      </c>
      <c r="E334" s="84" t="s">
        <v>3656</v>
      </c>
      <c r="F334" s="85">
        <v>129548.09</v>
      </c>
      <c r="G334" s="85">
        <v>-15149.34</v>
      </c>
      <c r="H334" s="85">
        <v>114398.75</v>
      </c>
    </row>
    <row r="335" spans="1:8" x14ac:dyDescent="0.5">
      <c r="A335" s="82">
        <v>40</v>
      </c>
      <c r="B335" s="83">
        <v>100000458403</v>
      </c>
      <c r="C335" s="82">
        <v>0</v>
      </c>
      <c r="D335" s="82" t="s">
        <v>197</v>
      </c>
      <c r="E335" s="84" t="s">
        <v>3656</v>
      </c>
      <c r="F335" s="85">
        <v>129548.09</v>
      </c>
      <c r="G335" s="85">
        <v>-15149.34</v>
      </c>
      <c r="H335" s="85">
        <v>114398.75</v>
      </c>
    </row>
    <row r="336" spans="1:8" x14ac:dyDescent="0.5">
      <c r="A336" s="82">
        <v>41</v>
      </c>
      <c r="B336" s="83">
        <v>100000458404</v>
      </c>
      <c r="C336" s="82">
        <v>0</v>
      </c>
      <c r="D336" s="82" t="s">
        <v>197</v>
      </c>
      <c r="E336" s="84" t="s">
        <v>3656</v>
      </c>
      <c r="F336" s="85">
        <v>129548.09</v>
      </c>
      <c r="G336" s="85">
        <v>-15149.34</v>
      </c>
      <c r="H336" s="85">
        <v>114398.75</v>
      </c>
    </row>
    <row r="337" spans="1:8" x14ac:dyDescent="0.5">
      <c r="A337" s="82">
        <v>42</v>
      </c>
      <c r="B337" s="83">
        <v>100000458405</v>
      </c>
      <c r="C337" s="82">
        <v>0</v>
      </c>
      <c r="D337" s="82" t="s">
        <v>197</v>
      </c>
      <c r="E337" s="84" t="s">
        <v>3656</v>
      </c>
      <c r="F337" s="85">
        <v>129548.09</v>
      </c>
      <c r="G337" s="85">
        <v>-15149.34</v>
      </c>
      <c r="H337" s="85">
        <v>114398.75</v>
      </c>
    </row>
    <row r="338" spans="1:8" x14ac:dyDescent="0.5">
      <c r="A338" s="82">
        <v>43</v>
      </c>
      <c r="B338" s="83">
        <v>100000458406</v>
      </c>
      <c r="C338" s="82">
        <v>0</v>
      </c>
      <c r="D338" s="82" t="s">
        <v>197</v>
      </c>
      <c r="E338" s="84" t="s">
        <v>3656</v>
      </c>
      <c r="F338" s="85">
        <v>129548.09</v>
      </c>
      <c r="G338" s="85">
        <v>-15149.34</v>
      </c>
      <c r="H338" s="85">
        <v>114398.75</v>
      </c>
    </row>
    <row r="339" spans="1:8" x14ac:dyDescent="0.5">
      <c r="A339" s="82">
        <v>44</v>
      </c>
      <c r="B339" s="83">
        <v>100000458407</v>
      </c>
      <c r="C339" s="82">
        <v>0</v>
      </c>
      <c r="D339" s="82" t="s">
        <v>197</v>
      </c>
      <c r="E339" s="84" t="s">
        <v>3656</v>
      </c>
      <c r="F339" s="85">
        <v>129548.09</v>
      </c>
      <c r="G339" s="85">
        <v>-15149.34</v>
      </c>
      <c r="H339" s="85">
        <v>114398.75</v>
      </c>
    </row>
    <row r="340" spans="1:8" x14ac:dyDescent="0.5">
      <c r="A340" s="82">
        <v>45</v>
      </c>
      <c r="B340" s="83">
        <v>100000458408</v>
      </c>
      <c r="C340" s="82">
        <v>0</v>
      </c>
      <c r="D340" s="82" t="s">
        <v>197</v>
      </c>
      <c r="E340" s="84" t="s">
        <v>3656</v>
      </c>
      <c r="F340" s="85">
        <v>129548.09</v>
      </c>
      <c r="G340" s="85">
        <v>-15149.34</v>
      </c>
      <c r="H340" s="85">
        <v>114398.75</v>
      </c>
    </row>
    <row r="341" spans="1:8" x14ac:dyDescent="0.5">
      <c r="A341" s="82">
        <v>46</v>
      </c>
      <c r="B341" s="83">
        <v>100000458409</v>
      </c>
      <c r="C341" s="82">
        <v>0</v>
      </c>
      <c r="D341" s="82" t="s">
        <v>197</v>
      </c>
      <c r="E341" s="84" t="s">
        <v>3656</v>
      </c>
      <c r="F341" s="85">
        <v>129548.09</v>
      </c>
      <c r="G341" s="85">
        <v>-15149.34</v>
      </c>
      <c r="H341" s="85">
        <v>114398.75</v>
      </c>
    </row>
    <row r="342" spans="1:8" x14ac:dyDescent="0.5">
      <c r="A342" s="82">
        <v>47</v>
      </c>
      <c r="B342" s="83">
        <v>100000458410</v>
      </c>
      <c r="C342" s="82">
        <v>0</v>
      </c>
      <c r="D342" s="82" t="s">
        <v>197</v>
      </c>
      <c r="E342" s="84" t="s">
        <v>3656</v>
      </c>
      <c r="F342" s="85">
        <v>129548.09</v>
      </c>
      <c r="G342" s="85">
        <v>-15149.34</v>
      </c>
      <c r="H342" s="85">
        <v>114398.75</v>
      </c>
    </row>
    <row r="343" spans="1:8" x14ac:dyDescent="0.5">
      <c r="A343" s="82">
        <v>48</v>
      </c>
      <c r="B343" s="83">
        <v>100000458411</v>
      </c>
      <c r="C343" s="82">
        <v>0</v>
      </c>
      <c r="D343" s="82" t="s">
        <v>197</v>
      </c>
      <c r="E343" s="84" t="s">
        <v>3656</v>
      </c>
      <c r="F343" s="85">
        <v>129548.09</v>
      </c>
      <c r="G343" s="85">
        <v>-15149.34</v>
      </c>
      <c r="H343" s="85">
        <v>114398.75</v>
      </c>
    </row>
    <row r="344" spans="1:8" x14ac:dyDescent="0.5">
      <c r="A344" s="82">
        <v>49</v>
      </c>
      <c r="B344" s="83">
        <v>100000458412</v>
      </c>
      <c r="C344" s="82">
        <v>0</v>
      </c>
      <c r="D344" s="82" t="s">
        <v>197</v>
      </c>
      <c r="E344" s="84" t="s">
        <v>3656</v>
      </c>
      <c r="F344" s="85">
        <v>129548.09</v>
      </c>
      <c r="G344" s="85">
        <v>-15149.34</v>
      </c>
      <c r="H344" s="85">
        <v>114398.75</v>
      </c>
    </row>
    <row r="345" spans="1:8" x14ac:dyDescent="0.5">
      <c r="A345" s="82">
        <v>50</v>
      </c>
      <c r="B345" s="83">
        <v>100000458413</v>
      </c>
      <c r="C345" s="82">
        <v>0</v>
      </c>
      <c r="D345" s="82" t="s">
        <v>197</v>
      </c>
      <c r="E345" s="84" t="s">
        <v>3656</v>
      </c>
      <c r="F345" s="85">
        <v>129548.09</v>
      </c>
      <c r="G345" s="85">
        <v>-15149.34</v>
      </c>
      <c r="H345" s="85">
        <v>114398.75</v>
      </c>
    </row>
    <row r="346" spans="1:8" x14ac:dyDescent="0.5">
      <c r="A346" s="82">
        <v>51</v>
      </c>
      <c r="B346" s="83">
        <v>100000458414</v>
      </c>
      <c r="C346" s="82">
        <v>0</v>
      </c>
      <c r="D346" s="82" t="s">
        <v>197</v>
      </c>
      <c r="E346" s="84" t="s">
        <v>3656</v>
      </c>
      <c r="F346" s="85">
        <v>129548.09</v>
      </c>
      <c r="G346" s="85">
        <v>-15149.34</v>
      </c>
      <c r="H346" s="85">
        <v>114398.75</v>
      </c>
    </row>
    <row r="347" spans="1:8" x14ac:dyDescent="0.5">
      <c r="A347" s="82">
        <v>52</v>
      </c>
      <c r="B347" s="83">
        <v>100000458415</v>
      </c>
      <c r="C347" s="82">
        <v>0</v>
      </c>
      <c r="D347" s="82" t="s">
        <v>197</v>
      </c>
      <c r="E347" s="84" t="s">
        <v>3656</v>
      </c>
      <c r="F347" s="85">
        <v>129548.09</v>
      </c>
      <c r="G347" s="85">
        <v>-15149.34</v>
      </c>
      <c r="H347" s="85">
        <v>114398.75</v>
      </c>
    </row>
    <row r="348" spans="1:8" x14ac:dyDescent="0.5">
      <c r="A348" s="82">
        <v>53</v>
      </c>
      <c r="B348" s="83">
        <v>100000458416</v>
      </c>
      <c r="C348" s="82">
        <v>0</v>
      </c>
      <c r="D348" s="82" t="s">
        <v>197</v>
      </c>
      <c r="E348" s="84" t="s">
        <v>3656</v>
      </c>
      <c r="F348" s="85">
        <v>129548.09</v>
      </c>
      <c r="G348" s="85">
        <v>-15149.34</v>
      </c>
      <c r="H348" s="85">
        <v>114398.75</v>
      </c>
    </row>
    <row r="349" spans="1:8" x14ac:dyDescent="0.5">
      <c r="A349" s="82">
        <v>54</v>
      </c>
      <c r="B349" s="83">
        <v>100000458417</v>
      </c>
      <c r="C349" s="82">
        <v>0</v>
      </c>
      <c r="D349" s="82" t="s">
        <v>197</v>
      </c>
      <c r="E349" s="84" t="s">
        <v>3656</v>
      </c>
      <c r="F349" s="85">
        <v>129548.09</v>
      </c>
      <c r="G349" s="85">
        <v>-15149.34</v>
      </c>
      <c r="H349" s="85">
        <v>114398.75</v>
      </c>
    </row>
    <row r="350" spans="1:8" x14ac:dyDescent="0.5">
      <c r="A350" s="82">
        <v>55</v>
      </c>
      <c r="B350" s="83">
        <v>100000458418</v>
      </c>
      <c r="C350" s="82">
        <v>0</v>
      </c>
      <c r="D350" s="82" t="s">
        <v>197</v>
      </c>
      <c r="E350" s="84" t="s">
        <v>3656</v>
      </c>
      <c r="F350" s="85">
        <v>129548.09</v>
      </c>
      <c r="G350" s="85">
        <v>-15149.34</v>
      </c>
      <c r="H350" s="85">
        <v>114398.75</v>
      </c>
    </row>
    <row r="351" spans="1:8" x14ac:dyDescent="0.5">
      <c r="A351" s="82">
        <v>56</v>
      </c>
      <c r="B351" s="83">
        <v>100000458419</v>
      </c>
      <c r="C351" s="82">
        <v>0</v>
      </c>
      <c r="D351" s="82" t="s">
        <v>197</v>
      </c>
      <c r="E351" s="84" t="s">
        <v>3656</v>
      </c>
      <c r="F351" s="85">
        <v>129548.09</v>
      </c>
      <c r="G351" s="85">
        <v>-15149.34</v>
      </c>
      <c r="H351" s="85">
        <v>114398.75</v>
      </c>
    </row>
    <row r="352" spans="1:8" x14ac:dyDescent="0.5">
      <c r="A352" s="82">
        <v>57</v>
      </c>
      <c r="B352" s="83">
        <v>100000458420</v>
      </c>
      <c r="C352" s="82">
        <v>0</v>
      </c>
      <c r="D352" s="82" t="s">
        <v>197</v>
      </c>
      <c r="E352" s="84" t="s">
        <v>3656</v>
      </c>
      <c r="F352" s="85">
        <v>129548.09</v>
      </c>
      <c r="G352" s="85">
        <v>-15149.34</v>
      </c>
      <c r="H352" s="85">
        <v>114398.75</v>
      </c>
    </row>
    <row r="353" spans="1:12" x14ac:dyDescent="0.5">
      <c r="A353" s="82">
        <v>58</v>
      </c>
      <c r="B353" s="83">
        <v>100000458421</v>
      </c>
      <c r="C353" s="82">
        <v>0</v>
      </c>
      <c r="D353" s="82" t="s">
        <v>197</v>
      </c>
      <c r="E353" s="84" t="s">
        <v>3656</v>
      </c>
      <c r="F353" s="85">
        <v>129548.09</v>
      </c>
      <c r="G353" s="85">
        <v>-15149.34</v>
      </c>
      <c r="H353" s="85">
        <v>114398.75</v>
      </c>
    </row>
    <row r="354" spans="1:12" x14ac:dyDescent="0.5">
      <c r="A354" s="82">
        <v>59</v>
      </c>
      <c r="B354" s="83">
        <v>100000458422</v>
      </c>
      <c r="C354" s="82">
        <v>0</v>
      </c>
      <c r="D354" s="82" t="s">
        <v>197</v>
      </c>
      <c r="E354" s="84" t="s">
        <v>3656</v>
      </c>
      <c r="F354" s="85">
        <v>129548.13</v>
      </c>
      <c r="G354" s="85">
        <v>-15149.35</v>
      </c>
      <c r="H354" s="85">
        <v>114398.78</v>
      </c>
    </row>
    <row r="355" spans="1:12" x14ac:dyDescent="0.5">
      <c r="A355" s="82">
        <v>60</v>
      </c>
      <c r="B355" s="83">
        <v>100000458425</v>
      </c>
      <c r="C355" s="82">
        <v>0</v>
      </c>
      <c r="D355" s="82" t="s">
        <v>197</v>
      </c>
      <c r="E355" s="84" t="s">
        <v>3657</v>
      </c>
      <c r="F355" s="85">
        <v>10356700.119999999</v>
      </c>
      <c r="G355" s="85">
        <v>-1211111.3799999999</v>
      </c>
      <c r="H355" s="85">
        <v>9145588.7400000002</v>
      </c>
    </row>
    <row r="356" spans="1:12" x14ac:dyDescent="0.5">
      <c r="A356" s="137"/>
      <c r="B356" s="160" t="s">
        <v>329</v>
      </c>
      <c r="C356" s="161"/>
      <c r="D356" s="161"/>
      <c r="E356" s="162"/>
      <c r="F356" s="130">
        <f>SUM(F296:F355)</f>
        <v>14790158.699999997</v>
      </c>
      <c r="G356" s="130">
        <f>SUM(G296:G355)</f>
        <v>-1951171.3199999998</v>
      </c>
      <c r="H356" s="130">
        <f>SUM(H296:H355)</f>
        <v>12838987.380000001</v>
      </c>
      <c r="I356" s="87"/>
    </row>
    <row r="357" spans="1:12" x14ac:dyDescent="0.5">
      <c r="B357" s="75"/>
      <c r="G357" s="87"/>
      <c r="H357" s="87"/>
      <c r="I357" s="87"/>
    </row>
    <row r="358" spans="1:12" s="133" customFormat="1" x14ac:dyDescent="0.5">
      <c r="A358" s="92"/>
      <c r="B358" s="127" t="s">
        <v>344</v>
      </c>
      <c r="C358" s="92"/>
      <c r="D358" s="92"/>
      <c r="E358" s="117"/>
      <c r="F358" s="117"/>
      <c r="G358" s="132"/>
      <c r="H358" s="132"/>
    </row>
    <row r="359" spans="1:12" x14ac:dyDescent="0.5">
      <c r="A359" s="78" t="s">
        <v>0</v>
      </c>
      <c r="B359" s="91" t="s">
        <v>58</v>
      </c>
      <c r="C359" s="78" t="s">
        <v>59</v>
      </c>
      <c r="D359" s="78" t="s">
        <v>60</v>
      </c>
      <c r="E359" s="78" t="s">
        <v>61</v>
      </c>
      <c r="F359" s="78" t="s">
        <v>62</v>
      </c>
      <c r="G359" s="78" t="s">
        <v>63</v>
      </c>
      <c r="H359" s="129" t="s">
        <v>7</v>
      </c>
    </row>
    <row r="360" spans="1:12" x14ac:dyDescent="0.5">
      <c r="A360" s="82">
        <v>1</v>
      </c>
      <c r="B360" s="83">
        <v>100000079330</v>
      </c>
      <c r="C360" s="82">
        <v>0</v>
      </c>
      <c r="D360" s="82" t="s">
        <v>2468</v>
      </c>
      <c r="E360" s="84" t="s">
        <v>3658</v>
      </c>
      <c r="F360" s="85">
        <v>90000</v>
      </c>
      <c r="G360" s="85">
        <v>-89999</v>
      </c>
      <c r="H360" s="84">
        <v>1</v>
      </c>
    </row>
    <row r="361" spans="1:12" x14ac:dyDescent="0.5">
      <c r="A361" s="82">
        <v>2</v>
      </c>
      <c r="B361" s="83">
        <v>100000079344</v>
      </c>
      <c r="C361" s="82">
        <v>0</v>
      </c>
      <c r="D361" s="82" t="s">
        <v>2468</v>
      </c>
      <c r="E361" s="84" t="s">
        <v>3659</v>
      </c>
      <c r="F361" s="85">
        <v>13214.5</v>
      </c>
      <c r="G361" s="85">
        <v>-13213.5</v>
      </c>
      <c r="H361" s="84">
        <v>1</v>
      </c>
    </row>
    <row r="362" spans="1:12" x14ac:dyDescent="0.5">
      <c r="A362" s="82">
        <v>3</v>
      </c>
      <c r="B362" s="83">
        <v>100000105028</v>
      </c>
      <c r="C362" s="82">
        <v>0</v>
      </c>
      <c r="D362" s="82" t="s">
        <v>376</v>
      </c>
      <c r="E362" s="84" t="s">
        <v>3660</v>
      </c>
      <c r="F362" s="85">
        <v>5990</v>
      </c>
      <c r="G362" s="85">
        <v>-5989</v>
      </c>
      <c r="H362" s="84">
        <v>1</v>
      </c>
    </row>
    <row r="363" spans="1:12" x14ac:dyDescent="0.5">
      <c r="A363" s="82"/>
      <c r="B363" s="158" t="s">
        <v>329</v>
      </c>
      <c r="C363" s="158"/>
      <c r="D363" s="158"/>
      <c r="E363" s="158"/>
      <c r="F363" s="86">
        <f>SUM(F360:F362)</f>
        <v>109204.5</v>
      </c>
      <c r="G363" s="86">
        <f>SUM(G360:G362)</f>
        <v>-109201.5</v>
      </c>
      <c r="H363" s="86">
        <f>SUM(H360:H362)</f>
        <v>3</v>
      </c>
      <c r="I363" s="87"/>
    </row>
    <row r="364" spans="1:12" x14ac:dyDescent="0.5">
      <c r="A364" s="82"/>
      <c r="B364" s="158" t="s">
        <v>88</v>
      </c>
      <c r="C364" s="158"/>
      <c r="D364" s="158"/>
      <c r="E364" s="158"/>
      <c r="F364" s="86">
        <f>F356+F363</f>
        <v>14899363.199999997</v>
      </c>
      <c r="G364" s="86">
        <f>G356+G363</f>
        <v>-2060372.8199999998</v>
      </c>
      <c r="H364" s="86">
        <f>H356+H363</f>
        <v>12838990.380000001</v>
      </c>
      <c r="I364" s="87"/>
      <c r="J364" s="87">
        <v>14899363.199999999</v>
      </c>
      <c r="K364" s="87">
        <v>-2060372.82</v>
      </c>
      <c r="L364" s="87">
        <v>12838990.380000001</v>
      </c>
    </row>
    <row r="365" spans="1:12" x14ac:dyDescent="0.5">
      <c r="B365" s="75"/>
    </row>
    <row r="366" spans="1:12" s="133" customFormat="1" x14ac:dyDescent="0.5">
      <c r="A366" s="92"/>
      <c r="B366" s="127" t="s">
        <v>394</v>
      </c>
      <c r="C366" s="92"/>
      <c r="D366" s="92"/>
      <c r="E366" s="117"/>
      <c r="F366" s="117"/>
      <c r="G366" s="132"/>
      <c r="H366" s="132"/>
    </row>
    <row r="367" spans="1:12" x14ac:dyDescent="0.5">
      <c r="A367" s="78" t="s">
        <v>0</v>
      </c>
      <c r="B367" s="91" t="s">
        <v>58</v>
      </c>
      <c r="C367" s="78" t="s">
        <v>59</v>
      </c>
      <c r="D367" s="78" t="s">
        <v>60</v>
      </c>
      <c r="E367" s="78" t="s">
        <v>61</v>
      </c>
      <c r="F367" s="78" t="s">
        <v>62</v>
      </c>
      <c r="G367" s="78" t="s">
        <v>63</v>
      </c>
      <c r="H367" s="129" t="s">
        <v>7</v>
      </c>
    </row>
    <row r="368" spans="1:12" x14ac:dyDescent="0.5">
      <c r="A368" s="82">
        <v>1</v>
      </c>
      <c r="B368" s="83">
        <v>100000105029</v>
      </c>
      <c r="C368" s="82">
        <v>0</v>
      </c>
      <c r="D368" s="82" t="s">
        <v>376</v>
      </c>
      <c r="E368" s="84" t="s">
        <v>3661</v>
      </c>
      <c r="F368" s="85">
        <v>8000</v>
      </c>
      <c r="G368" s="85">
        <v>-7999</v>
      </c>
      <c r="H368" s="84">
        <v>1</v>
      </c>
    </row>
    <row r="369" spans="1:12" x14ac:dyDescent="0.5">
      <c r="A369" s="82">
        <v>2</v>
      </c>
      <c r="B369" s="83">
        <v>100000575240</v>
      </c>
      <c r="C369" s="82">
        <v>0</v>
      </c>
      <c r="D369" s="82" t="s">
        <v>131</v>
      </c>
      <c r="E369" s="84" t="s">
        <v>1877</v>
      </c>
      <c r="F369" s="85">
        <v>51216</v>
      </c>
      <c r="G369" s="85">
        <v>-51215</v>
      </c>
      <c r="H369" s="84">
        <v>1</v>
      </c>
    </row>
    <row r="370" spans="1:12" x14ac:dyDescent="0.5">
      <c r="A370" s="82"/>
      <c r="B370" s="158" t="s">
        <v>3033</v>
      </c>
      <c r="C370" s="158"/>
      <c r="D370" s="158"/>
      <c r="E370" s="158"/>
      <c r="F370" s="86">
        <f>SUM(F368:F369)</f>
        <v>59216</v>
      </c>
      <c r="G370" s="86">
        <f>SUM(G368:G369)</f>
        <v>-59214</v>
      </c>
      <c r="H370" s="86">
        <f>SUM(H368:H369)</f>
        <v>2</v>
      </c>
    </row>
    <row r="371" spans="1:12" x14ac:dyDescent="0.5">
      <c r="A371" s="82"/>
      <c r="B371" s="158" t="s">
        <v>88</v>
      </c>
      <c r="C371" s="158"/>
      <c r="D371" s="158"/>
      <c r="E371" s="158"/>
      <c r="F371" s="86">
        <f>F370</f>
        <v>59216</v>
      </c>
      <c r="G371" s="86">
        <f>G370</f>
        <v>-59214</v>
      </c>
      <c r="H371" s="86">
        <f>H370</f>
        <v>2</v>
      </c>
      <c r="J371" s="138">
        <v>59216</v>
      </c>
      <c r="K371" s="138"/>
      <c r="L371" s="138">
        <v>2</v>
      </c>
    </row>
    <row r="372" spans="1:12" x14ac:dyDescent="0.5">
      <c r="B372" s="75"/>
    </row>
    <row r="373" spans="1:12" s="133" customFormat="1" x14ac:dyDescent="0.5">
      <c r="A373" s="92"/>
      <c r="B373" s="127" t="s">
        <v>397</v>
      </c>
      <c r="C373" s="92"/>
      <c r="D373" s="92"/>
      <c r="E373" s="117"/>
      <c r="F373" s="117"/>
      <c r="G373" s="132"/>
      <c r="H373" s="132"/>
    </row>
    <row r="374" spans="1:12" x14ac:dyDescent="0.5">
      <c r="A374" s="78" t="s">
        <v>0</v>
      </c>
      <c r="B374" s="91" t="s">
        <v>58</v>
      </c>
      <c r="C374" s="78" t="s">
        <v>59</v>
      </c>
      <c r="D374" s="78" t="s">
        <v>60</v>
      </c>
      <c r="E374" s="78" t="s">
        <v>61</v>
      </c>
      <c r="F374" s="78" t="s">
        <v>62</v>
      </c>
      <c r="G374" s="78" t="s">
        <v>63</v>
      </c>
      <c r="H374" s="129" t="s">
        <v>7</v>
      </c>
    </row>
    <row r="375" spans="1:12" x14ac:dyDescent="0.5">
      <c r="A375" s="82">
        <v>1</v>
      </c>
      <c r="B375" s="83">
        <v>100000229043</v>
      </c>
      <c r="C375" s="82">
        <v>0</v>
      </c>
      <c r="D375" s="82" t="s">
        <v>478</v>
      </c>
      <c r="E375" s="84" t="s">
        <v>3662</v>
      </c>
      <c r="F375" s="85">
        <v>23000</v>
      </c>
      <c r="G375" s="85">
        <v>-21940.84</v>
      </c>
      <c r="H375" s="85">
        <v>1059.1600000000001</v>
      </c>
    </row>
    <row r="376" spans="1:12" x14ac:dyDescent="0.5">
      <c r="A376" s="82">
        <v>2</v>
      </c>
      <c r="B376" s="83">
        <v>100000494894</v>
      </c>
      <c r="C376" s="82">
        <v>0</v>
      </c>
      <c r="D376" s="82" t="s">
        <v>1880</v>
      </c>
      <c r="E376" s="84" t="s">
        <v>1881</v>
      </c>
      <c r="F376" s="85">
        <v>380000</v>
      </c>
      <c r="G376" s="85">
        <v>-78214.94</v>
      </c>
      <c r="H376" s="85">
        <v>301785.06</v>
      </c>
    </row>
    <row r="377" spans="1:12" x14ac:dyDescent="0.5">
      <c r="A377" s="82"/>
      <c r="B377" s="158" t="s">
        <v>397</v>
      </c>
      <c r="C377" s="158"/>
      <c r="D377" s="158"/>
      <c r="E377" s="158"/>
      <c r="F377" s="130">
        <f>SUM(F375:F376)</f>
        <v>403000</v>
      </c>
      <c r="G377" s="130">
        <f>SUM(G375:G376)</f>
        <v>-100155.78</v>
      </c>
      <c r="H377" s="130">
        <f>SUM(H375:H376)</f>
        <v>302844.21999999997</v>
      </c>
    </row>
    <row r="378" spans="1:12" x14ac:dyDescent="0.5">
      <c r="B378" s="75"/>
    </row>
    <row r="379" spans="1:12" s="133" customFormat="1" x14ac:dyDescent="0.5">
      <c r="A379" s="92"/>
      <c r="B379" s="127" t="s">
        <v>413</v>
      </c>
      <c r="C379" s="92"/>
      <c r="D379" s="92"/>
      <c r="E379" s="117"/>
      <c r="F379" s="117"/>
      <c r="G379" s="132"/>
      <c r="H379" s="132"/>
    </row>
    <row r="380" spans="1:12" x14ac:dyDescent="0.5">
      <c r="A380" s="78" t="s">
        <v>0</v>
      </c>
      <c r="B380" s="91" t="s">
        <v>58</v>
      </c>
      <c r="C380" s="78" t="s">
        <v>59</v>
      </c>
      <c r="D380" s="78" t="s">
        <v>60</v>
      </c>
      <c r="E380" s="78" t="s">
        <v>61</v>
      </c>
      <c r="F380" s="78" t="s">
        <v>62</v>
      </c>
      <c r="G380" s="78" t="s">
        <v>63</v>
      </c>
      <c r="H380" s="129" t="s">
        <v>7</v>
      </c>
    </row>
    <row r="381" spans="1:12" x14ac:dyDescent="0.5">
      <c r="A381" s="82">
        <v>1</v>
      </c>
      <c r="B381" s="83">
        <v>100000101955</v>
      </c>
      <c r="C381" s="82">
        <v>0</v>
      </c>
      <c r="D381" s="82" t="s">
        <v>3663</v>
      </c>
      <c r="E381" s="84" t="s">
        <v>3664</v>
      </c>
      <c r="F381" s="85">
        <v>133000</v>
      </c>
      <c r="G381" s="85">
        <v>-132999</v>
      </c>
      <c r="H381" s="84">
        <v>1</v>
      </c>
    </row>
    <row r="382" spans="1:12" x14ac:dyDescent="0.5">
      <c r="A382" s="82">
        <v>2</v>
      </c>
      <c r="B382" s="83">
        <v>100000105023</v>
      </c>
      <c r="C382" s="82">
        <v>0</v>
      </c>
      <c r="D382" s="82" t="s">
        <v>376</v>
      </c>
      <c r="E382" s="84" t="s">
        <v>3040</v>
      </c>
      <c r="F382" s="85">
        <v>11770</v>
      </c>
      <c r="G382" s="85">
        <v>-11769</v>
      </c>
      <c r="H382" s="84">
        <v>1</v>
      </c>
    </row>
    <row r="383" spans="1:12" x14ac:dyDescent="0.5">
      <c r="A383" s="82">
        <v>3</v>
      </c>
      <c r="B383" s="83">
        <v>100000105065</v>
      </c>
      <c r="C383" s="82">
        <v>0</v>
      </c>
      <c r="D383" s="82" t="s">
        <v>376</v>
      </c>
      <c r="E383" s="84" t="s">
        <v>3665</v>
      </c>
      <c r="F383" s="85">
        <v>24610</v>
      </c>
      <c r="G383" s="85">
        <v>-24609</v>
      </c>
      <c r="H383" s="84">
        <v>1</v>
      </c>
    </row>
    <row r="384" spans="1:12" x14ac:dyDescent="0.5">
      <c r="A384" s="82">
        <v>4</v>
      </c>
      <c r="B384" s="83">
        <v>100000211181</v>
      </c>
      <c r="C384" s="82">
        <v>0</v>
      </c>
      <c r="D384" s="82" t="s">
        <v>3583</v>
      </c>
      <c r="E384" s="84" t="s">
        <v>3666</v>
      </c>
      <c r="F384" s="85">
        <v>1764000</v>
      </c>
      <c r="G384" s="85">
        <v>-1763999</v>
      </c>
      <c r="H384" s="84">
        <v>1</v>
      </c>
    </row>
    <row r="385" spans="1:12" x14ac:dyDescent="0.5">
      <c r="A385" s="82">
        <v>5</v>
      </c>
      <c r="B385" s="83">
        <v>100000212775</v>
      </c>
      <c r="C385" s="82">
        <v>0</v>
      </c>
      <c r="D385" s="82" t="s">
        <v>476</v>
      </c>
      <c r="E385" s="84" t="s">
        <v>477</v>
      </c>
      <c r="F385" s="85">
        <v>34882.199999999997</v>
      </c>
      <c r="G385" s="85">
        <v>-34881.199999999997</v>
      </c>
      <c r="H385" s="84">
        <v>1</v>
      </c>
    </row>
    <row r="386" spans="1:12" x14ac:dyDescent="0.5">
      <c r="A386" s="82">
        <v>6</v>
      </c>
      <c r="B386" s="83">
        <v>100000254914</v>
      </c>
      <c r="C386" s="82">
        <v>0</v>
      </c>
      <c r="D386" s="82" t="s">
        <v>1832</v>
      </c>
      <c r="E386" s="84" t="s">
        <v>1927</v>
      </c>
      <c r="F386" s="85">
        <v>28000</v>
      </c>
      <c r="G386" s="85">
        <v>-27999</v>
      </c>
      <c r="H386" s="84">
        <v>1</v>
      </c>
    </row>
    <row r="387" spans="1:12" x14ac:dyDescent="0.5">
      <c r="A387" s="82">
        <v>7</v>
      </c>
      <c r="B387" s="83">
        <v>100000302116</v>
      </c>
      <c r="C387" s="82">
        <v>0</v>
      </c>
      <c r="D387" s="82" t="s">
        <v>680</v>
      </c>
      <c r="E387" s="84" t="s">
        <v>1928</v>
      </c>
      <c r="F387" s="85">
        <v>12918.19</v>
      </c>
      <c r="G387" s="85">
        <v>-12917.19</v>
      </c>
      <c r="H387" s="84">
        <v>1</v>
      </c>
    </row>
    <row r="388" spans="1:12" x14ac:dyDescent="0.5">
      <c r="A388" s="82">
        <v>8</v>
      </c>
      <c r="B388" s="83">
        <v>100000322068</v>
      </c>
      <c r="C388" s="82">
        <v>0</v>
      </c>
      <c r="D388" s="82" t="s">
        <v>123</v>
      </c>
      <c r="E388" s="84" t="s">
        <v>483</v>
      </c>
      <c r="F388" s="85">
        <v>240000</v>
      </c>
      <c r="G388" s="85">
        <v>-239999</v>
      </c>
      <c r="H388" s="84">
        <v>1</v>
      </c>
    </row>
    <row r="389" spans="1:12" x14ac:dyDescent="0.5">
      <c r="A389" s="82">
        <v>9</v>
      </c>
      <c r="B389" s="83">
        <v>100000328744</v>
      </c>
      <c r="C389" s="82">
        <v>0</v>
      </c>
      <c r="D389" s="82" t="s">
        <v>2458</v>
      </c>
      <c r="E389" s="84" t="s">
        <v>3265</v>
      </c>
      <c r="F389" s="85">
        <v>5500</v>
      </c>
      <c r="G389" s="85">
        <v>-5499</v>
      </c>
      <c r="H389" s="84">
        <v>1</v>
      </c>
    </row>
    <row r="390" spans="1:12" x14ac:dyDescent="0.5">
      <c r="A390" s="82"/>
      <c r="B390" s="158" t="s">
        <v>397</v>
      </c>
      <c r="C390" s="158"/>
      <c r="D390" s="158"/>
      <c r="E390" s="158"/>
      <c r="F390" s="86">
        <f>SUM(F381:F389)</f>
        <v>2254680.3899999997</v>
      </c>
      <c r="G390" s="86">
        <f>SUM(G381:G389)</f>
        <v>-2254671.3899999997</v>
      </c>
      <c r="H390" s="86">
        <f>SUM(H381:H389)</f>
        <v>9</v>
      </c>
    </row>
    <row r="391" spans="1:12" x14ac:dyDescent="0.5">
      <c r="A391" s="82"/>
      <c r="B391" s="158" t="s">
        <v>88</v>
      </c>
      <c r="C391" s="158"/>
      <c r="D391" s="158"/>
      <c r="E391" s="158"/>
      <c r="F391" s="86">
        <f>F377+F390</f>
        <v>2657680.3899999997</v>
      </c>
      <c r="G391" s="86">
        <f>G377+G390</f>
        <v>-2354827.1699999995</v>
      </c>
      <c r="H391" s="86">
        <f>H377+H390</f>
        <v>302853.21999999997</v>
      </c>
      <c r="J391" s="87">
        <v>2657680.39</v>
      </c>
      <c r="K391" s="87">
        <v>-2354827.17</v>
      </c>
      <c r="L391" s="87">
        <v>302853.21999999997</v>
      </c>
    </row>
    <row r="392" spans="1:12" x14ac:dyDescent="0.5">
      <c r="B392" s="75"/>
    </row>
    <row r="393" spans="1:12" s="133" customFormat="1" x14ac:dyDescent="0.5">
      <c r="A393" s="92"/>
      <c r="B393" s="127" t="s">
        <v>3043</v>
      </c>
      <c r="C393" s="92"/>
      <c r="D393" s="92"/>
      <c r="E393" s="117"/>
      <c r="F393" s="117"/>
      <c r="G393" s="132"/>
      <c r="H393" s="132"/>
    </row>
    <row r="394" spans="1:12" x14ac:dyDescent="0.5">
      <c r="A394" s="78" t="s">
        <v>0</v>
      </c>
      <c r="B394" s="91" t="s">
        <v>58</v>
      </c>
      <c r="C394" s="78" t="s">
        <v>59</v>
      </c>
      <c r="D394" s="78" t="s">
        <v>60</v>
      </c>
      <c r="E394" s="78" t="s">
        <v>61</v>
      </c>
      <c r="F394" s="78" t="s">
        <v>62</v>
      </c>
      <c r="G394" s="78" t="s">
        <v>63</v>
      </c>
      <c r="H394" s="129" t="s">
        <v>7</v>
      </c>
    </row>
    <row r="395" spans="1:12" x14ac:dyDescent="0.5">
      <c r="A395" s="82">
        <v>1</v>
      </c>
      <c r="B395" s="83">
        <v>100000105035</v>
      </c>
      <c r="C395" s="82">
        <v>0</v>
      </c>
      <c r="D395" s="82" t="s">
        <v>376</v>
      </c>
      <c r="E395" s="84" t="s">
        <v>3667</v>
      </c>
      <c r="F395" s="85">
        <v>5990</v>
      </c>
      <c r="G395" s="85">
        <v>-5989</v>
      </c>
      <c r="H395" s="84">
        <v>1</v>
      </c>
    </row>
    <row r="396" spans="1:12" x14ac:dyDescent="0.5">
      <c r="A396" s="82"/>
      <c r="B396" s="158" t="s">
        <v>3045</v>
      </c>
      <c r="C396" s="158"/>
      <c r="D396" s="158"/>
      <c r="E396" s="158"/>
      <c r="F396" s="86">
        <f t="shared" ref="F396:H397" si="0">F395</f>
        <v>5990</v>
      </c>
      <c r="G396" s="86">
        <f t="shared" si="0"/>
        <v>-5989</v>
      </c>
      <c r="H396" s="86">
        <f t="shared" si="0"/>
        <v>1</v>
      </c>
    </row>
    <row r="397" spans="1:12" x14ac:dyDescent="0.5">
      <c r="A397" s="82"/>
      <c r="B397" s="158" t="s">
        <v>88</v>
      </c>
      <c r="C397" s="158"/>
      <c r="D397" s="158"/>
      <c r="E397" s="158"/>
      <c r="F397" s="86">
        <f t="shared" si="0"/>
        <v>5990</v>
      </c>
      <c r="G397" s="86">
        <f t="shared" si="0"/>
        <v>-5989</v>
      </c>
      <c r="H397" s="86">
        <f t="shared" si="0"/>
        <v>1</v>
      </c>
      <c r="J397" s="87">
        <v>5990</v>
      </c>
      <c r="K397" s="87">
        <v>-5989</v>
      </c>
      <c r="L397" s="74">
        <v>1</v>
      </c>
    </row>
    <row r="398" spans="1:12" x14ac:dyDescent="0.5">
      <c r="B398" s="75"/>
    </row>
    <row r="399" spans="1:12" s="133" customFormat="1" x14ac:dyDescent="0.5">
      <c r="A399" s="92"/>
      <c r="B399" s="127" t="s">
        <v>495</v>
      </c>
      <c r="C399" s="92"/>
      <c r="D399" s="92"/>
      <c r="E399" s="117"/>
      <c r="F399" s="117"/>
      <c r="G399" s="132"/>
      <c r="H399" s="132"/>
    </row>
    <row r="400" spans="1:12" x14ac:dyDescent="0.5">
      <c r="A400" s="78" t="s">
        <v>0</v>
      </c>
      <c r="B400" s="91" t="s">
        <v>58</v>
      </c>
      <c r="C400" s="78" t="s">
        <v>59</v>
      </c>
      <c r="D400" s="78" t="s">
        <v>60</v>
      </c>
      <c r="E400" s="78" t="s">
        <v>61</v>
      </c>
      <c r="F400" s="78" t="s">
        <v>62</v>
      </c>
      <c r="G400" s="78" t="s">
        <v>63</v>
      </c>
      <c r="H400" s="129" t="s">
        <v>7</v>
      </c>
    </row>
    <row r="401" spans="1:8" x14ac:dyDescent="0.5">
      <c r="A401" s="82">
        <v>1</v>
      </c>
      <c r="B401" s="83">
        <v>100000223881</v>
      </c>
      <c r="C401" s="82">
        <v>0</v>
      </c>
      <c r="D401" s="82" t="s">
        <v>1829</v>
      </c>
      <c r="E401" s="84" t="s">
        <v>3668</v>
      </c>
      <c r="F401" s="85">
        <v>13375</v>
      </c>
      <c r="G401" s="85">
        <v>-12935.03</v>
      </c>
      <c r="H401" s="84">
        <v>439.97</v>
      </c>
    </row>
    <row r="402" spans="1:8" x14ac:dyDescent="0.5">
      <c r="A402" s="82"/>
      <c r="B402" s="83">
        <v>100000223881</v>
      </c>
      <c r="C402" s="82">
        <v>1</v>
      </c>
      <c r="D402" s="82" t="s">
        <v>1829</v>
      </c>
      <c r="E402" s="84" t="s">
        <v>3668</v>
      </c>
      <c r="F402" s="85">
        <v>8025</v>
      </c>
      <c r="G402" s="85">
        <v>-8024</v>
      </c>
      <c r="H402" s="84">
        <v>1</v>
      </c>
    </row>
    <row r="403" spans="1:8" x14ac:dyDescent="0.5">
      <c r="A403" s="82">
        <v>2</v>
      </c>
      <c r="B403" s="83">
        <v>100000223882</v>
      </c>
      <c r="C403" s="82">
        <v>0</v>
      </c>
      <c r="D403" s="82" t="s">
        <v>1829</v>
      </c>
      <c r="E403" s="84" t="s">
        <v>3668</v>
      </c>
      <c r="F403" s="85">
        <v>13375</v>
      </c>
      <c r="G403" s="85">
        <v>-12935.03</v>
      </c>
      <c r="H403" s="84">
        <v>439.97</v>
      </c>
    </row>
    <row r="404" spans="1:8" x14ac:dyDescent="0.5">
      <c r="A404" s="82"/>
      <c r="B404" s="83">
        <v>100000223882</v>
      </c>
      <c r="C404" s="82">
        <v>1</v>
      </c>
      <c r="D404" s="82" t="s">
        <v>1829</v>
      </c>
      <c r="E404" s="84" t="s">
        <v>3668</v>
      </c>
      <c r="F404" s="85">
        <v>8025</v>
      </c>
      <c r="G404" s="85">
        <v>-8024</v>
      </c>
      <c r="H404" s="84">
        <v>1</v>
      </c>
    </row>
    <row r="405" spans="1:8" x14ac:dyDescent="0.5">
      <c r="A405" s="82">
        <v>3</v>
      </c>
      <c r="B405" s="83">
        <v>100000223883</v>
      </c>
      <c r="C405" s="82">
        <v>0</v>
      </c>
      <c r="D405" s="82" t="s">
        <v>1829</v>
      </c>
      <c r="E405" s="84" t="s">
        <v>3668</v>
      </c>
      <c r="F405" s="85">
        <v>13375</v>
      </c>
      <c r="G405" s="85">
        <v>-12935.03</v>
      </c>
      <c r="H405" s="84">
        <v>439.97</v>
      </c>
    </row>
    <row r="406" spans="1:8" x14ac:dyDescent="0.5">
      <c r="A406" s="82"/>
      <c r="B406" s="83">
        <v>100000223883</v>
      </c>
      <c r="C406" s="82">
        <v>1</v>
      </c>
      <c r="D406" s="82" t="s">
        <v>1829</v>
      </c>
      <c r="E406" s="84" t="s">
        <v>3668</v>
      </c>
      <c r="F406" s="85">
        <v>8025</v>
      </c>
      <c r="G406" s="85">
        <v>-8024</v>
      </c>
      <c r="H406" s="84">
        <v>1</v>
      </c>
    </row>
    <row r="407" spans="1:8" x14ac:dyDescent="0.5">
      <c r="A407" s="82">
        <v>4</v>
      </c>
      <c r="B407" s="83">
        <v>100000223884</v>
      </c>
      <c r="C407" s="82">
        <v>0</v>
      </c>
      <c r="D407" s="82" t="s">
        <v>1829</v>
      </c>
      <c r="E407" s="84" t="s">
        <v>3668</v>
      </c>
      <c r="F407" s="85">
        <v>13375</v>
      </c>
      <c r="G407" s="85">
        <v>-12935.03</v>
      </c>
      <c r="H407" s="84">
        <v>439.97</v>
      </c>
    </row>
    <row r="408" spans="1:8" x14ac:dyDescent="0.5">
      <c r="A408" s="82"/>
      <c r="B408" s="83">
        <v>100000223884</v>
      </c>
      <c r="C408" s="82">
        <v>1</v>
      </c>
      <c r="D408" s="82" t="s">
        <v>1829</v>
      </c>
      <c r="E408" s="84" t="s">
        <v>3668</v>
      </c>
      <c r="F408" s="85">
        <v>8025</v>
      </c>
      <c r="G408" s="85">
        <v>-8024</v>
      </c>
      <c r="H408" s="84">
        <v>1</v>
      </c>
    </row>
    <row r="409" spans="1:8" x14ac:dyDescent="0.5">
      <c r="A409" s="82">
        <v>5</v>
      </c>
      <c r="B409" s="83">
        <v>100000223885</v>
      </c>
      <c r="C409" s="82">
        <v>0</v>
      </c>
      <c r="D409" s="82" t="s">
        <v>1829</v>
      </c>
      <c r="E409" s="84" t="s">
        <v>3668</v>
      </c>
      <c r="F409" s="85">
        <v>13375</v>
      </c>
      <c r="G409" s="85">
        <v>-12935.03</v>
      </c>
      <c r="H409" s="84">
        <v>439.97</v>
      </c>
    </row>
    <row r="410" spans="1:8" x14ac:dyDescent="0.5">
      <c r="A410" s="82"/>
      <c r="B410" s="83">
        <v>100000223885</v>
      </c>
      <c r="C410" s="82">
        <v>1</v>
      </c>
      <c r="D410" s="82" t="s">
        <v>1829</v>
      </c>
      <c r="E410" s="84" t="s">
        <v>3668</v>
      </c>
      <c r="F410" s="85">
        <v>8025</v>
      </c>
      <c r="G410" s="85">
        <v>-8024</v>
      </c>
      <c r="H410" s="84">
        <v>1</v>
      </c>
    </row>
    <row r="411" spans="1:8" x14ac:dyDescent="0.5">
      <c r="A411" s="82">
        <v>6</v>
      </c>
      <c r="B411" s="83">
        <v>100000223886</v>
      </c>
      <c r="C411" s="82">
        <v>0</v>
      </c>
      <c r="D411" s="82" t="s">
        <v>1829</v>
      </c>
      <c r="E411" s="84" t="s">
        <v>3668</v>
      </c>
      <c r="F411" s="85">
        <v>13375</v>
      </c>
      <c r="G411" s="85">
        <v>-12935.03</v>
      </c>
      <c r="H411" s="84">
        <v>439.97</v>
      </c>
    </row>
    <row r="412" spans="1:8" x14ac:dyDescent="0.5">
      <c r="A412" s="82"/>
      <c r="B412" s="83">
        <v>100000223886</v>
      </c>
      <c r="C412" s="82">
        <v>1</v>
      </c>
      <c r="D412" s="82" t="s">
        <v>1829</v>
      </c>
      <c r="E412" s="84" t="s">
        <v>3668</v>
      </c>
      <c r="F412" s="85">
        <v>8025</v>
      </c>
      <c r="G412" s="85">
        <v>-8024</v>
      </c>
      <c r="H412" s="84">
        <v>1</v>
      </c>
    </row>
    <row r="413" spans="1:8" x14ac:dyDescent="0.5">
      <c r="A413" s="82">
        <v>7</v>
      </c>
      <c r="B413" s="83">
        <v>100000302161</v>
      </c>
      <c r="C413" s="82">
        <v>0</v>
      </c>
      <c r="D413" s="82" t="s">
        <v>680</v>
      </c>
      <c r="E413" s="84" t="s">
        <v>3669</v>
      </c>
      <c r="F413" s="85">
        <v>64200</v>
      </c>
      <c r="G413" s="85">
        <v>-42186.76</v>
      </c>
      <c r="H413" s="85">
        <v>22013.24</v>
      </c>
    </row>
    <row r="414" spans="1:8" x14ac:dyDescent="0.5">
      <c r="A414" s="82">
        <v>8</v>
      </c>
      <c r="B414" s="83">
        <v>100000302233</v>
      </c>
      <c r="C414" s="82">
        <v>0</v>
      </c>
      <c r="D414" s="82" t="s">
        <v>680</v>
      </c>
      <c r="E414" s="84" t="s">
        <v>1948</v>
      </c>
      <c r="F414" s="85">
        <v>48900</v>
      </c>
      <c r="G414" s="85">
        <v>-27230.17</v>
      </c>
      <c r="H414" s="85">
        <v>21669.83</v>
      </c>
    </row>
    <row r="415" spans="1:8" x14ac:dyDescent="0.5">
      <c r="A415" s="82">
        <v>9</v>
      </c>
      <c r="B415" s="83">
        <v>100000302234</v>
      </c>
      <c r="C415" s="82">
        <v>0</v>
      </c>
      <c r="D415" s="82" t="s">
        <v>680</v>
      </c>
      <c r="E415" s="84" t="s">
        <v>1948</v>
      </c>
      <c r="F415" s="85">
        <v>48900</v>
      </c>
      <c r="G415" s="85">
        <v>-27230.17</v>
      </c>
      <c r="H415" s="85">
        <v>21669.83</v>
      </c>
    </row>
    <row r="416" spans="1:8" x14ac:dyDescent="0.5">
      <c r="A416" s="82">
        <v>10</v>
      </c>
      <c r="B416" s="83">
        <v>100000302299</v>
      </c>
      <c r="C416" s="82">
        <v>0</v>
      </c>
      <c r="D416" s="82" t="s">
        <v>680</v>
      </c>
      <c r="E416" s="84" t="s">
        <v>1949</v>
      </c>
      <c r="F416" s="85">
        <v>20254.939999999999</v>
      </c>
      <c r="G416" s="85">
        <v>-9955.5499999999993</v>
      </c>
      <c r="H416" s="85">
        <v>10299.39</v>
      </c>
    </row>
    <row r="417" spans="1:8" x14ac:dyDescent="0.5">
      <c r="A417" s="82">
        <v>11</v>
      </c>
      <c r="B417" s="83">
        <v>100000302300</v>
      </c>
      <c r="C417" s="82">
        <v>0</v>
      </c>
      <c r="D417" s="82" t="s">
        <v>680</v>
      </c>
      <c r="E417" s="84" t="s">
        <v>1949</v>
      </c>
      <c r="F417" s="85">
        <v>20254.939999999999</v>
      </c>
      <c r="G417" s="85">
        <v>-9955.5499999999993</v>
      </c>
      <c r="H417" s="85">
        <v>10299.39</v>
      </c>
    </row>
    <row r="418" spans="1:8" x14ac:dyDescent="0.5">
      <c r="A418" s="82">
        <v>12</v>
      </c>
      <c r="B418" s="83">
        <v>100000302301</v>
      </c>
      <c r="C418" s="82">
        <v>0</v>
      </c>
      <c r="D418" s="82" t="s">
        <v>680</v>
      </c>
      <c r="E418" s="84" t="s">
        <v>1949</v>
      </c>
      <c r="F418" s="85">
        <v>20254.939999999999</v>
      </c>
      <c r="G418" s="85">
        <v>-9955.5499999999993</v>
      </c>
      <c r="H418" s="85">
        <v>10299.39</v>
      </c>
    </row>
    <row r="419" spans="1:8" x14ac:dyDescent="0.5">
      <c r="A419" s="82">
        <v>13</v>
      </c>
      <c r="B419" s="83">
        <v>100000302302</v>
      </c>
      <c r="C419" s="82">
        <v>0</v>
      </c>
      <c r="D419" s="82" t="s">
        <v>680</v>
      </c>
      <c r="E419" s="84" t="s">
        <v>1949</v>
      </c>
      <c r="F419" s="85">
        <v>20254.939999999999</v>
      </c>
      <c r="G419" s="85">
        <v>-9955.5499999999993</v>
      </c>
      <c r="H419" s="85">
        <v>10299.39</v>
      </c>
    </row>
    <row r="420" spans="1:8" x14ac:dyDescent="0.5">
      <c r="A420" s="82">
        <v>14</v>
      </c>
      <c r="B420" s="83">
        <v>100000302303</v>
      </c>
      <c r="C420" s="82">
        <v>0</v>
      </c>
      <c r="D420" s="82" t="s">
        <v>680</v>
      </c>
      <c r="E420" s="84" t="s">
        <v>1949</v>
      </c>
      <c r="F420" s="85">
        <v>20254.939999999999</v>
      </c>
      <c r="G420" s="85">
        <v>-9955.5499999999993</v>
      </c>
      <c r="H420" s="85">
        <v>10299.39</v>
      </c>
    </row>
    <row r="421" spans="1:8" x14ac:dyDescent="0.5">
      <c r="A421" s="82">
        <v>15</v>
      </c>
      <c r="B421" s="83">
        <v>100000302304</v>
      </c>
      <c r="C421" s="82">
        <v>0</v>
      </c>
      <c r="D421" s="82" t="s">
        <v>680</v>
      </c>
      <c r="E421" s="84" t="s">
        <v>1949</v>
      </c>
      <c r="F421" s="85">
        <v>20254.939999999999</v>
      </c>
      <c r="G421" s="85">
        <v>-9955.5499999999993</v>
      </c>
      <c r="H421" s="85">
        <v>10299.39</v>
      </c>
    </row>
    <row r="422" spans="1:8" x14ac:dyDescent="0.5">
      <c r="A422" s="82">
        <v>16</v>
      </c>
      <c r="B422" s="83">
        <v>100000302305</v>
      </c>
      <c r="C422" s="82">
        <v>0</v>
      </c>
      <c r="D422" s="82" t="s">
        <v>680</v>
      </c>
      <c r="E422" s="84" t="s">
        <v>1949</v>
      </c>
      <c r="F422" s="85">
        <v>20254.939999999999</v>
      </c>
      <c r="G422" s="85">
        <v>-9955.5499999999993</v>
      </c>
      <c r="H422" s="85">
        <v>10299.39</v>
      </c>
    </row>
    <row r="423" spans="1:8" x14ac:dyDescent="0.5">
      <c r="A423" s="82">
        <v>17</v>
      </c>
      <c r="B423" s="83">
        <v>100000302306</v>
      </c>
      <c r="C423" s="82">
        <v>0</v>
      </c>
      <c r="D423" s="82" t="s">
        <v>680</v>
      </c>
      <c r="E423" s="84" t="s">
        <v>1949</v>
      </c>
      <c r="F423" s="85">
        <v>20254.939999999999</v>
      </c>
      <c r="G423" s="85">
        <v>-9955.5499999999993</v>
      </c>
      <c r="H423" s="85">
        <v>10299.39</v>
      </c>
    </row>
    <row r="424" spans="1:8" x14ac:dyDescent="0.5">
      <c r="A424" s="82">
        <v>18</v>
      </c>
      <c r="B424" s="83">
        <v>100000302308</v>
      </c>
      <c r="C424" s="82">
        <v>0</v>
      </c>
      <c r="D424" s="82" t="s">
        <v>680</v>
      </c>
      <c r="E424" s="84" t="s">
        <v>1949</v>
      </c>
      <c r="F424" s="85">
        <v>20254.939999999999</v>
      </c>
      <c r="G424" s="85">
        <v>-9955.5499999999993</v>
      </c>
      <c r="H424" s="85">
        <v>10299.39</v>
      </c>
    </row>
    <row r="425" spans="1:8" x14ac:dyDescent="0.5">
      <c r="A425" s="82">
        <v>19</v>
      </c>
      <c r="B425" s="83">
        <v>100000302309</v>
      </c>
      <c r="C425" s="82">
        <v>0</v>
      </c>
      <c r="D425" s="82" t="s">
        <v>680</v>
      </c>
      <c r="E425" s="84" t="s">
        <v>1949</v>
      </c>
      <c r="F425" s="85">
        <v>20254.939999999999</v>
      </c>
      <c r="G425" s="85">
        <v>-9955.5499999999993</v>
      </c>
      <c r="H425" s="85">
        <v>10299.39</v>
      </c>
    </row>
    <row r="426" spans="1:8" x14ac:dyDescent="0.5">
      <c r="A426" s="82">
        <v>20</v>
      </c>
      <c r="B426" s="83">
        <v>100000302366</v>
      </c>
      <c r="C426" s="82">
        <v>0</v>
      </c>
      <c r="D426" s="82" t="s">
        <v>680</v>
      </c>
      <c r="E426" s="84" t="s">
        <v>1949</v>
      </c>
      <c r="F426" s="85">
        <v>20254.939999999999</v>
      </c>
      <c r="G426" s="85">
        <v>-9955.5499999999993</v>
      </c>
      <c r="H426" s="85">
        <v>10299.39</v>
      </c>
    </row>
    <row r="427" spans="1:8" x14ac:dyDescent="0.5">
      <c r="A427" s="82">
        <v>21</v>
      </c>
      <c r="B427" s="83">
        <v>100000404997</v>
      </c>
      <c r="C427" s="82">
        <v>0</v>
      </c>
      <c r="D427" s="82" t="s">
        <v>188</v>
      </c>
      <c r="E427" s="84" t="s">
        <v>1950</v>
      </c>
      <c r="F427" s="85">
        <v>292000</v>
      </c>
      <c r="G427" s="85">
        <v>-108838.93</v>
      </c>
      <c r="H427" s="85">
        <v>183161.07</v>
      </c>
    </row>
    <row r="428" spans="1:8" x14ac:dyDescent="0.5">
      <c r="A428" s="82">
        <v>22</v>
      </c>
      <c r="B428" s="83">
        <v>100000405010</v>
      </c>
      <c r="C428" s="82">
        <v>0</v>
      </c>
      <c r="D428" s="82" t="s">
        <v>188</v>
      </c>
      <c r="E428" s="84" t="s">
        <v>1951</v>
      </c>
      <c r="F428" s="85">
        <v>401785</v>
      </c>
      <c r="G428" s="85">
        <v>-149182.51999999999</v>
      </c>
      <c r="H428" s="85">
        <v>252602.48</v>
      </c>
    </row>
    <row r="429" spans="1:8" x14ac:dyDescent="0.5">
      <c r="A429" s="82">
        <v>23</v>
      </c>
      <c r="B429" s="83">
        <v>100000405077</v>
      </c>
      <c r="C429" s="82">
        <v>0</v>
      </c>
      <c r="D429" s="82" t="s">
        <v>188</v>
      </c>
      <c r="E429" s="84" t="s">
        <v>1952</v>
      </c>
      <c r="F429" s="85">
        <v>2759000</v>
      </c>
      <c r="G429" s="85">
        <v>-1131630.6499999999</v>
      </c>
      <c r="H429" s="85">
        <v>1627369.35</v>
      </c>
    </row>
    <row r="430" spans="1:8" x14ac:dyDescent="0.5">
      <c r="A430" s="82">
        <v>24</v>
      </c>
      <c r="B430" s="83">
        <v>100000481015</v>
      </c>
      <c r="C430" s="82">
        <v>0</v>
      </c>
      <c r="D430" s="82" t="s">
        <v>1953</v>
      </c>
      <c r="E430" s="84" t="s">
        <v>1954</v>
      </c>
      <c r="F430" s="85">
        <v>43290</v>
      </c>
      <c r="G430" s="85">
        <v>-6787.45</v>
      </c>
      <c r="H430" s="85">
        <v>36502.550000000003</v>
      </c>
    </row>
    <row r="431" spans="1:8" x14ac:dyDescent="0.5">
      <c r="A431" s="82">
        <v>25</v>
      </c>
      <c r="B431" s="83">
        <v>100000481248</v>
      </c>
      <c r="C431" s="82">
        <v>0</v>
      </c>
      <c r="D431" s="82" t="s">
        <v>1953</v>
      </c>
      <c r="E431" s="84" t="s">
        <v>1955</v>
      </c>
      <c r="F431" s="85">
        <v>1459500</v>
      </c>
      <c r="G431" s="85">
        <v>-385158.98</v>
      </c>
      <c r="H431" s="85">
        <v>1074341.02</v>
      </c>
    </row>
    <row r="432" spans="1:8" x14ac:dyDescent="0.5">
      <c r="A432" s="82">
        <v>26</v>
      </c>
      <c r="B432" s="83">
        <v>100000489994</v>
      </c>
      <c r="C432" s="82">
        <v>0</v>
      </c>
      <c r="D432" s="82" t="s">
        <v>197</v>
      </c>
      <c r="E432" s="84" t="s">
        <v>1956</v>
      </c>
      <c r="F432" s="85">
        <v>456500</v>
      </c>
      <c r="G432" s="85">
        <v>-110520.68</v>
      </c>
      <c r="H432" s="85">
        <v>345979.32</v>
      </c>
    </row>
    <row r="433" spans="1:12" x14ac:dyDescent="0.5">
      <c r="A433" s="82">
        <v>27</v>
      </c>
      <c r="B433" s="83">
        <v>100000489995</v>
      </c>
      <c r="C433" s="82">
        <v>0</v>
      </c>
      <c r="D433" s="82" t="s">
        <v>197</v>
      </c>
      <c r="E433" s="84" t="s">
        <v>1956</v>
      </c>
      <c r="F433" s="85">
        <v>456500</v>
      </c>
      <c r="G433" s="85">
        <v>-110520.68</v>
      </c>
      <c r="H433" s="85">
        <v>345979.32</v>
      </c>
    </row>
    <row r="434" spans="1:12" x14ac:dyDescent="0.5">
      <c r="A434" s="82">
        <v>28</v>
      </c>
      <c r="B434" s="83">
        <v>100000532407</v>
      </c>
      <c r="C434" s="82">
        <v>0</v>
      </c>
      <c r="D434" s="82" t="s">
        <v>200</v>
      </c>
      <c r="E434" s="84" t="s">
        <v>501</v>
      </c>
      <c r="F434" s="85">
        <v>666500</v>
      </c>
      <c r="G434" s="85">
        <v>-131831.54</v>
      </c>
      <c r="H434" s="85">
        <v>534668.46</v>
      </c>
    </row>
    <row r="435" spans="1:12" x14ac:dyDescent="0.5">
      <c r="A435" s="82"/>
      <c r="B435" s="158" t="s">
        <v>495</v>
      </c>
      <c r="C435" s="158"/>
      <c r="D435" s="158"/>
      <c r="E435" s="158"/>
      <c r="F435" s="130">
        <f>SUM(F401:F434)</f>
        <v>7048279.3399999999</v>
      </c>
      <c r="G435" s="130">
        <f>SUM(G401:G434)</f>
        <v>-2466383.7599999998</v>
      </c>
      <c r="H435" s="130">
        <f>SUM(H401:H434)</f>
        <v>4581895.58</v>
      </c>
    </row>
    <row r="436" spans="1:12" x14ac:dyDescent="0.5">
      <c r="B436" s="75"/>
    </row>
    <row r="437" spans="1:12" x14ac:dyDescent="0.5">
      <c r="B437" s="75"/>
    </row>
    <row r="438" spans="1:12" s="133" customFormat="1" x14ac:dyDescent="0.5">
      <c r="A438" s="92"/>
      <c r="B438" s="127" t="s">
        <v>528</v>
      </c>
      <c r="C438" s="92"/>
      <c r="D438" s="92"/>
      <c r="E438" s="117"/>
      <c r="F438" s="117"/>
      <c r="G438" s="132"/>
      <c r="H438" s="132"/>
    </row>
    <row r="439" spans="1:12" x14ac:dyDescent="0.5">
      <c r="A439" s="78" t="s">
        <v>0</v>
      </c>
      <c r="B439" s="91" t="s">
        <v>58</v>
      </c>
      <c r="C439" s="78" t="s">
        <v>59</v>
      </c>
      <c r="D439" s="78" t="s">
        <v>60</v>
      </c>
      <c r="E439" s="78" t="s">
        <v>61</v>
      </c>
      <c r="F439" s="78" t="s">
        <v>62</v>
      </c>
      <c r="G439" s="78" t="s">
        <v>63</v>
      </c>
      <c r="H439" s="129" t="s">
        <v>7</v>
      </c>
    </row>
    <row r="440" spans="1:12" x14ac:dyDescent="0.5">
      <c r="A440" s="82">
        <v>1</v>
      </c>
      <c r="B440" s="83">
        <v>100000365224</v>
      </c>
      <c r="C440" s="82">
        <v>0</v>
      </c>
      <c r="D440" s="82" t="s">
        <v>2033</v>
      </c>
      <c r="E440" s="84" t="s">
        <v>3670</v>
      </c>
      <c r="F440" s="85">
        <v>199020</v>
      </c>
      <c r="G440" s="85">
        <v>-199019</v>
      </c>
      <c r="H440" s="84">
        <v>1</v>
      </c>
    </row>
    <row r="441" spans="1:12" x14ac:dyDescent="0.5">
      <c r="A441" s="82"/>
      <c r="B441" s="158" t="s">
        <v>495</v>
      </c>
      <c r="C441" s="158"/>
      <c r="D441" s="158"/>
      <c r="E441" s="158"/>
      <c r="F441" s="86">
        <f>F440</f>
        <v>199020</v>
      </c>
      <c r="G441" s="86">
        <f>G440</f>
        <v>-199019</v>
      </c>
      <c r="H441" s="86">
        <f>H440</f>
        <v>1</v>
      </c>
    </row>
    <row r="442" spans="1:12" x14ac:dyDescent="0.5">
      <c r="A442" s="82"/>
      <c r="B442" s="158" t="s">
        <v>88</v>
      </c>
      <c r="C442" s="158"/>
      <c r="D442" s="158"/>
      <c r="E442" s="158"/>
      <c r="F442" s="86">
        <f>F435+F441</f>
        <v>7247299.3399999999</v>
      </c>
      <c r="G442" s="86">
        <f>G435+G441</f>
        <v>-2665402.7599999998</v>
      </c>
      <c r="H442" s="86">
        <f>H435+H441</f>
        <v>4581896.58</v>
      </c>
      <c r="J442" s="87">
        <v>7247299.3399999999</v>
      </c>
      <c r="K442" s="87">
        <v>-2665402.7599999998</v>
      </c>
      <c r="L442" s="87">
        <v>4581896.58</v>
      </c>
    </row>
    <row r="443" spans="1:12" x14ac:dyDescent="0.5">
      <c r="B443" s="77"/>
      <c r="C443" s="92"/>
      <c r="D443" s="92"/>
      <c r="E443" s="81"/>
      <c r="F443" s="131"/>
      <c r="G443" s="131"/>
      <c r="H443" s="131"/>
      <c r="J443" s="87"/>
      <c r="K443" s="87"/>
      <c r="L443" s="87"/>
    </row>
    <row r="444" spans="1:12" x14ac:dyDescent="0.5">
      <c r="A444" s="76" t="s">
        <v>576</v>
      </c>
      <c r="B444" s="77" t="s">
        <v>3671</v>
      </c>
      <c r="C444" s="92"/>
      <c r="D444" s="92"/>
      <c r="E444" s="81"/>
      <c r="F444" s="115">
        <f>F83+F112+F141+F259+F292+F364+F371+F391+F397+F442</f>
        <v>287494272.86999995</v>
      </c>
      <c r="G444" s="115">
        <f>G83+G112+G141+G259+G292+G364+G371+G391+G397+G442</f>
        <v>-118555570.82000002</v>
      </c>
      <c r="H444" s="115">
        <f>H83+H112+H141+H259+H292+H364+H371+H391+H397+H442</f>
        <v>168938702.04999998</v>
      </c>
    </row>
    <row r="445" spans="1:12" x14ac:dyDescent="0.5">
      <c r="J445" s="87"/>
      <c r="K445" s="87"/>
      <c r="L445" s="87"/>
    </row>
    <row r="446" spans="1:12" x14ac:dyDescent="0.5">
      <c r="B446" s="75"/>
      <c r="F446" s="138"/>
      <c r="G446" s="138"/>
      <c r="H446" s="138"/>
    </row>
    <row r="447" spans="1:12" x14ac:dyDescent="0.5">
      <c r="B447" s="75"/>
      <c r="F447" s="138"/>
      <c r="G447" s="138"/>
      <c r="H447" s="138"/>
    </row>
    <row r="448" spans="1:12" x14ac:dyDescent="0.5">
      <c r="G448" s="87"/>
      <c r="H448" s="87"/>
      <c r="I448" s="87"/>
    </row>
    <row r="449" spans="2:9" x14ac:dyDescent="0.5">
      <c r="B449" s="75"/>
    </row>
    <row r="450" spans="2:9" x14ac:dyDescent="0.5">
      <c r="B450" s="75"/>
      <c r="G450" s="87"/>
      <c r="H450" s="87"/>
      <c r="I450" s="87"/>
    </row>
    <row r="451" spans="2:9" x14ac:dyDescent="0.5">
      <c r="B451" s="75"/>
    </row>
    <row r="452" spans="2:9" x14ac:dyDescent="0.5">
      <c r="B452" s="75"/>
    </row>
    <row r="453" spans="2:9" x14ac:dyDescent="0.5">
      <c r="B453" s="75"/>
    </row>
    <row r="454" spans="2:9" x14ac:dyDescent="0.5">
      <c r="B454" s="75"/>
    </row>
    <row r="455" spans="2:9" x14ac:dyDescent="0.5">
      <c r="B455" s="75"/>
    </row>
    <row r="456" spans="2:9" x14ac:dyDescent="0.5">
      <c r="B456" s="75"/>
    </row>
    <row r="457" spans="2:9" x14ac:dyDescent="0.5">
      <c r="B457" s="75"/>
    </row>
    <row r="458" spans="2:9" x14ac:dyDescent="0.5">
      <c r="B458" s="75"/>
    </row>
    <row r="459" spans="2:9" x14ac:dyDescent="0.5">
      <c r="B459" s="75"/>
    </row>
    <row r="460" spans="2:9" x14ac:dyDescent="0.5">
      <c r="B460" s="75"/>
    </row>
  </sheetData>
  <mergeCells count="29">
    <mergeCell ref="B396:E396"/>
    <mergeCell ref="B397:E397"/>
    <mergeCell ref="B435:E435"/>
    <mergeCell ref="B441:E441"/>
    <mergeCell ref="B442:E442"/>
    <mergeCell ref="B391:E391"/>
    <mergeCell ref="B259:E259"/>
    <mergeCell ref="B271:E271"/>
    <mergeCell ref="B291:E291"/>
    <mergeCell ref="B292:E292"/>
    <mergeCell ref="B356:E356"/>
    <mergeCell ref="B363:E363"/>
    <mergeCell ref="B364:E364"/>
    <mergeCell ref="B370:E370"/>
    <mergeCell ref="B371:E371"/>
    <mergeCell ref="B377:E377"/>
    <mergeCell ref="B390:E390"/>
    <mergeCell ref="B258:E258"/>
    <mergeCell ref="A1:H1"/>
    <mergeCell ref="B68:E68"/>
    <mergeCell ref="B82:E82"/>
    <mergeCell ref="B83:E83"/>
    <mergeCell ref="B103:E103"/>
    <mergeCell ref="B111:E111"/>
    <mergeCell ref="B112:E112"/>
    <mergeCell ref="B132:E132"/>
    <mergeCell ref="B140:E140"/>
    <mergeCell ref="B141:E141"/>
    <mergeCell ref="B200:E200"/>
  </mergeCells>
  <conditionalFormatting sqref="B1:B65536">
    <cfRule type="duplicateValues" dxfId="3" priority="1" stopIfTrue="1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31"/>
  <sheetViews>
    <sheetView workbookViewId="0">
      <selection activeCell="G10" sqref="G10"/>
    </sheetView>
  </sheetViews>
  <sheetFormatPr defaultRowHeight="23.25" x14ac:dyDescent="0.5"/>
  <cols>
    <col min="1" max="1" width="9.125" style="21" bestFit="1" customWidth="1"/>
    <col min="2" max="2" width="12.375" style="21" customWidth="1"/>
    <col min="3" max="3" width="23.625" style="21" customWidth="1"/>
    <col min="4" max="4" width="7.375" style="22" customWidth="1"/>
    <col min="5" max="5" width="8.75" style="22" customWidth="1"/>
    <col min="6" max="6" width="10.25" style="22" customWidth="1"/>
    <col min="7" max="8" width="13" style="21" bestFit="1" customWidth="1"/>
    <col min="9" max="11" width="9.125" style="21"/>
    <col min="12" max="12" width="10.25" style="21" bestFit="1" customWidth="1"/>
    <col min="13" max="13" width="11.25" style="21" bestFit="1" customWidth="1"/>
    <col min="14" max="256" width="9.125" style="21"/>
    <col min="257" max="257" width="4.375" style="21" customWidth="1"/>
    <col min="258" max="258" width="8.75" style="21" customWidth="1"/>
    <col min="259" max="259" width="18" style="21" customWidth="1"/>
    <col min="260" max="260" width="5.375" style="21" customWidth="1"/>
    <col min="261" max="261" width="11.125" style="21" customWidth="1"/>
    <col min="262" max="262" width="12.75" style="21" customWidth="1"/>
    <col min="263" max="263" width="13.375" style="21" customWidth="1"/>
    <col min="264" max="264" width="14.125" style="21" customWidth="1"/>
    <col min="265" max="512" width="9.125" style="21"/>
    <col min="513" max="513" width="4.375" style="21" customWidth="1"/>
    <col min="514" max="514" width="8.75" style="21" customWidth="1"/>
    <col min="515" max="515" width="18" style="21" customWidth="1"/>
    <col min="516" max="516" width="5.375" style="21" customWidth="1"/>
    <col min="517" max="517" width="11.125" style="21" customWidth="1"/>
    <col min="518" max="518" width="12.75" style="21" customWidth="1"/>
    <col min="519" max="519" width="13.375" style="21" customWidth="1"/>
    <col min="520" max="520" width="14.125" style="21" customWidth="1"/>
    <col min="521" max="768" width="9.125" style="21"/>
    <col min="769" max="769" width="4.375" style="21" customWidth="1"/>
    <col min="770" max="770" width="8.75" style="21" customWidth="1"/>
    <col min="771" max="771" width="18" style="21" customWidth="1"/>
    <col min="772" max="772" width="5.375" style="21" customWidth="1"/>
    <col min="773" max="773" width="11.125" style="21" customWidth="1"/>
    <col min="774" max="774" width="12.75" style="21" customWidth="1"/>
    <col min="775" max="775" width="13.375" style="21" customWidth="1"/>
    <col min="776" max="776" width="14.125" style="21" customWidth="1"/>
    <col min="777" max="1024" width="9.125" style="21"/>
    <col min="1025" max="1025" width="4.375" style="21" customWidth="1"/>
    <col min="1026" max="1026" width="8.75" style="21" customWidth="1"/>
    <col min="1027" max="1027" width="18" style="21" customWidth="1"/>
    <col min="1028" max="1028" width="5.375" style="21" customWidth="1"/>
    <col min="1029" max="1029" width="11.125" style="21" customWidth="1"/>
    <col min="1030" max="1030" width="12.75" style="21" customWidth="1"/>
    <col min="1031" max="1031" width="13.375" style="21" customWidth="1"/>
    <col min="1032" max="1032" width="14.125" style="21" customWidth="1"/>
    <col min="1033" max="1280" width="9.125" style="21"/>
    <col min="1281" max="1281" width="4.375" style="21" customWidth="1"/>
    <col min="1282" max="1282" width="8.75" style="21" customWidth="1"/>
    <col min="1283" max="1283" width="18" style="21" customWidth="1"/>
    <col min="1284" max="1284" width="5.375" style="21" customWidth="1"/>
    <col min="1285" max="1285" width="11.125" style="21" customWidth="1"/>
    <col min="1286" max="1286" width="12.75" style="21" customWidth="1"/>
    <col min="1287" max="1287" width="13.375" style="21" customWidth="1"/>
    <col min="1288" max="1288" width="14.125" style="21" customWidth="1"/>
    <col min="1289" max="1536" width="9.125" style="21"/>
    <col min="1537" max="1537" width="4.375" style="21" customWidth="1"/>
    <col min="1538" max="1538" width="8.75" style="21" customWidth="1"/>
    <col min="1539" max="1539" width="18" style="21" customWidth="1"/>
    <col min="1540" max="1540" width="5.375" style="21" customWidth="1"/>
    <col min="1541" max="1541" width="11.125" style="21" customWidth="1"/>
    <col min="1542" max="1542" width="12.75" style="21" customWidth="1"/>
    <col min="1543" max="1543" width="13.375" style="21" customWidth="1"/>
    <col min="1544" max="1544" width="14.125" style="21" customWidth="1"/>
    <col min="1545" max="1792" width="9.125" style="21"/>
    <col min="1793" max="1793" width="4.375" style="21" customWidth="1"/>
    <col min="1794" max="1794" width="8.75" style="21" customWidth="1"/>
    <col min="1795" max="1795" width="18" style="21" customWidth="1"/>
    <col min="1796" max="1796" width="5.375" style="21" customWidth="1"/>
    <col min="1797" max="1797" width="11.125" style="21" customWidth="1"/>
    <col min="1798" max="1798" width="12.75" style="21" customWidth="1"/>
    <col min="1799" max="1799" width="13.375" style="21" customWidth="1"/>
    <col min="1800" max="1800" width="14.125" style="21" customWidth="1"/>
    <col min="1801" max="2048" width="9.125" style="21"/>
    <col min="2049" max="2049" width="4.375" style="21" customWidth="1"/>
    <col min="2050" max="2050" width="8.75" style="21" customWidth="1"/>
    <col min="2051" max="2051" width="18" style="21" customWidth="1"/>
    <col min="2052" max="2052" width="5.375" style="21" customWidth="1"/>
    <col min="2053" max="2053" width="11.125" style="21" customWidth="1"/>
    <col min="2054" max="2054" width="12.75" style="21" customWidth="1"/>
    <col min="2055" max="2055" width="13.375" style="21" customWidth="1"/>
    <col min="2056" max="2056" width="14.125" style="21" customWidth="1"/>
    <col min="2057" max="2304" width="9.125" style="21"/>
    <col min="2305" max="2305" width="4.375" style="21" customWidth="1"/>
    <col min="2306" max="2306" width="8.75" style="21" customWidth="1"/>
    <col min="2307" max="2307" width="18" style="21" customWidth="1"/>
    <col min="2308" max="2308" width="5.375" style="21" customWidth="1"/>
    <col min="2309" max="2309" width="11.125" style="21" customWidth="1"/>
    <col min="2310" max="2310" width="12.75" style="21" customWidth="1"/>
    <col min="2311" max="2311" width="13.375" style="21" customWidth="1"/>
    <col min="2312" max="2312" width="14.125" style="21" customWidth="1"/>
    <col min="2313" max="2560" width="9.125" style="21"/>
    <col min="2561" max="2561" width="4.375" style="21" customWidth="1"/>
    <col min="2562" max="2562" width="8.75" style="21" customWidth="1"/>
    <col min="2563" max="2563" width="18" style="21" customWidth="1"/>
    <col min="2564" max="2564" width="5.375" style="21" customWidth="1"/>
    <col min="2565" max="2565" width="11.125" style="21" customWidth="1"/>
    <col min="2566" max="2566" width="12.75" style="21" customWidth="1"/>
    <col min="2567" max="2567" width="13.375" style="21" customWidth="1"/>
    <col min="2568" max="2568" width="14.125" style="21" customWidth="1"/>
    <col min="2569" max="2816" width="9.125" style="21"/>
    <col min="2817" max="2817" width="4.375" style="21" customWidth="1"/>
    <col min="2818" max="2818" width="8.75" style="21" customWidth="1"/>
    <col min="2819" max="2819" width="18" style="21" customWidth="1"/>
    <col min="2820" max="2820" width="5.375" style="21" customWidth="1"/>
    <col min="2821" max="2821" width="11.125" style="21" customWidth="1"/>
    <col min="2822" max="2822" width="12.75" style="21" customWidth="1"/>
    <col min="2823" max="2823" width="13.375" style="21" customWidth="1"/>
    <col min="2824" max="2824" width="14.125" style="21" customWidth="1"/>
    <col min="2825" max="3072" width="9.125" style="21"/>
    <col min="3073" max="3073" width="4.375" style="21" customWidth="1"/>
    <col min="3074" max="3074" width="8.75" style="21" customWidth="1"/>
    <col min="3075" max="3075" width="18" style="21" customWidth="1"/>
    <col min="3076" max="3076" width="5.375" style="21" customWidth="1"/>
    <col min="3077" max="3077" width="11.125" style="21" customWidth="1"/>
    <col min="3078" max="3078" width="12.75" style="21" customWidth="1"/>
    <col min="3079" max="3079" width="13.375" style="21" customWidth="1"/>
    <col min="3080" max="3080" width="14.125" style="21" customWidth="1"/>
    <col min="3081" max="3328" width="9.125" style="21"/>
    <col min="3329" max="3329" width="4.375" style="21" customWidth="1"/>
    <col min="3330" max="3330" width="8.75" style="21" customWidth="1"/>
    <col min="3331" max="3331" width="18" style="21" customWidth="1"/>
    <col min="3332" max="3332" width="5.375" style="21" customWidth="1"/>
    <col min="3333" max="3333" width="11.125" style="21" customWidth="1"/>
    <col min="3334" max="3334" width="12.75" style="21" customWidth="1"/>
    <col min="3335" max="3335" width="13.375" style="21" customWidth="1"/>
    <col min="3336" max="3336" width="14.125" style="21" customWidth="1"/>
    <col min="3337" max="3584" width="9.125" style="21"/>
    <col min="3585" max="3585" width="4.375" style="21" customWidth="1"/>
    <col min="3586" max="3586" width="8.75" style="21" customWidth="1"/>
    <col min="3587" max="3587" width="18" style="21" customWidth="1"/>
    <col min="3588" max="3588" width="5.375" style="21" customWidth="1"/>
    <col min="3589" max="3589" width="11.125" style="21" customWidth="1"/>
    <col min="3590" max="3590" width="12.75" style="21" customWidth="1"/>
    <col min="3591" max="3591" width="13.375" style="21" customWidth="1"/>
    <col min="3592" max="3592" width="14.125" style="21" customWidth="1"/>
    <col min="3593" max="3840" width="9.125" style="21"/>
    <col min="3841" max="3841" width="4.375" style="21" customWidth="1"/>
    <col min="3842" max="3842" width="8.75" style="21" customWidth="1"/>
    <col min="3843" max="3843" width="18" style="21" customWidth="1"/>
    <col min="3844" max="3844" width="5.375" style="21" customWidth="1"/>
    <col min="3845" max="3845" width="11.125" style="21" customWidth="1"/>
    <col min="3846" max="3846" width="12.75" style="21" customWidth="1"/>
    <col min="3847" max="3847" width="13.375" style="21" customWidth="1"/>
    <col min="3848" max="3848" width="14.125" style="21" customWidth="1"/>
    <col min="3849" max="4096" width="9.125" style="21"/>
    <col min="4097" max="4097" width="4.375" style="21" customWidth="1"/>
    <col min="4098" max="4098" width="8.75" style="21" customWidth="1"/>
    <col min="4099" max="4099" width="18" style="21" customWidth="1"/>
    <col min="4100" max="4100" width="5.375" style="21" customWidth="1"/>
    <col min="4101" max="4101" width="11.125" style="21" customWidth="1"/>
    <col min="4102" max="4102" width="12.75" style="21" customWidth="1"/>
    <col min="4103" max="4103" width="13.375" style="21" customWidth="1"/>
    <col min="4104" max="4104" width="14.125" style="21" customWidth="1"/>
    <col min="4105" max="4352" width="9.125" style="21"/>
    <col min="4353" max="4353" width="4.375" style="21" customWidth="1"/>
    <col min="4354" max="4354" width="8.75" style="21" customWidth="1"/>
    <col min="4355" max="4355" width="18" style="21" customWidth="1"/>
    <col min="4356" max="4356" width="5.375" style="21" customWidth="1"/>
    <col min="4357" max="4357" width="11.125" style="21" customWidth="1"/>
    <col min="4358" max="4358" width="12.75" style="21" customWidth="1"/>
    <col min="4359" max="4359" width="13.375" style="21" customWidth="1"/>
    <col min="4360" max="4360" width="14.125" style="21" customWidth="1"/>
    <col min="4361" max="4608" width="9.125" style="21"/>
    <col min="4609" max="4609" width="4.375" style="21" customWidth="1"/>
    <col min="4610" max="4610" width="8.75" style="21" customWidth="1"/>
    <col min="4611" max="4611" width="18" style="21" customWidth="1"/>
    <col min="4612" max="4612" width="5.375" style="21" customWidth="1"/>
    <col min="4613" max="4613" width="11.125" style="21" customWidth="1"/>
    <col min="4614" max="4614" width="12.75" style="21" customWidth="1"/>
    <col min="4615" max="4615" width="13.375" style="21" customWidth="1"/>
    <col min="4616" max="4616" width="14.125" style="21" customWidth="1"/>
    <col min="4617" max="4864" width="9.125" style="21"/>
    <col min="4865" max="4865" width="4.375" style="21" customWidth="1"/>
    <col min="4866" max="4866" width="8.75" style="21" customWidth="1"/>
    <col min="4867" max="4867" width="18" style="21" customWidth="1"/>
    <col min="4868" max="4868" width="5.375" style="21" customWidth="1"/>
    <col min="4869" max="4869" width="11.125" style="21" customWidth="1"/>
    <col min="4870" max="4870" width="12.75" style="21" customWidth="1"/>
    <col min="4871" max="4871" width="13.375" style="21" customWidth="1"/>
    <col min="4872" max="4872" width="14.125" style="21" customWidth="1"/>
    <col min="4873" max="5120" width="9.125" style="21"/>
    <col min="5121" max="5121" width="4.375" style="21" customWidth="1"/>
    <col min="5122" max="5122" width="8.75" style="21" customWidth="1"/>
    <col min="5123" max="5123" width="18" style="21" customWidth="1"/>
    <col min="5124" max="5124" width="5.375" style="21" customWidth="1"/>
    <col min="5125" max="5125" width="11.125" style="21" customWidth="1"/>
    <col min="5126" max="5126" width="12.75" style="21" customWidth="1"/>
    <col min="5127" max="5127" width="13.375" style="21" customWidth="1"/>
    <col min="5128" max="5128" width="14.125" style="21" customWidth="1"/>
    <col min="5129" max="5376" width="9.125" style="21"/>
    <col min="5377" max="5377" width="4.375" style="21" customWidth="1"/>
    <col min="5378" max="5378" width="8.75" style="21" customWidth="1"/>
    <col min="5379" max="5379" width="18" style="21" customWidth="1"/>
    <col min="5380" max="5380" width="5.375" style="21" customWidth="1"/>
    <col min="5381" max="5381" width="11.125" style="21" customWidth="1"/>
    <col min="5382" max="5382" width="12.75" style="21" customWidth="1"/>
    <col min="5383" max="5383" width="13.375" style="21" customWidth="1"/>
    <col min="5384" max="5384" width="14.125" style="21" customWidth="1"/>
    <col min="5385" max="5632" width="9.125" style="21"/>
    <col min="5633" max="5633" width="4.375" style="21" customWidth="1"/>
    <col min="5634" max="5634" width="8.75" style="21" customWidth="1"/>
    <col min="5635" max="5635" width="18" style="21" customWidth="1"/>
    <col min="5636" max="5636" width="5.375" style="21" customWidth="1"/>
    <col min="5637" max="5637" width="11.125" style="21" customWidth="1"/>
    <col min="5638" max="5638" width="12.75" style="21" customWidth="1"/>
    <col min="5639" max="5639" width="13.375" style="21" customWidth="1"/>
    <col min="5640" max="5640" width="14.125" style="21" customWidth="1"/>
    <col min="5641" max="5888" width="9.125" style="21"/>
    <col min="5889" max="5889" width="4.375" style="21" customWidth="1"/>
    <col min="5890" max="5890" width="8.75" style="21" customWidth="1"/>
    <col min="5891" max="5891" width="18" style="21" customWidth="1"/>
    <col min="5892" max="5892" width="5.375" style="21" customWidth="1"/>
    <col min="5893" max="5893" width="11.125" style="21" customWidth="1"/>
    <col min="5894" max="5894" width="12.75" style="21" customWidth="1"/>
    <col min="5895" max="5895" width="13.375" style="21" customWidth="1"/>
    <col min="5896" max="5896" width="14.125" style="21" customWidth="1"/>
    <col min="5897" max="6144" width="9.125" style="21"/>
    <col min="6145" max="6145" width="4.375" style="21" customWidth="1"/>
    <col min="6146" max="6146" width="8.75" style="21" customWidth="1"/>
    <col min="6147" max="6147" width="18" style="21" customWidth="1"/>
    <col min="6148" max="6148" width="5.375" style="21" customWidth="1"/>
    <col min="6149" max="6149" width="11.125" style="21" customWidth="1"/>
    <col min="6150" max="6150" width="12.75" style="21" customWidth="1"/>
    <col min="6151" max="6151" width="13.375" style="21" customWidth="1"/>
    <col min="6152" max="6152" width="14.125" style="21" customWidth="1"/>
    <col min="6153" max="6400" width="9.125" style="21"/>
    <col min="6401" max="6401" width="4.375" style="21" customWidth="1"/>
    <col min="6402" max="6402" width="8.75" style="21" customWidth="1"/>
    <col min="6403" max="6403" width="18" style="21" customWidth="1"/>
    <col min="6404" max="6404" width="5.375" style="21" customWidth="1"/>
    <col min="6405" max="6405" width="11.125" style="21" customWidth="1"/>
    <col min="6406" max="6406" width="12.75" style="21" customWidth="1"/>
    <col min="6407" max="6407" width="13.375" style="21" customWidth="1"/>
    <col min="6408" max="6408" width="14.125" style="21" customWidth="1"/>
    <col min="6409" max="6656" width="9.125" style="21"/>
    <col min="6657" max="6657" width="4.375" style="21" customWidth="1"/>
    <col min="6658" max="6658" width="8.75" style="21" customWidth="1"/>
    <col min="6659" max="6659" width="18" style="21" customWidth="1"/>
    <col min="6660" max="6660" width="5.375" style="21" customWidth="1"/>
    <col min="6661" max="6661" width="11.125" style="21" customWidth="1"/>
    <col min="6662" max="6662" width="12.75" style="21" customWidth="1"/>
    <col min="6663" max="6663" width="13.375" style="21" customWidth="1"/>
    <col min="6664" max="6664" width="14.125" style="21" customWidth="1"/>
    <col min="6665" max="6912" width="9.125" style="21"/>
    <col min="6913" max="6913" width="4.375" style="21" customWidth="1"/>
    <col min="6914" max="6914" width="8.75" style="21" customWidth="1"/>
    <col min="6915" max="6915" width="18" style="21" customWidth="1"/>
    <col min="6916" max="6916" width="5.375" style="21" customWidth="1"/>
    <col min="6917" max="6917" width="11.125" style="21" customWidth="1"/>
    <col min="6918" max="6918" width="12.75" style="21" customWidth="1"/>
    <col min="6919" max="6919" width="13.375" style="21" customWidth="1"/>
    <col min="6920" max="6920" width="14.125" style="21" customWidth="1"/>
    <col min="6921" max="7168" width="9.125" style="21"/>
    <col min="7169" max="7169" width="4.375" style="21" customWidth="1"/>
    <col min="7170" max="7170" width="8.75" style="21" customWidth="1"/>
    <col min="7171" max="7171" width="18" style="21" customWidth="1"/>
    <col min="7172" max="7172" width="5.375" style="21" customWidth="1"/>
    <col min="7173" max="7173" width="11.125" style="21" customWidth="1"/>
    <col min="7174" max="7174" width="12.75" style="21" customWidth="1"/>
    <col min="7175" max="7175" width="13.375" style="21" customWidth="1"/>
    <col min="7176" max="7176" width="14.125" style="21" customWidth="1"/>
    <col min="7177" max="7424" width="9.125" style="21"/>
    <col min="7425" max="7425" width="4.375" style="21" customWidth="1"/>
    <col min="7426" max="7426" width="8.75" style="21" customWidth="1"/>
    <col min="7427" max="7427" width="18" style="21" customWidth="1"/>
    <col min="7428" max="7428" width="5.375" style="21" customWidth="1"/>
    <col min="7429" max="7429" width="11.125" style="21" customWidth="1"/>
    <col min="7430" max="7430" width="12.75" style="21" customWidth="1"/>
    <col min="7431" max="7431" width="13.375" style="21" customWidth="1"/>
    <col min="7432" max="7432" width="14.125" style="21" customWidth="1"/>
    <col min="7433" max="7680" width="9.125" style="21"/>
    <col min="7681" max="7681" width="4.375" style="21" customWidth="1"/>
    <col min="7682" max="7682" width="8.75" style="21" customWidth="1"/>
    <col min="7683" max="7683" width="18" style="21" customWidth="1"/>
    <col min="7684" max="7684" width="5.375" style="21" customWidth="1"/>
    <col min="7685" max="7685" width="11.125" style="21" customWidth="1"/>
    <col min="7686" max="7686" width="12.75" style="21" customWidth="1"/>
    <col min="7687" max="7687" width="13.375" style="21" customWidth="1"/>
    <col min="7688" max="7688" width="14.125" style="21" customWidth="1"/>
    <col min="7689" max="7936" width="9.125" style="21"/>
    <col min="7937" max="7937" width="4.375" style="21" customWidth="1"/>
    <col min="7938" max="7938" width="8.75" style="21" customWidth="1"/>
    <col min="7939" max="7939" width="18" style="21" customWidth="1"/>
    <col min="7940" max="7940" width="5.375" style="21" customWidth="1"/>
    <col min="7941" max="7941" width="11.125" style="21" customWidth="1"/>
    <col min="7942" max="7942" width="12.75" style="21" customWidth="1"/>
    <col min="7943" max="7943" width="13.375" style="21" customWidth="1"/>
    <col min="7944" max="7944" width="14.125" style="21" customWidth="1"/>
    <col min="7945" max="8192" width="9.125" style="21"/>
    <col min="8193" max="8193" width="4.375" style="21" customWidth="1"/>
    <col min="8194" max="8194" width="8.75" style="21" customWidth="1"/>
    <col min="8195" max="8195" width="18" style="21" customWidth="1"/>
    <col min="8196" max="8196" width="5.375" style="21" customWidth="1"/>
    <col min="8197" max="8197" width="11.125" style="21" customWidth="1"/>
    <col min="8198" max="8198" width="12.75" style="21" customWidth="1"/>
    <col min="8199" max="8199" width="13.375" style="21" customWidth="1"/>
    <col min="8200" max="8200" width="14.125" style="21" customWidth="1"/>
    <col min="8201" max="8448" width="9.125" style="21"/>
    <col min="8449" max="8449" width="4.375" style="21" customWidth="1"/>
    <col min="8450" max="8450" width="8.75" style="21" customWidth="1"/>
    <col min="8451" max="8451" width="18" style="21" customWidth="1"/>
    <col min="8452" max="8452" width="5.375" style="21" customWidth="1"/>
    <col min="8453" max="8453" width="11.125" style="21" customWidth="1"/>
    <col min="8454" max="8454" width="12.75" style="21" customWidth="1"/>
    <col min="8455" max="8455" width="13.375" style="21" customWidth="1"/>
    <col min="8456" max="8456" width="14.125" style="21" customWidth="1"/>
    <col min="8457" max="8704" width="9.125" style="21"/>
    <col min="8705" max="8705" width="4.375" style="21" customWidth="1"/>
    <col min="8706" max="8706" width="8.75" style="21" customWidth="1"/>
    <col min="8707" max="8707" width="18" style="21" customWidth="1"/>
    <col min="8708" max="8708" width="5.375" style="21" customWidth="1"/>
    <col min="8709" max="8709" width="11.125" style="21" customWidth="1"/>
    <col min="8710" max="8710" width="12.75" style="21" customWidth="1"/>
    <col min="8711" max="8711" width="13.375" style="21" customWidth="1"/>
    <col min="8712" max="8712" width="14.125" style="21" customWidth="1"/>
    <col min="8713" max="8960" width="9.125" style="21"/>
    <col min="8961" max="8961" width="4.375" style="21" customWidth="1"/>
    <col min="8962" max="8962" width="8.75" style="21" customWidth="1"/>
    <col min="8963" max="8963" width="18" style="21" customWidth="1"/>
    <col min="8964" max="8964" width="5.375" style="21" customWidth="1"/>
    <col min="8965" max="8965" width="11.125" style="21" customWidth="1"/>
    <col min="8966" max="8966" width="12.75" style="21" customWidth="1"/>
    <col min="8967" max="8967" width="13.375" style="21" customWidth="1"/>
    <col min="8968" max="8968" width="14.125" style="21" customWidth="1"/>
    <col min="8969" max="9216" width="9.125" style="21"/>
    <col min="9217" max="9217" width="4.375" style="21" customWidth="1"/>
    <col min="9218" max="9218" width="8.75" style="21" customWidth="1"/>
    <col min="9219" max="9219" width="18" style="21" customWidth="1"/>
    <col min="9220" max="9220" width="5.375" style="21" customWidth="1"/>
    <col min="9221" max="9221" width="11.125" style="21" customWidth="1"/>
    <col min="9222" max="9222" width="12.75" style="21" customWidth="1"/>
    <col min="9223" max="9223" width="13.375" style="21" customWidth="1"/>
    <col min="9224" max="9224" width="14.125" style="21" customWidth="1"/>
    <col min="9225" max="9472" width="9.125" style="21"/>
    <col min="9473" max="9473" width="4.375" style="21" customWidth="1"/>
    <col min="9474" max="9474" width="8.75" style="21" customWidth="1"/>
    <col min="9475" max="9475" width="18" style="21" customWidth="1"/>
    <col min="9476" max="9476" width="5.375" style="21" customWidth="1"/>
    <col min="9477" max="9477" width="11.125" style="21" customWidth="1"/>
    <col min="9478" max="9478" width="12.75" style="21" customWidth="1"/>
    <col min="9479" max="9479" width="13.375" style="21" customWidth="1"/>
    <col min="9480" max="9480" width="14.125" style="21" customWidth="1"/>
    <col min="9481" max="9728" width="9.125" style="21"/>
    <col min="9729" max="9729" width="4.375" style="21" customWidth="1"/>
    <col min="9730" max="9730" width="8.75" style="21" customWidth="1"/>
    <col min="9731" max="9731" width="18" style="21" customWidth="1"/>
    <col min="9732" max="9732" width="5.375" style="21" customWidth="1"/>
    <col min="9733" max="9733" width="11.125" style="21" customWidth="1"/>
    <col min="9734" max="9734" width="12.75" style="21" customWidth="1"/>
    <col min="9735" max="9735" width="13.375" style="21" customWidth="1"/>
    <col min="9736" max="9736" width="14.125" style="21" customWidth="1"/>
    <col min="9737" max="9984" width="9.125" style="21"/>
    <col min="9985" max="9985" width="4.375" style="21" customWidth="1"/>
    <col min="9986" max="9986" width="8.75" style="21" customWidth="1"/>
    <col min="9987" max="9987" width="18" style="21" customWidth="1"/>
    <col min="9988" max="9988" width="5.375" style="21" customWidth="1"/>
    <col min="9989" max="9989" width="11.125" style="21" customWidth="1"/>
    <col min="9990" max="9990" width="12.75" style="21" customWidth="1"/>
    <col min="9991" max="9991" width="13.375" style="21" customWidth="1"/>
    <col min="9992" max="9992" width="14.125" style="21" customWidth="1"/>
    <col min="9993" max="10240" width="9.125" style="21"/>
    <col min="10241" max="10241" width="4.375" style="21" customWidth="1"/>
    <col min="10242" max="10242" width="8.75" style="21" customWidth="1"/>
    <col min="10243" max="10243" width="18" style="21" customWidth="1"/>
    <col min="10244" max="10244" width="5.375" style="21" customWidth="1"/>
    <col min="10245" max="10245" width="11.125" style="21" customWidth="1"/>
    <col min="10246" max="10246" width="12.75" style="21" customWidth="1"/>
    <col min="10247" max="10247" width="13.375" style="21" customWidth="1"/>
    <col min="10248" max="10248" width="14.125" style="21" customWidth="1"/>
    <col min="10249" max="10496" width="9.125" style="21"/>
    <col min="10497" max="10497" width="4.375" style="21" customWidth="1"/>
    <col min="10498" max="10498" width="8.75" style="21" customWidth="1"/>
    <col min="10499" max="10499" width="18" style="21" customWidth="1"/>
    <col min="10500" max="10500" width="5.375" style="21" customWidth="1"/>
    <col min="10501" max="10501" width="11.125" style="21" customWidth="1"/>
    <col min="10502" max="10502" width="12.75" style="21" customWidth="1"/>
    <col min="10503" max="10503" width="13.375" style="21" customWidth="1"/>
    <col min="10504" max="10504" width="14.125" style="21" customWidth="1"/>
    <col min="10505" max="10752" width="9.125" style="21"/>
    <col min="10753" max="10753" width="4.375" style="21" customWidth="1"/>
    <col min="10754" max="10754" width="8.75" style="21" customWidth="1"/>
    <col min="10755" max="10755" width="18" style="21" customWidth="1"/>
    <col min="10756" max="10756" width="5.375" style="21" customWidth="1"/>
    <col min="10757" max="10757" width="11.125" style="21" customWidth="1"/>
    <col min="10758" max="10758" width="12.75" style="21" customWidth="1"/>
    <col min="10759" max="10759" width="13.375" style="21" customWidth="1"/>
    <col min="10760" max="10760" width="14.125" style="21" customWidth="1"/>
    <col min="10761" max="11008" width="9.125" style="21"/>
    <col min="11009" max="11009" width="4.375" style="21" customWidth="1"/>
    <col min="11010" max="11010" width="8.75" style="21" customWidth="1"/>
    <col min="11011" max="11011" width="18" style="21" customWidth="1"/>
    <col min="11012" max="11012" width="5.375" style="21" customWidth="1"/>
    <col min="11013" max="11013" width="11.125" style="21" customWidth="1"/>
    <col min="11014" max="11014" width="12.75" style="21" customWidth="1"/>
    <col min="11015" max="11015" width="13.375" style="21" customWidth="1"/>
    <col min="11016" max="11016" width="14.125" style="21" customWidth="1"/>
    <col min="11017" max="11264" width="9.125" style="21"/>
    <col min="11265" max="11265" width="4.375" style="21" customWidth="1"/>
    <col min="11266" max="11266" width="8.75" style="21" customWidth="1"/>
    <col min="11267" max="11267" width="18" style="21" customWidth="1"/>
    <col min="11268" max="11268" width="5.375" style="21" customWidth="1"/>
    <col min="11269" max="11269" width="11.125" style="21" customWidth="1"/>
    <col min="11270" max="11270" width="12.75" style="21" customWidth="1"/>
    <col min="11271" max="11271" width="13.375" style="21" customWidth="1"/>
    <col min="11272" max="11272" width="14.125" style="21" customWidth="1"/>
    <col min="11273" max="11520" width="9.125" style="21"/>
    <col min="11521" max="11521" width="4.375" style="21" customWidth="1"/>
    <col min="11522" max="11522" width="8.75" style="21" customWidth="1"/>
    <col min="11523" max="11523" width="18" style="21" customWidth="1"/>
    <col min="11524" max="11524" width="5.375" style="21" customWidth="1"/>
    <col min="11525" max="11525" width="11.125" style="21" customWidth="1"/>
    <col min="11526" max="11526" width="12.75" style="21" customWidth="1"/>
    <col min="11527" max="11527" width="13.375" style="21" customWidth="1"/>
    <col min="11528" max="11528" width="14.125" style="21" customWidth="1"/>
    <col min="11529" max="11776" width="9.125" style="21"/>
    <col min="11777" max="11777" width="4.375" style="21" customWidth="1"/>
    <col min="11778" max="11778" width="8.75" style="21" customWidth="1"/>
    <col min="11779" max="11779" width="18" style="21" customWidth="1"/>
    <col min="11780" max="11780" width="5.375" style="21" customWidth="1"/>
    <col min="11781" max="11781" width="11.125" style="21" customWidth="1"/>
    <col min="11782" max="11782" width="12.75" style="21" customWidth="1"/>
    <col min="11783" max="11783" width="13.375" style="21" customWidth="1"/>
    <col min="11784" max="11784" width="14.125" style="21" customWidth="1"/>
    <col min="11785" max="12032" width="9.125" style="21"/>
    <col min="12033" max="12033" width="4.375" style="21" customWidth="1"/>
    <col min="12034" max="12034" width="8.75" style="21" customWidth="1"/>
    <col min="12035" max="12035" width="18" style="21" customWidth="1"/>
    <col min="12036" max="12036" width="5.375" style="21" customWidth="1"/>
    <col min="12037" max="12037" width="11.125" style="21" customWidth="1"/>
    <col min="12038" max="12038" width="12.75" style="21" customWidth="1"/>
    <col min="12039" max="12039" width="13.375" style="21" customWidth="1"/>
    <col min="12040" max="12040" width="14.125" style="21" customWidth="1"/>
    <col min="12041" max="12288" width="9.125" style="21"/>
    <col min="12289" max="12289" width="4.375" style="21" customWidth="1"/>
    <col min="12290" max="12290" width="8.75" style="21" customWidth="1"/>
    <col min="12291" max="12291" width="18" style="21" customWidth="1"/>
    <col min="12292" max="12292" width="5.375" style="21" customWidth="1"/>
    <col min="12293" max="12293" width="11.125" style="21" customWidth="1"/>
    <col min="12294" max="12294" width="12.75" style="21" customWidth="1"/>
    <col min="12295" max="12295" width="13.375" style="21" customWidth="1"/>
    <col min="12296" max="12296" width="14.125" style="21" customWidth="1"/>
    <col min="12297" max="12544" width="9.125" style="21"/>
    <col min="12545" max="12545" width="4.375" style="21" customWidth="1"/>
    <col min="12546" max="12546" width="8.75" style="21" customWidth="1"/>
    <col min="12547" max="12547" width="18" style="21" customWidth="1"/>
    <col min="12548" max="12548" width="5.375" style="21" customWidth="1"/>
    <col min="12549" max="12549" width="11.125" style="21" customWidth="1"/>
    <col min="12550" max="12550" width="12.75" style="21" customWidth="1"/>
    <col min="12551" max="12551" width="13.375" style="21" customWidth="1"/>
    <col min="12552" max="12552" width="14.125" style="21" customWidth="1"/>
    <col min="12553" max="12800" width="9.125" style="21"/>
    <col min="12801" max="12801" width="4.375" style="21" customWidth="1"/>
    <col min="12802" max="12802" width="8.75" style="21" customWidth="1"/>
    <col min="12803" max="12803" width="18" style="21" customWidth="1"/>
    <col min="12804" max="12804" width="5.375" style="21" customWidth="1"/>
    <col min="12805" max="12805" width="11.125" style="21" customWidth="1"/>
    <col min="12806" max="12806" width="12.75" style="21" customWidth="1"/>
    <col min="12807" max="12807" width="13.375" style="21" customWidth="1"/>
    <col min="12808" max="12808" width="14.125" style="21" customWidth="1"/>
    <col min="12809" max="13056" width="9.125" style="21"/>
    <col min="13057" max="13057" width="4.375" style="21" customWidth="1"/>
    <col min="13058" max="13058" width="8.75" style="21" customWidth="1"/>
    <col min="13059" max="13059" width="18" style="21" customWidth="1"/>
    <col min="13060" max="13060" width="5.375" style="21" customWidth="1"/>
    <col min="13061" max="13061" width="11.125" style="21" customWidth="1"/>
    <col min="13062" max="13062" width="12.75" style="21" customWidth="1"/>
    <col min="13063" max="13063" width="13.375" style="21" customWidth="1"/>
    <col min="13064" max="13064" width="14.125" style="21" customWidth="1"/>
    <col min="13065" max="13312" width="9.125" style="21"/>
    <col min="13313" max="13313" width="4.375" style="21" customWidth="1"/>
    <col min="13314" max="13314" width="8.75" style="21" customWidth="1"/>
    <col min="13315" max="13315" width="18" style="21" customWidth="1"/>
    <col min="13316" max="13316" width="5.375" style="21" customWidth="1"/>
    <col min="13317" max="13317" width="11.125" style="21" customWidth="1"/>
    <col min="13318" max="13318" width="12.75" style="21" customWidth="1"/>
    <col min="13319" max="13319" width="13.375" style="21" customWidth="1"/>
    <col min="13320" max="13320" width="14.125" style="21" customWidth="1"/>
    <col min="13321" max="13568" width="9.125" style="21"/>
    <col min="13569" max="13569" width="4.375" style="21" customWidth="1"/>
    <col min="13570" max="13570" width="8.75" style="21" customWidth="1"/>
    <col min="13571" max="13571" width="18" style="21" customWidth="1"/>
    <col min="13572" max="13572" width="5.375" style="21" customWidth="1"/>
    <col min="13573" max="13573" width="11.125" style="21" customWidth="1"/>
    <col min="13574" max="13574" width="12.75" style="21" customWidth="1"/>
    <col min="13575" max="13575" width="13.375" style="21" customWidth="1"/>
    <col min="13576" max="13576" width="14.125" style="21" customWidth="1"/>
    <col min="13577" max="13824" width="9.125" style="21"/>
    <col min="13825" max="13825" width="4.375" style="21" customWidth="1"/>
    <col min="13826" max="13826" width="8.75" style="21" customWidth="1"/>
    <col min="13827" max="13827" width="18" style="21" customWidth="1"/>
    <col min="13828" max="13828" width="5.375" style="21" customWidth="1"/>
    <col min="13829" max="13829" width="11.125" style="21" customWidth="1"/>
    <col min="13830" max="13830" width="12.75" style="21" customWidth="1"/>
    <col min="13831" max="13831" width="13.375" style="21" customWidth="1"/>
    <col min="13832" max="13832" width="14.125" style="21" customWidth="1"/>
    <col min="13833" max="14080" width="9.125" style="21"/>
    <col min="14081" max="14081" width="4.375" style="21" customWidth="1"/>
    <col min="14082" max="14082" width="8.75" style="21" customWidth="1"/>
    <col min="14083" max="14083" width="18" style="21" customWidth="1"/>
    <col min="14084" max="14084" width="5.375" style="21" customWidth="1"/>
    <col min="14085" max="14085" width="11.125" style="21" customWidth="1"/>
    <col min="14086" max="14086" width="12.75" style="21" customWidth="1"/>
    <col min="14087" max="14087" width="13.375" style="21" customWidth="1"/>
    <col min="14088" max="14088" width="14.125" style="21" customWidth="1"/>
    <col min="14089" max="14336" width="9.125" style="21"/>
    <col min="14337" max="14337" width="4.375" style="21" customWidth="1"/>
    <col min="14338" max="14338" width="8.75" style="21" customWidth="1"/>
    <col min="14339" max="14339" width="18" style="21" customWidth="1"/>
    <col min="14340" max="14340" width="5.375" style="21" customWidth="1"/>
    <col min="14341" max="14341" width="11.125" style="21" customWidth="1"/>
    <col min="14342" max="14342" width="12.75" style="21" customWidth="1"/>
    <col min="14343" max="14343" width="13.375" style="21" customWidth="1"/>
    <col min="14344" max="14344" width="14.125" style="21" customWidth="1"/>
    <col min="14345" max="14592" width="9.125" style="21"/>
    <col min="14593" max="14593" width="4.375" style="21" customWidth="1"/>
    <col min="14594" max="14594" width="8.75" style="21" customWidth="1"/>
    <col min="14595" max="14595" width="18" style="21" customWidth="1"/>
    <col min="14596" max="14596" width="5.375" style="21" customWidth="1"/>
    <col min="14597" max="14597" width="11.125" style="21" customWidth="1"/>
    <col min="14598" max="14598" width="12.75" style="21" customWidth="1"/>
    <col min="14599" max="14599" width="13.375" style="21" customWidth="1"/>
    <col min="14600" max="14600" width="14.125" style="21" customWidth="1"/>
    <col min="14601" max="14848" width="9.125" style="21"/>
    <col min="14849" max="14849" width="4.375" style="21" customWidth="1"/>
    <col min="14850" max="14850" width="8.75" style="21" customWidth="1"/>
    <col min="14851" max="14851" width="18" style="21" customWidth="1"/>
    <col min="14852" max="14852" width="5.375" style="21" customWidth="1"/>
    <col min="14853" max="14853" width="11.125" style="21" customWidth="1"/>
    <col min="14854" max="14854" width="12.75" style="21" customWidth="1"/>
    <col min="14855" max="14855" width="13.375" style="21" customWidth="1"/>
    <col min="14856" max="14856" width="14.125" style="21" customWidth="1"/>
    <col min="14857" max="15104" width="9.125" style="21"/>
    <col min="15105" max="15105" width="4.375" style="21" customWidth="1"/>
    <col min="15106" max="15106" width="8.75" style="21" customWidth="1"/>
    <col min="15107" max="15107" width="18" style="21" customWidth="1"/>
    <col min="15108" max="15108" width="5.375" style="21" customWidth="1"/>
    <col min="15109" max="15109" width="11.125" style="21" customWidth="1"/>
    <col min="15110" max="15110" width="12.75" style="21" customWidth="1"/>
    <col min="15111" max="15111" width="13.375" style="21" customWidth="1"/>
    <col min="15112" max="15112" width="14.125" style="21" customWidth="1"/>
    <col min="15113" max="15360" width="9.125" style="21"/>
    <col min="15361" max="15361" width="4.375" style="21" customWidth="1"/>
    <col min="15362" max="15362" width="8.75" style="21" customWidth="1"/>
    <col min="15363" max="15363" width="18" style="21" customWidth="1"/>
    <col min="15364" max="15364" width="5.375" style="21" customWidth="1"/>
    <col min="15365" max="15365" width="11.125" style="21" customWidth="1"/>
    <col min="15366" max="15366" width="12.75" style="21" customWidth="1"/>
    <col min="15367" max="15367" width="13.375" style="21" customWidth="1"/>
    <col min="15368" max="15368" width="14.125" style="21" customWidth="1"/>
    <col min="15369" max="15616" width="9.125" style="21"/>
    <col min="15617" max="15617" width="4.375" style="21" customWidth="1"/>
    <col min="15618" max="15618" width="8.75" style="21" customWidth="1"/>
    <col min="15619" max="15619" width="18" style="21" customWidth="1"/>
    <col min="15620" max="15620" width="5.375" style="21" customWidth="1"/>
    <col min="15621" max="15621" width="11.125" style="21" customWidth="1"/>
    <col min="15622" max="15622" width="12.75" style="21" customWidth="1"/>
    <col min="15623" max="15623" width="13.375" style="21" customWidth="1"/>
    <col min="15624" max="15624" width="14.125" style="21" customWidth="1"/>
    <col min="15625" max="15872" width="9.125" style="21"/>
    <col min="15873" max="15873" width="4.375" style="21" customWidth="1"/>
    <col min="15874" max="15874" width="8.75" style="21" customWidth="1"/>
    <col min="15875" max="15875" width="18" style="21" customWidth="1"/>
    <col min="15876" max="15876" width="5.375" style="21" customWidth="1"/>
    <col min="15877" max="15877" width="11.125" style="21" customWidth="1"/>
    <col min="15878" max="15878" width="12.75" style="21" customWidth="1"/>
    <col min="15879" max="15879" width="13.375" style="21" customWidth="1"/>
    <col min="15880" max="15880" width="14.125" style="21" customWidth="1"/>
    <col min="15881" max="16128" width="9.125" style="21"/>
    <col min="16129" max="16129" width="4.375" style="21" customWidth="1"/>
    <col min="16130" max="16130" width="8.75" style="21" customWidth="1"/>
    <col min="16131" max="16131" width="18" style="21" customWidth="1"/>
    <col min="16132" max="16132" width="5.375" style="21" customWidth="1"/>
    <col min="16133" max="16133" width="11.125" style="21" customWidth="1"/>
    <col min="16134" max="16134" width="12.75" style="21" customWidth="1"/>
    <col min="16135" max="16135" width="13.375" style="21" customWidth="1"/>
    <col min="16136" max="16136" width="14.125" style="21" customWidth="1"/>
    <col min="16137" max="16384" width="9.125" style="21"/>
  </cols>
  <sheetData>
    <row r="1" spans="1:9" s="20" customFormat="1" x14ac:dyDescent="0.5">
      <c r="A1" s="171" t="s">
        <v>38</v>
      </c>
      <c r="B1" s="171"/>
      <c r="C1" s="171"/>
      <c r="D1" s="171"/>
      <c r="E1" s="171"/>
      <c r="F1" s="171"/>
      <c r="G1" s="171"/>
      <c r="H1" s="171"/>
    </row>
    <row r="2" spans="1:9" customFormat="1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9" x14ac:dyDescent="0.5">
      <c r="A3" s="44">
        <v>1</v>
      </c>
      <c r="B3" s="44">
        <v>12050100</v>
      </c>
      <c r="C3" s="45" t="s">
        <v>8</v>
      </c>
      <c r="D3" s="44">
        <f>+E3+F3</f>
        <v>112</v>
      </c>
      <c r="E3" s="46">
        <v>97</v>
      </c>
      <c r="F3" s="46">
        <v>15</v>
      </c>
      <c r="G3" s="47">
        <v>229328054</v>
      </c>
      <c r="H3" s="47">
        <v>85675528.349999994</v>
      </c>
    </row>
    <row r="4" spans="1:9" x14ac:dyDescent="0.5">
      <c r="A4" s="44">
        <v>2</v>
      </c>
      <c r="B4" s="44">
        <v>12050200</v>
      </c>
      <c r="C4" s="45" t="s">
        <v>9</v>
      </c>
      <c r="D4" s="44">
        <f t="shared" ref="D4:D25" si="0">+E4+F4</f>
        <v>19</v>
      </c>
      <c r="E4" s="46">
        <v>16</v>
      </c>
      <c r="F4" s="46">
        <v>3</v>
      </c>
      <c r="G4" s="47">
        <v>228240931.25</v>
      </c>
      <c r="H4" s="47">
        <v>163041311.75</v>
      </c>
    </row>
    <row r="5" spans="1:9" x14ac:dyDescent="0.5">
      <c r="A5" s="44">
        <v>3</v>
      </c>
      <c r="B5" s="44">
        <v>12050300</v>
      </c>
      <c r="C5" s="45" t="s">
        <v>32</v>
      </c>
      <c r="D5" s="44">
        <f t="shared" si="0"/>
        <v>5</v>
      </c>
      <c r="E5" s="48">
        <v>2</v>
      </c>
      <c r="F5" s="48">
        <v>3</v>
      </c>
      <c r="G5" s="47">
        <v>14264000</v>
      </c>
      <c r="H5" s="47">
        <v>1171280.83</v>
      </c>
    </row>
    <row r="6" spans="1:9" x14ac:dyDescent="0.5">
      <c r="A6" s="44">
        <v>4</v>
      </c>
      <c r="B6" s="44">
        <v>12050400</v>
      </c>
      <c r="C6" s="45" t="s">
        <v>11</v>
      </c>
      <c r="D6" s="44">
        <f t="shared" si="0"/>
        <v>1</v>
      </c>
      <c r="E6" s="48">
        <v>1</v>
      </c>
      <c r="F6" s="71">
        <v>0</v>
      </c>
      <c r="G6" s="47">
        <v>6543422</v>
      </c>
      <c r="H6" s="47">
        <v>196238.55</v>
      </c>
    </row>
    <row r="7" spans="1:9" x14ac:dyDescent="0.5">
      <c r="A7" s="44">
        <v>5</v>
      </c>
      <c r="B7" s="44">
        <v>1205800</v>
      </c>
      <c r="C7" s="45" t="s">
        <v>33</v>
      </c>
      <c r="D7" s="44">
        <f t="shared" si="0"/>
        <v>0</v>
      </c>
      <c r="E7" s="71">
        <v>0</v>
      </c>
      <c r="F7" s="71">
        <v>0</v>
      </c>
      <c r="G7" s="71">
        <v>0</v>
      </c>
      <c r="H7" s="71">
        <v>0</v>
      </c>
    </row>
    <row r="8" spans="1:9" x14ac:dyDescent="0.5">
      <c r="A8" s="44">
        <v>6</v>
      </c>
      <c r="B8" s="44">
        <v>12060100</v>
      </c>
      <c r="C8" s="45" t="s">
        <v>13</v>
      </c>
      <c r="D8" s="44">
        <f t="shared" si="0"/>
        <v>22</v>
      </c>
      <c r="E8" s="48">
        <v>13</v>
      </c>
      <c r="F8" s="48">
        <v>9</v>
      </c>
      <c r="G8" s="47">
        <v>1689702.75</v>
      </c>
      <c r="H8" s="47">
        <v>1099874.56</v>
      </c>
    </row>
    <row r="9" spans="1:9" x14ac:dyDescent="0.5">
      <c r="A9" s="44">
        <v>7</v>
      </c>
      <c r="B9" s="44">
        <v>12060200</v>
      </c>
      <c r="C9" s="45" t="s">
        <v>14</v>
      </c>
      <c r="D9" s="44">
        <f t="shared" si="0"/>
        <v>290</v>
      </c>
      <c r="E9" s="48">
        <v>83</v>
      </c>
      <c r="F9" s="48">
        <v>207</v>
      </c>
      <c r="G9" s="47">
        <v>81199485</v>
      </c>
      <c r="H9" s="47">
        <v>33087384.41</v>
      </c>
    </row>
    <row r="10" spans="1:9" x14ac:dyDescent="0.5">
      <c r="A10" s="44">
        <v>8</v>
      </c>
      <c r="B10" s="44">
        <v>12060300</v>
      </c>
      <c r="C10" s="45" t="s">
        <v>15</v>
      </c>
      <c r="D10" s="44">
        <f t="shared" si="0"/>
        <v>9</v>
      </c>
      <c r="E10" s="48">
        <v>2</v>
      </c>
      <c r="F10" s="48">
        <v>7</v>
      </c>
      <c r="G10" s="47">
        <v>4393947.33</v>
      </c>
      <c r="H10" s="47">
        <v>1272633.3400000001</v>
      </c>
    </row>
    <row r="11" spans="1:9" x14ac:dyDescent="0.5">
      <c r="A11" s="44">
        <v>9</v>
      </c>
      <c r="B11" s="44">
        <v>12060400</v>
      </c>
      <c r="C11" s="45" t="s">
        <v>16</v>
      </c>
      <c r="D11" s="44">
        <f t="shared" si="0"/>
        <v>23</v>
      </c>
      <c r="E11" s="46">
        <v>18</v>
      </c>
      <c r="F11" s="46">
        <v>5</v>
      </c>
      <c r="G11" s="47">
        <v>563100</v>
      </c>
      <c r="H11" s="47">
        <v>179302.49</v>
      </c>
    </row>
    <row r="12" spans="1:9" x14ac:dyDescent="0.5">
      <c r="A12" s="44">
        <v>10</v>
      </c>
      <c r="B12" s="44">
        <v>12060500</v>
      </c>
      <c r="C12" s="45" t="s">
        <v>17</v>
      </c>
      <c r="D12" s="44">
        <f t="shared" si="0"/>
        <v>0</v>
      </c>
      <c r="E12" s="52">
        <v>0</v>
      </c>
      <c r="F12" s="52">
        <v>0</v>
      </c>
      <c r="G12" s="52">
        <v>0</v>
      </c>
      <c r="H12" s="52">
        <v>0</v>
      </c>
    </row>
    <row r="13" spans="1:9" x14ac:dyDescent="0.5">
      <c r="A13" s="44">
        <v>11</v>
      </c>
      <c r="B13" s="44">
        <v>12060600</v>
      </c>
      <c r="C13" s="45" t="s">
        <v>18</v>
      </c>
      <c r="D13" s="44">
        <f t="shared" si="0"/>
        <v>0</v>
      </c>
      <c r="E13" s="52">
        <v>0</v>
      </c>
      <c r="F13" s="52">
        <v>0</v>
      </c>
      <c r="G13" s="52">
        <v>0</v>
      </c>
      <c r="H13" s="52">
        <v>0</v>
      </c>
    </row>
    <row r="14" spans="1:9" x14ac:dyDescent="0.5">
      <c r="A14" s="44">
        <v>12</v>
      </c>
      <c r="B14" s="44">
        <v>12060700</v>
      </c>
      <c r="C14" s="45" t="s">
        <v>19</v>
      </c>
      <c r="D14" s="44">
        <f t="shared" si="0"/>
        <v>0</v>
      </c>
      <c r="E14" s="52">
        <v>0</v>
      </c>
      <c r="F14" s="52">
        <v>0</v>
      </c>
      <c r="G14" s="52">
        <v>0</v>
      </c>
      <c r="H14" s="52">
        <v>0</v>
      </c>
    </row>
    <row r="15" spans="1:9" x14ac:dyDescent="0.5">
      <c r="A15" s="44">
        <v>13</v>
      </c>
      <c r="B15" s="44">
        <v>12060800</v>
      </c>
      <c r="C15" s="45" t="s">
        <v>20</v>
      </c>
      <c r="D15" s="44">
        <f t="shared" si="0"/>
        <v>0</v>
      </c>
      <c r="E15" s="52">
        <v>0</v>
      </c>
      <c r="F15" s="52">
        <v>0</v>
      </c>
      <c r="G15" s="52">
        <v>0</v>
      </c>
      <c r="H15" s="52">
        <v>0</v>
      </c>
    </row>
    <row r="16" spans="1:9" x14ac:dyDescent="0.5">
      <c r="A16" s="44">
        <v>14</v>
      </c>
      <c r="B16" s="44">
        <v>12060900</v>
      </c>
      <c r="C16" s="45" t="s">
        <v>21</v>
      </c>
      <c r="D16" s="44">
        <f t="shared" si="0"/>
        <v>1</v>
      </c>
      <c r="E16" s="52">
        <v>0</v>
      </c>
      <c r="F16" s="46">
        <v>1</v>
      </c>
      <c r="G16" s="47">
        <v>51216</v>
      </c>
      <c r="H16" s="51">
        <v>1</v>
      </c>
      <c r="I16" s="53"/>
    </row>
    <row r="17" spans="1:13" x14ac:dyDescent="0.5">
      <c r="A17" s="44">
        <v>15</v>
      </c>
      <c r="B17" s="44">
        <v>12060100</v>
      </c>
      <c r="C17" s="45" t="s">
        <v>22</v>
      </c>
      <c r="D17" s="44">
        <f t="shared" si="0"/>
        <v>11</v>
      </c>
      <c r="E17" s="46">
        <v>2</v>
      </c>
      <c r="F17" s="46">
        <v>9</v>
      </c>
      <c r="G17" s="47">
        <v>3692700.39</v>
      </c>
      <c r="H17" s="47">
        <v>788481.77</v>
      </c>
      <c r="I17" s="53"/>
    </row>
    <row r="18" spans="1:13" x14ac:dyDescent="0.5">
      <c r="A18" s="44">
        <v>16</v>
      </c>
      <c r="B18" s="44">
        <v>12061100</v>
      </c>
      <c r="C18" s="45" t="s">
        <v>23</v>
      </c>
      <c r="D18" s="44">
        <f t="shared" si="0"/>
        <v>0</v>
      </c>
      <c r="E18" s="52">
        <v>0</v>
      </c>
      <c r="F18" s="52">
        <v>0</v>
      </c>
      <c r="G18" s="52">
        <v>0</v>
      </c>
      <c r="H18" s="52">
        <v>0</v>
      </c>
      <c r="I18" s="53"/>
    </row>
    <row r="19" spans="1:13" x14ac:dyDescent="0.5">
      <c r="A19" s="44">
        <v>17</v>
      </c>
      <c r="B19" s="44">
        <v>12061200</v>
      </c>
      <c r="C19" s="45" t="s">
        <v>24</v>
      </c>
      <c r="D19" s="44">
        <f t="shared" si="0"/>
        <v>1</v>
      </c>
      <c r="E19" s="52">
        <v>0</v>
      </c>
      <c r="F19" s="46">
        <v>1</v>
      </c>
      <c r="G19" s="47">
        <v>50000</v>
      </c>
      <c r="H19" s="56">
        <v>1</v>
      </c>
      <c r="I19" s="53"/>
    </row>
    <row r="20" spans="1:13" x14ac:dyDescent="0.5">
      <c r="A20" s="44">
        <v>18</v>
      </c>
      <c r="B20" s="44">
        <v>12061300</v>
      </c>
      <c r="C20" s="45" t="s">
        <v>25</v>
      </c>
      <c r="D20" s="44">
        <f t="shared" si="0"/>
        <v>0</v>
      </c>
      <c r="E20" s="52">
        <v>0</v>
      </c>
      <c r="F20" s="52">
        <v>0</v>
      </c>
      <c r="G20" s="52">
        <v>0</v>
      </c>
      <c r="H20" s="52">
        <v>0</v>
      </c>
      <c r="I20" s="53"/>
    </row>
    <row r="21" spans="1:13" x14ac:dyDescent="0.5">
      <c r="A21" s="44">
        <v>19</v>
      </c>
      <c r="B21" s="44">
        <v>12061400</v>
      </c>
      <c r="C21" s="45" t="s">
        <v>26</v>
      </c>
      <c r="D21" s="44">
        <f t="shared" si="0"/>
        <v>0</v>
      </c>
      <c r="E21" s="52">
        <v>0</v>
      </c>
      <c r="F21" s="52">
        <v>0</v>
      </c>
      <c r="G21" s="52">
        <v>0</v>
      </c>
      <c r="H21" s="52">
        <v>0</v>
      </c>
      <c r="I21" s="53"/>
    </row>
    <row r="22" spans="1:13" x14ac:dyDescent="0.5">
      <c r="A22" s="44">
        <v>20</v>
      </c>
      <c r="B22" s="44">
        <v>12061500</v>
      </c>
      <c r="C22" s="45" t="s">
        <v>27</v>
      </c>
      <c r="D22" s="44">
        <f t="shared" si="0"/>
        <v>0</v>
      </c>
      <c r="E22" s="52">
        <v>0</v>
      </c>
      <c r="F22" s="52">
        <v>0</v>
      </c>
      <c r="G22" s="52">
        <v>0</v>
      </c>
      <c r="H22" s="52">
        <v>0</v>
      </c>
      <c r="I22" s="53"/>
    </row>
    <row r="23" spans="1:13" x14ac:dyDescent="0.5">
      <c r="A23" s="44">
        <v>21</v>
      </c>
      <c r="B23" s="44">
        <v>12061600</v>
      </c>
      <c r="C23" s="45" t="s">
        <v>28</v>
      </c>
      <c r="D23" s="44">
        <f t="shared" si="0"/>
        <v>24</v>
      </c>
      <c r="E23" s="46">
        <v>24</v>
      </c>
      <c r="F23" s="52">
        <v>0</v>
      </c>
      <c r="G23" s="47">
        <v>5863479.3399999999</v>
      </c>
      <c r="H23" s="47">
        <v>4274126.32</v>
      </c>
      <c r="I23" s="53"/>
    </row>
    <row r="24" spans="1:13" x14ac:dyDescent="0.5">
      <c r="A24" s="44">
        <v>22</v>
      </c>
      <c r="B24" s="44">
        <v>12090100</v>
      </c>
      <c r="C24" s="45" t="s">
        <v>29</v>
      </c>
      <c r="D24" s="44">
        <f t="shared" si="0"/>
        <v>0</v>
      </c>
      <c r="E24" s="52">
        <v>0</v>
      </c>
      <c r="F24" s="52">
        <v>0</v>
      </c>
      <c r="G24" s="52">
        <v>0</v>
      </c>
      <c r="H24" s="52">
        <v>0</v>
      </c>
      <c r="I24" s="53"/>
    </row>
    <row r="25" spans="1:13" x14ac:dyDescent="0.5">
      <c r="A25" s="44">
        <v>23</v>
      </c>
      <c r="B25" s="44">
        <v>12091200</v>
      </c>
      <c r="C25" s="45" t="s">
        <v>34</v>
      </c>
      <c r="D25" s="44">
        <f t="shared" si="0"/>
        <v>0</v>
      </c>
      <c r="E25" s="52">
        <v>0</v>
      </c>
      <c r="F25" s="52">
        <v>0</v>
      </c>
      <c r="G25" s="52">
        <v>0</v>
      </c>
      <c r="H25" s="52">
        <v>0</v>
      </c>
      <c r="I25" s="53"/>
    </row>
    <row r="26" spans="1:13" s="20" customFormat="1" x14ac:dyDescent="0.5">
      <c r="A26" s="172" t="s">
        <v>31</v>
      </c>
      <c r="B26" s="172"/>
      <c r="C26" s="172"/>
      <c r="D26" s="172"/>
      <c r="E26" s="172"/>
      <c r="F26" s="172"/>
      <c r="G26" s="54">
        <v>575880038.06000006</v>
      </c>
      <c r="H26" s="54">
        <v>290786164.37</v>
      </c>
      <c r="I26" s="55"/>
      <c r="L26" s="25"/>
      <c r="M26" s="26"/>
    </row>
    <row r="27" spans="1:13" x14ac:dyDescent="0.5">
      <c r="L27" s="25"/>
      <c r="M27" s="26"/>
    </row>
    <row r="28" spans="1:13" x14ac:dyDescent="0.5">
      <c r="A28" s="53"/>
      <c r="B28" s="53"/>
      <c r="C28" s="53"/>
      <c r="D28" s="53"/>
      <c r="E28" s="53"/>
      <c r="F28" s="53"/>
      <c r="G28" s="27"/>
      <c r="H28" s="27"/>
      <c r="I28" s="53"/>
    </row>
    <row r="29" spans="1:13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13" s="150" customFormat="1" ht="24" x14ac:dyDescent="0.55000000000000004">
      <c r="B30" s="150" t="s">
        <v>4108</v>
      </c>
      <c r="D30" s="152"/>
      <c r="G30" s="151"/>
      <c r="H30" s="151"/>
    </row>
    <row r="31" spans="1:13" s="150" customFormat="1" ht="24" x14ac:dyDescent="0.55000000000000004">
      <c r="C31" s="151"/>
      <c r="G31" s="151"/>
      <c r="H31" s="151"/>
    </row>
  </sheetData>
  <mergeCells count="2">
    <mergeCell ref="A1:H1"/>
    <mergeCell ref="A26:F26"/>
  </mergeCells>
  <pageMargins left="0.35433070866141736" right="0.23622047244094491" top="0.74803149606299213" bottom="0.74803149606299213" header="0.31496062992125984" footer="0.31496062992125984"/>
  <pageSetup paperSize="9" scale="9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728"/>
  <sheetViews>
    <sheetView workbookViewId="0">
      <selection activeCell="F8" sqref="F8"/>
    </sheetView>
  </sheetViews>
  <sheetFormatPr defaultRowHeight="23.25" x14ac:dyDescent="0.5"/>
  <cols>
    <col min="1" max="1" width="6.375" style="76" customWidth="1"/>
    <col min="2" max="2" width="15.75" style="123" bestFit="1" customWidth="1"/>
    <col min="3" max="3" width="7.75" style="76" bestFit="1" customWidth="1"/>
    <col min="4" max="4" width="10.125" style="76" bestFit="1" customWidth="1"/>
    <col min="5" max="5" width="48.75" style="74" customWidth="1"/>
    <col min="6" max="6" width="13.375" style="74" bestFit="1" customWidth="1"/>
    <col min="7" max="7" width="14.125" style="74" bestFit="1" customWidth="1"/>
    <col min="8" max="8" width="14.625" style="74" bestFit="1" customWidth="1"/>
    <col min="9" max="9" width="13.875" style="74" bestFit="1" customWidth="1"/>
    <col min="10" max="10" width="13.375" style="74" bestFit="1" customWidth="1"/>
    <col min="11" max="11" width="14.125" style="74" bestFit="1" customWidth="1"/>
    <col min="12" max="12" width="13.375" style="74" bestFit="1" customWidth="1"/>
    <col min="13" max="256" width="9" style="74"/>
    <col min="257" max="257" width="6.375" style="74" customWidth="1"/>
    <col min="258" max="258" width="15.75" style="74" bestFit="1" customWidth="1"/>
    <col min="259" max="259" width="7.75" style="74" bestFit="1" customWidth="1"/>
    <col min="260" max="260" width="10.125" style="74" bestFit="1" customWidth="1"/>
    <col min="261" max="261" width="48.75" style="74" customWidth="1"/>
    <col min="262" max="262" width="13.375" style="74" bestFit="1" customWidth="1"/>
    <col min="263" max="263" width="14.125" style="74" bestFit="1" customWidth="1"/>
    <col min="264" max="264" width="14.625" style="74" bestFit="1" customWidth="1"/>
    <col min="265" max="265" width="13.875" style="74" bestFit="1" customWidth="1"/>
    <col min="266" max="266" width="13.375" style="74" bestFit="1" customWidth="1"/>
    <col min="267" max="267" width="14.125" style="74" bestFit="1" customWidth="1"/>
    <col min="268" max="268" width="13.375" style="74" bestFit="1" customWidth="1"/>
    <col min="269" max="512" width="9" style="74"/>
    <col min="513" max="513" width="6.375" style="74" customWidth="1"/>
    <col min="514" max="514" width="15.75" style="74" bestFit="1" customWidth="1"/>
    <col min="515" max="515" width="7.75" style="74" bestFit="1" customWidth="1"/>
    <col min="516" max="516" width="10.125" style="74" bestFit="1" customWidth="1"/>
    <col min="517" max="517" width="48.75" style="74" customWidth="1"/>
    <col min="518" max="518" width="13.375" style="74" bestFit="1" customWidth="1"/>
    <col min="519" max="519" width="14.125" style="74" bestFit="1" customWidth="1"/>
    <col min="520" max="520" width="14.625" style="74" bestFit="1" customWidth="1"/>
    <col min="521" max="521" width="13.875" style="74" bestFit="1" customWidth="1"/>
    <col min="522" max="522" width="13.375" style="74" bestFit="1" customWidth="1"/>
    <col min="523" max="523" width="14.125" style="74" bestFit="1" customWidth="1"/>
    <col min="524" max="524" width="13.375" style="74" bestFit="1" customWidth="1"/>
    <col min="525" max="768" width="9" style="74"/>
    <col min="769" max="769" width="6.375" style="74" customWidth="1"/>
    <col min="770" max="770" width="15.75" style="74" bestFit="1" customWidth="1"/>
    <col min="771" max="771" width="7.75" style="74" bestFit="1" customWidth="1"/>
    <col min="772" max="772" width="10.125" style="74" bestFit="1" customWidth="1"/>
    <col min="773" max="773" width="48.75" style="74" customWidth="1"/>
    <col min="774" max="774" width="13.375" style="74" bestFit="1" customWidth="1"/>
    <col min="775" max="775" width="14.125" style="74" bestFit="1" customWidth="1"/>
    <col min="776" max="776" width="14.625" style="74" bestFit="1" customWidth="1"/>
    <col min="777" max="777" width="13.875" style="74" bestFit="1" customWidth="1"/>
    <col min="778" max="778" width="13.375" style="74" bestFit="1" customWidth="1"/>
    <col min="779" max="779" width="14.125" style="74" bestFit="1" customWidth="1"/>
    <col min="780" max="780" width="13.375" style="74" bestFit="1" customWidth="1"/>
    <col min="781" max="1024" width="9" style="74"/>
    <col min="1025" max="1025" width="6.375" style="74" customWidth="1"/>
    <col min="1026" max="1026" width="15.75" style="74" bestFit="1" customWidth="1"/>
    <col min="1027" max="1027" width="7.75" style="74" bestFit="1" customWidth="1"/>
    <col min="1028" max="1028" width="10.125" style="74" bestFit="1" customWidth="1"/>
    <col min="1029" max="1029" width="48.75" style="74" customWidth="1"/>
    <col min="1030" max="1030" width="13.375" style="74" bestFit="1" customWidth="1"/>
    <col min="1031" max="1031" width="14.125" style="74" bestFit="1" customWidth="1"/>
    <col min="1032" max="1032" width="14.625" style="74" bestFit="1" customWidth="1"/>
    <col min="1033" max="1033" width="13.875" style="74" bestFit="1" customWidth="1"/>
    <col min="1034" max="1034" width="13.375" style="74" bestFit="1" customWidth="1"/>
    <col min="1035" max="1035" width="14.125" style="74" bestFit="1" customWidth="1"/>
    <col min="1036" max="1036" width="13.375" style="74" bestFit="1" customWidth="1"/>
    <col min="1037" max="1280" width="9" style="74"/>
    <col min="1281" max="1281" width="6.375" style="74" customWidth="1"/>
    <col min="1282" max="1282" width="15.75" style="74" bestFit="1" customWidth="1"/>
    <col min="1283" max="1283" width="7.75" style="74" bestFit="1" customWidth="1"/>
    <col min="1284" max="1284" width="10.125" style="74" bestFit="1" customWidth="1"/>
    <col min="1285" max="1285" width="48.75" style="74" customWidth="1"/>
    <col min="1286" max="1286" width="13.375" style="74" bestFit="1" customWidth="1"/>
    <col min="1287" max="1287" width="14.125" style="74" bestFit="1" customWidth="1"/>
    <col min="1288" max="1288" width="14.625" style="74" bestFit="1" customWidth="1"/>
    <col min="1289" max="1289" width="13.875" style="74" bestFit="1" customWidth="1"/>
    <col min="1290" max="1290" width="13.375" style="74" bestFit="1" customWidth="1"/>
    <col min="1291" max="1291" width="14.125" style="74" bestFit="1" customWidth="1"/>
    <col min="1292" max="1292" width="13.375" style="74" bestFit="1" customWidth="1"/>
    <col min="1293" max="1536" width="9" style="74"/>
    <col min="1537" max="1537" width="6.375" style="74" customWidth="1"/>
    <col min="1538" max="1538" width="15.75" style="74" bestFit="1" customWidth="1"/>
    <col min="1539" max="1539" width="7.75" style="74" bestFit="1" customWidth="1"/>
    <col min="1540" max="1540" width="10.125" style="74" bestFit="1" customWidth="1"/>
    <col min="1541" max="1541" width="48.75" style="74" customWidth="1"/>
    <col min="1542" max="1542" width="13.375" style="74" bestFit="1" customWidth="1"/>
    <col min="1543" max="1543" width="14.125" style="74" bestFit="1" customWidth="1"/>
    <col min="1544" max="1544" width="14.625" style="74" bestFit="1" customWidth="1"/>
    <col min="1545" max="1545" width="13.875" style="74" bestFit="1" customWidth="1"/>
    <col min="1546" max="1546" width="13.375" style="74" bestFit="1" customWidth="1"/>
    <col min="1547" max="1547" width="14.125" style="74" bestFit="1" customWidth="1"/>
    <col min="1548" max="1548" width="13.375" style="74" bestFit="1" customWidth="1"/>
    <col min="1549" max="1792" width="9" style="74"/>
    <col min="1793" max="1793" width="6.375" style="74" customWidth="1"/>
    <col min="1794" max="1794" width="15.75" style="74" bestFit="1" customWidth="1"/>
    <col min="1795" max="1795" width="7.75" style="74" bestFit="1" customWidth="1"/>
    <col min="1796" max="1796" width="10.125" style="74" bestFit="1" customWidth="1"/>
    <col min="1797" max="1797" width="48.75" style="74" customWidth="1"/>
    <col min="1798" max="1798" width="13.375" style="74" bestFit="1" customWidth="1"/>
    <col min="1799" max="1799" width="14.125" style="74" bestFit="1" customWidth="1"/>
    <col min="1800" max="1800" width="14.625" style="74" bestFit="1" customWidth="1"/>
    <col min="1801" max="1801" width="13.875" style="74" bestFit="1" customWidth="1"/>
    <col min="1802" max="1802" width="13.375" style="74" bestFit="1" customWidth="1"/>
    <col min="1803" max="1803" width="14.125" style="74" bestFit="1" customWidth="1"/>
    <col min="1804" max="1804" width="13.375" style="74" bestFit="1" customWidth="1"/>
    <col min="1805" max="2048" width="9" style="74"/>
    <col min="2049" max="2049" width="6.375" style="74" customWidth="1"/>
    <col min="2050" max="2050" width="15.75" style="74" bestFit="1" customWidth="1"/>
    <col min="2051" max="2051" width="7.75" style="74" bestFit="1" customWidth="1"/>
    <col min="2052" max="2052" width="10.125" style="74" bestFit="1" customWidth="1"/>
    <col min="2053" max="2053" width="48.75" style="74" customWidth="1"/>
    <col min="2054" max="2054" width="13.375" style="74" bestFit="1" customWidth="1"/>
    <col min="2055" max="2055" width="14.125" style="74" bestFit="1" customWidth="1"/>
    <col min="2056" max="2056" width="14.625" style="74" bestFit="1" customWidth="1"/>
    <col min="2057" max="2057" width="13.875" style="74" bestFit="1" customWidth="1"/>
    <col min="2058" max="2058" width="13.375" style="74" bestFit="1" customWidth="1"/>
    <col min="2059" max="2059" width="14.125" style="74" bestFit="1" customWidth="1"/>
    <col min="2060" max="2060" width="13.375" style="74" bestFit="1" customWidth="1"/>
    <col min="2061" max="2304" width="9" style="74"/>
    <col min="2305" max="2305" width="6.375" style="74" customWidth="1"/>
    <col min="2306" max="2306" width="15.75" style="74" bestFit="1" customWidth="1"/>
    <col min="2307" max="2307" width="7.75" style="74" bestFit="1" customWidth="1"/>
    <col min="2308" max="2308" width="10.125" style="74" bestFit="1" customWidth="1"/>
    <col min="2309" max="2309" width="48.75" style="74" customWidth="1"/>
    <col min="2310" max="2310" width="13.375" style="74" bestFit="1" customWidth="1"/>
    <col min="2311" max="2311" width="14.125" style="74" bestFit="1" customWidth="1"/>
    <col min="2312" max="2312" width="14.625" style="74" bestFit="1" customWidth="1"/>
    <col min="2313" max="2313" width="13.875" style="74" bestFit="1" customWidth="1"/>
    <col min="2314" max="2314" width="13.375" style="74" bestFit="1" customWidth="1"/>
    <col min="2315" max="2315" width="14.125" style="74" bestFit="1" customWidth="1"/>
    <col min="2316" max="2316" width="13.375" style="74" bestFit="1" customWidth="1"/>
    <col min="2317" max="2560" width="9" style="74"/>
    <col min="2561" max="2561" width="6.375" style="74" customWidth="1"/>
    <col min="2562" max="2562" width="15.75" style="74" bestFit="1" customWidth="1"/>
    <col min="2563" max="2563" width="7.75" style="74" bestFit="1" customWidth="1"/>
    <col min="2564" max="2564" width="10.125" style="74" bestFit="1" customWidth="1"/>
    <col min="2565" max="2565" width="48.75" style="74" customWidth="1"/>
    <col min="2566" max="2566" width="13.375" style="74" bestFit="1" customWidth="1"/>
    <col min="2567" max="2567" width="14.125" style="74" bestFit="1" customWidth="1"/>
    <col min="2568" max="2568" width="14.625" style="74" bestFit="1" customWidth="1"/>
    <col min="2569" max="2569" width="13.875" style="74" bestFit="1" customWidth="1"/>
    <col min="2570" max="2570" width="13.375" style="74" bestFit="1" customWidth="1"/>
    <col min="2571" max="2571" width="14.125" style="74" bestFit="1" customWidth="1"/>
    <col min="2572" max="2572" width="13.375" style="74" bestFit="1" customWidth="1"/>
    <col min="2573" max="2816" width="9" style="74"/>
    <col min="2817" max="2817" width="6.375" style="74" customWidth="1"/>
    <col min="2818" max="2818" width="15.75" style="74" bestFit="1" customWidth="1"/>
    <col min="2819" max="2819" width="7.75" style="74" bestFit="1" customWidth="1"/>
    <col min="2820" max="2820" width="10.125" style="74" bestFit="1" customWidth="1"/>
    <col min="2821" max="2821" width="48.75" style="74" customWidth="1"/>
    <col min="2822" max="2822" width="13.375" style="74" bestFit="1" customWidth="1"/>
    <col min="2823" max="2823" width="14.125" style="74" bestFit="1" customWidth="1"/>
    <col min="2824" max="2824" width="14.625" style="74" bestFit="1" customWidth="1"/>
    <col min="2825" max="2825" width="13.875" style="74" bestFit="1" customWidth="1"/>
    <col min="2826" max="2826" width="13.375" style="74" bestFit="1" customWidth="1"/>
    <col min="2827" max="2827" width="14.125" style="74" bestFit="1" customWidth="1"/>
    <col min="2828" max="2828" width="13.375" style="74" bestFit="1" customWidth="1"/>
    <col min="2829" max="3072" width="9" style="74"/>
    <col min="3073" max="3073" width="6.375" style="74" customWidth="1"/>
    <col min="3074" max="3074" width="15.75" style="74" bestFit="1" customWidth="1"/>
    <col min="3075" max="3075" width="7.75" style="74" bestFit="1" customWidth="1"/>
    <col min="3076" max="3076" width="10.125" style="74" bestFit="1" customWidth="1"/>
    <col min="3077" max="3077" width="48.75" style="74" customWidth="1"/>
    <col min="3078" max="3078" width="13.375" style="74" bestFit="1" customWidth="1"/>
    <col min="3079" max="3079" width="14.125" style="74" bestFit="1" customWidth="1"/>
    <col min="3080" max="3080" width="14.625" style="74" bestFit="1" customWidth="1"/>
    <col min="3081" max="3081" width="13.875" style="74" bestFit="1" customWidth="1"/>
    <col min="3082" max="3082" width="13.375" style="74" bestFit="1" customWidth="1"/>
    <col min="3083" max="3083" width="14.125" style="74" bestFit="1" customWidth="1"/>
    <col min="3084" max="3084" width="13.375" style="74" bestFit="1" customWidth="1"/>
    <col min="3085" max="3328" width="9" style="74"/>
    <col min="3329" max="3329" width="6.375" style="74" customWidth="1"/>
    <col min="3330" max="3330" width="15.75" style="74" bestFit="1" customWidth="1"/>
    <col min="3331" max="3331" width="7.75" style="74" bestFit="1" customWidth="1"/>
    <col min="3332" max="3332" width="10.125" style="74" bestFit="1" customWidth="1"/>
    <col min="3333" max="3333" width="48.75" style="74" customWidth="1"/>
    <col min="3334" max="3334" width="13.375" style="74" bestFit="1" customWidth="1"/>
    <col min="3335" max="3335" width="14.125" style="74" bestFit="1" customWidth="1"/>
    <col min="3336" max="3336" width="14.625" style="74" bestFit="1" customWidth="1"/>
    <col min="3337" max="3337" width="13.875" style="74" bestFit="1" customWidth="1"/>
    <col min="3338" max="3338" width="13.375" style="74" bestFit="1" customWidth="1"/>
    <col min="3339" max="3339" width="14.125" style="74" bestFit="1" customWidth="1"/>
    <col min="3340" max="3340" width="13.375" style="74" bestFit="1" customWidth="1"/>
    <col min="3341" max="3584" width="9" style="74"/>
    <col min="3585" max="3585" width="6.375" style="74" customWidth="1"/>
    <col min="3586" max="3586" width="15.75" style="74" bestFit="1" customWidth="1"/>
    <col min="3587" max="3587" width="7.75" style="74" bestFit="1" customWidth="1"/>
    <col min="3588" max="3588" width="10.125" style="74" bestFit="1" customWidth="1"/>
    <col min="3589" max="3589" width="48.75" style="74" customWidth="1"/>
    <col min="3590" max="3590" width="13.375" style="74" bestFit="1" customWidth="1"/>
    <col min="3591" max="3591" width="14.125" style="74" bestFit="1" customWidth="1"/>
    <col min="3592" max="3592" width="14.625" style="74" bestFit="1" customWidth="1"/>
    <col min="3593" max="3593" width="13.875" style="74" bestFit="1" customWidth="1"/>
    <col min="3594" max="3594" width="13.375" style="74" bestFit="1" customWidth="1"/>
    <col min="3595" max="3595" width="14.125" style="74" bestFit="1" customWidth="1"/>
    <col min="3596" max="3596" width="13.375" style="74" bestFit="1" customWidth="1"/>
    <col min="3597" max="3840" width="9" style="74"/>
    <col min="3841" max="3841" width="6.375" style="74" customWidth="1"/>
    <col min="3842" max="3842" width="15.75" style="74" bestFit="1" customWidth="1"/>
    <col min="3843" max="3843" width="7.75" style="74" bestFit="1" customWidth="1"/>
    <col min="3844" max="3844" width="10.125" style="74" bestFit="1" customWidth="1"/>
    <col min="3845" max="3845" width="48.75" style="74" customWidth="1"/>
    <col min="3846" max="3846" width="13.375" style="74" bestFit="1" customWidth="1"/>
    <col min="3847" max="3847" width="14.125" style="74" bestFit="1" customWidth="1"/>
    <col min="3848" max="3848" width="14.625" style="74" bestFit="1" customWidth="1"/>
    <col min="3849" max="3849" width="13.875" style="74" bestFit="1" customWidth="1"/>
    <col min="3850" max="3850" width="13.375" style="74" bestFit="1" customWidth="1"/>
    <col min="3851" max="3851" width="14.125" style="74" bestFit="1" customWidth="1"/>
    <col min="3852" max="3852" width="13.375" style="74" bestFit="1" customWidth="1"/>
    <col min="3853" max="4096" width="9" style="74"/>
    <col min="4097" max="4097" width="6.375" style="74" customWidth="1"/>
    <col min="4098" max="4098" width="15.75" style="74" bestFit="1" customWidth="1"/>
    <col min="4099" max="4099" width="7.75" style="74" bestFit="1" customWidth="1"/>
    <col min="4100" max="4100" width="10.125" style="74" bestFit="1" customWidth="1"/>
    <col min="4101" max="4101" width="48.75" style="74" customWidth="1"/>
    <col min="4102" max="4102" width="13.375" style="74" bestFit="1" customWidth="1"/>
    <col min="4103" max="4103" width="14.125" style="74" bestFit="1" customWidth="1"/>
    <col min="4104" max="4104" width="14.625" style="74" bestFit="1" customWidth="1"/>
    <col min="4105" max="4105" width="13.875" style="74" bestFit="1" customWidth="1"/>
    <col min="4106" max="4106" width="13.375" style="74" bestFit="1" customWidth="1"/>
    <col min="4107" max="4107" width="14.125" style="74" bestFit="1" customWidth="1"/>
    <col min="4108" max="4108" width="13.375" style="74" bestFit="1" customWidth="1"/>
    <col min="4109" max="4352" width="9" style="74"/>
    <col min="4353" max="4353" width="6.375" style="74" customWidth="1"/>
    <col min="4354" max="4354" width="15.75" style="74" bestFit="1" customWidth="1"/>
    <col min="4355" max="4355" width="7.75" style="74" bestFit="1" customWidth="1"/>
    <col min="4356" max="4356" width="10.125" style="74" bestFit="1" customWidth="1"/>
    <col min="4357" max="4357" width="48.75" style="74" customWidth="1"/>
    <col min="4358" max="4358" width="13.375" style="74" bestFit="1" customWidth="1"/>
    <col min="4359" max="4359" width="14.125" style="74" bestFit="1" customWidth="1"/>
    <col min="4360" max="4360" width="14.625" style="74" bestFit="1" customWidth="1"/>
    <col min="4361" max="4361" width="13.875" style="74" bestFit="1" customWidth="1"/>
    <col min="4362" max="4362" width="13.375" style="74" bestFit="1" customWidth="1"/>
    <col min="4363" max="4363" width="14.125" style="74" bestFit="1" customWidth="1"/>
    <col min="4364" max="4364" width="13.375" style="74" bestFit="1" customWidth="1"/>
    <col min="4365" max="4608" width="9" style="74"/>
    <col min="4609" max="4609" width="6.375" style="74" customWidth="1"/>
    <col min="4610" max="4610" width="15.75" style="74" bestFit="1" customWidth="1"/>
    <col min="4611" max="4611" width="7.75" style="74" bestFit="1" customWidth="1"/>
    <col min="4612" max="4612" width="10.125" style="74" bestFit="1" customWidth="1"/>
    <col min="4613" max="4613" width="48.75" style="74" customWidth="1"/>
    <col min="4614" max="4614" width="13.375" style="74" bestFit="1" customWidth="1"/>
    <col min="4615" max="4615" width="14.125" style="74" bestFit="1" customWidth="1"/>
    <col min="4616" max="4616" width="14.625" style="74" bestFit="1" customWidth="1"/>
    <col min="4617" max="4617" width="13.875" style="74" bestFit="1" customWidth="1"/>
    <col min="4618" max="4618" width="13.375" style="74" bestFit="1" customWidth="1"/>
    <col min="4619" max="4619" width="14.125" style="74" bestFit="1" customWidth="1"/>
    <col min="4620" max="4620" width="13.375" style="74" bestFit="1" customWidth="1"/>
    <col min="4621" max="4864" width="9" style="74"/>
    <col min="4865" max="4865" width="6.375" style="74" customWidth="1"/>
    <col min="4866" max="4866" width="15.75" style="74" bestFit="1" customWidth="1"/>
    <col min="4867" max="4867" width="7.75" style="74" bestFit="1" customWidth="1"/>
    <col min="4868" max="4868" width="10.125" style="74" bestFit="1" customWidth="1"/>
    <col min="4869" max="4869" width="48.75" style="74" customWidth="1"/>
    <col min="4870" max="4870" width="13.375" style="74" bestFit="1" customWidth="1"/>
    <col min="4871" max="4871" width="14.125" style="74" bestFit="1" customWidth="1"/>
    <col min="4872" max="4872" width="14.625" style="74" bestFit="1" customWidth="1"/>
    <col min="4873" max="4873" width="13.875" style="74" bestFit="1" customWidth="1"/>
    <col min="4874" max="4874" width="13.375" style="74" bestFit="1" customWidth="1"/>
    <col min="4875" max="4875" width="14.125" style="74" bestFit="1" customWidth="1"/>
    <col min="4876" max="4876" width="13.375" style="74" bestFit="1" customWidth="1"/>
    <col min="4877" max="5120" width="9" style="74"/>
    <col min="5121" max="5121" width="6.375" style="74" customWidth="1"/>
    <col min="5122" max="5122" width="15.75" style="74" bestFit="1" customWidth="1"/>
    <col min="5123" max="5123" width="7.75" style="74" bestFit="1" customWidth="1"/>
    <col min="5124" max="5124" width="10.125" style="74" bestFit="1" customWidth="1"/>
    <col min="5125" max="5125" width="48.75" style="74" customWidth="1"/>
    <col min="5126" max="5126" width="13.375" style="74" bestFit="1" customWidth="1"/>
    <col min="5127" max="5127" width="14.125" style="74" bestFit="1" customWidth="1"/>
    <col min="5128" max="5128" width="14.625" style="74" bestFit="1" customWidth="1"/>
    <col min="5129" max="5129" width="13.875" style="74" bestFit="1" customWidth="1"/>
    <col min="5130" max="5130" width="13.375" style="74" bestFit="1" customWidth="1"/>
    <col min="5131" max="5131" width="14.125" style="74" bestFit="1" customWidth="1"/>
    <col min="5132" max="5132" width="13.375" style="74" bestFit="1" customWidth="1"/>
    <col min="5133" max="5376" width="9" style="74"/>
    <col min="5377" max="5377" width="6.375" style="74" customWidth="1"/>
    <col min="5378" max="5378" width="15.75" style="74" bestFit="1" customWidth="1"/>
    <col min="5379" max="5379" width="7.75" style="74" bestFit="1" customWidth="1"/>
    <col min="5380" max="5380" width="10.125" style="74" bestFit="1" customWidth="1"/>
    <col min="5381" max="5381" width="48.75" style="74" customWidth="1"/>
    <col min="5382" max="5382" width="13.375" style="74" bestFit="1" customWidth="1"/>
    <col min="5383" max="5383" width="14.125" style="74" bestFit="1" customWidth="1"/>
    <col min="5384" max="5384" width="14.625" style="74" bestFit="1" customWidth="1"/>
    <col min="5385" max="5385" width="13.875" style="74" bestFit="1" customWidth="1"/>
    <col min="5386" max="5386" width="13.375" style="74" bestFit="1" customWidth="1"/>
    <col min="5387" max="5387" width="14.125" style="74" bestFit="1" customWidth="1"/>
    <col min="5388" max="5388" width="13.375" style="74" bestFit="1" customWidth="1"/>
    <col min="5389" max="5632" width="9" style="74"/>
    <col min="5633" max="5633" width="6.375" style="74" customWidth="1"/>
    <col min="5634" max="5634" width="15.75" style="74" bestFit="1" customWidth="1"/>
    <col min="5635" max="5635" width="7.75" style="74" bestFit="1" customWidth="1"/>
    <col min="5636" max="5636" width="10.125" style="74" bestFit="1" customWidth="1"/>
    <col min="5637" max="5637" width="48.75" style="74" customWidth="1"/>
    <col min="5638" max="5638" width="13.375" style="74" bestFit="1" customWidth="1"/>
    <col min="5639" max="5639" width="14.125" style="74" bestFit="1" customWidth="1"/>
    <col min="5640" max="5640" width="14.625" style="74" bestFit="1" customWidth="1"/>
    <col min="5641" max="5641" width="13.875" style="74" bestFit="1" customWidth="1"/>
    <col min="5642" max="5642" width="13.375" style="74" bestFit="1" customWidth="1"/>
    <col min="5643" max="5643" width="14.125" style="74" bestFit="1" customWidth="1"/>
    <col min="5644" max="5644" width="13.375" style="74" bestFit="1" customWidth="1"/>
    <col min="5645" max="5888" width="9" style="74"/>
    <col min="5889" max="5889" width="6.375" style="74" customWidth="1"/>
    <col min="5890" max="5890" width="15.75" style="74" bestFit="1" customWidth="1"/>
    <col min="5891" max="5891" width="7.75" style="74" bestFit="1" customWidth="1"/>
    <col min="5892" max="5892" width="10.125" style="74" bestFit="1" customWidth="1"/>
    <col min="5893" max="5893" width="48.75" style="74" customWidth="1"/>
    <col min="5894" max="5894" width="13.375" style="74" bestFit="1" customWidth="1"/>
    <col min="5895" max="5895" width="14.125" style="74" bestFit="1" customWidth="1"/>
    <col min="5896" max="5896" width="14.625" style="74" bestFit="1" customWidth="1"/>
    <col min="5897" max="5897" width="13.875" style="74" bestFit="1" customWidth="1"/>
    <col min="5898" max="5898" width="13.375" style="74" bestFit="1" customWidth="1"/>
    <col min="5899" max="5899" width="14.125" style="74" bestFit="1" customWidth="1"/>
    <col min="5900" max="5900" width="13.375" style="74" bestFit="1" customWidth="1"/>
    <col min="5901" max="6144" width="9" style="74"/>
    <col min="6145" max="6145" width="6.375" style="74" customWidth="1"/>
    <col min="6146" max="6146" width="15.75" style="74" bestFit="1" customWidth="1"/>
    <col min="6147" max="6147" width="7.75" style="74" bestFit="1" customWidth="1"/>
    <col min="6148" max="6148" width="10.125" style="74" bestFit="1" customWidth="1"/>
    <col min="6149" max="6149" width="48.75" style="74" customWidth="1"/>
    <col min="6150" max="6150" width="13.375" style="74" bestFit="1" customWidth="1"/>
    <col min="6151" max="6151" width="14.125" style="74" bestFit="1" customWidth="1"/>
    <col min="6152" max="6152" width="14.625" style="74" bestFit="1" customWidth="1"/>
    <col min="6153" max="6153" width="13.875" style="74" bestFit="1" customWidth="1"/>
    <col min="6154" max="6154" width="13.375" style="74" bestFit="1" customWidth="1"/>
    <col min="6155" max="6155" width="14.125" style="74" bestFit="1" customWidth="1"/>
    <col min="6156" max="6156" width="13.375" style="74" bestFit="1" customWidth="1"/>
    <col min="6157" max="6400" width="9" style="74"/>
    <col min="6401" max="6401" width="6.375" style="74" customWidth="1"/>
    <col min="6402" max="6402" width="15.75" style="74" bestFit="1" customWidth="1"/>
    <col min="6403" max="6403" width="7.75" style="74" bestFit="1" customWidth="1"/>
    <col min="6404" max="6404" width="10.125" style="74" bestFit="1" customWidth="1"/>
    <col min="6405" max="6405" width="48.75" style="74" customWidth="1"/>
    <col min="6406" max="6406" width="13.375" style="74" bestFit="1" customWidth="1"/>
    <col min="6407" max="6407" width="14.125" style="74" bestFit="1" customWidth="1"/>
    <col min="6408" max="6408" width="14.625" style="74" bestFit="1" customWidth="1"/>
    <col min="6409" max="6409" width="13.875" style="74" bestFit="1" customWidth="1"/>
    <col min="6410" max="6410" width="13.375" style="74" bestFit="1" customWidth="1"/>
    <col min="6411" max="6411" width="14.125" style="74" bestFit="1" customWidth="1"/>
    <col min="6412" max="6412" width="13.375" style="74" bestFit="1" customWidth="1"/>
    <col min="6413" max="6656" width="9" style="74"/>
    <col min="6657" max="6657" width="6.375" style="74" customWidth="1"/>
    <col min="6658" max="6658" width="15.75" style="74" bestFit="1" customWidth="1"/>
    <col min="6659" max="6659" width="7.75" style="74" bestFit="1" customWidth="1"/>
    <col min="6660" max="6660" width="10.125" style="74" bestFit="1" customWidth="1"/>
    <col min="6661" max="6661" width="48.75" style="74" customWidth="1"/>
    <col min="6662" max="6662" width="13.375" style="74" bestFit="1" customWidth="1"/>
    <col min="6663" max="6663" width="14.125" style="74" bestFit="1" customWidth="1"/>
    <col min="6664" max="6664" width="14.625" style="74" bestFit="1" customWidth="1"/>
    <col min="6665" max="6665" width="13.875" style="74" bestFit="1" customWidth="1"/>
    <col min="6666" max="6666" width="13.375" style="74" bestFit="1" customWidth="1"/>
    <col min="6667" max="6667" width="14.125" style="74" bestFit="1" customWidth="1"/>
    <col min="6668" max="6668" width="13.375" style="74" bestFit="1" customWidth="1"/>
    <col min="6669" max="6912" width="9" style="74"/>
    <col min="6913" max="6913" width="6.375" style="74" customWidth="1"/>
    <col min="6914" max="6914" width="15.75" style="74" bestFit="1" customWidth="1"/>
    <col min="6915" max="6915" width="7.75" style="74" bestFit="1" customWidth="1"/>
    <col min="6916" max="6916" width="10.125" style="74" bestFit="1" customWidth="1"/>
    <col min="6917" max="6917" width="48.75" style="74" customWidth="1"/>
    <col min="6918" max="6918" width="13.375" style="74" bestFit="1" customWidth="1"/>
    <col min="6919" max="6919" width="14.125" style="74" bestFit="1" customWidth="1"/>
    <col min="6920" max="6920" width="14.625" style="74" bestFit="1" customWidth="1"/>
    <col min="6921" max="6921" width="13.875" style="74" bestFit="1" customWidth="1"/>
    <col min="6922" max="6922" width="13.375" style="74" bestFit="1" customWidth="1"/>
    <col min="6923" max="6923" width="14.125" style="74" bestFit="1" customWidth="1"/>
    <col min="6924" max="6924" width="13.375" style="74" bestFit="1" customWidth="1"/>
    <col min="6925" max="7168" width="9" style="74"/>
    <col min="7169" max="7169" width="6.375" style="74" customWidth="1"/>
    <col min="7170" max="7170" width="15.75" style="74" bestFit="1" customWidth="1"/>
    <col min="7171" max="7171" width="7.75" style="74" bestFit="1" customWidth="1"/>
    <col min="7172" max="7172" width="10.125" style="74" bestFit="1" customWidth="1"/>
    <col min="7173" max="7173" width="48.75" style="74" customWidth="1"/>
    <col min="7174" max="7174" width="13.375" style="74" bestFit="1" customWidth="1"/>
    <col min="7175" max="7175" width="14.125" style="74" bestFit="1" customWidth="1"/>
    <col min="7176" max="7176" width="14.625" style="74" bestFit="1" customWidth="1"/>
    <col min="7177" max="7177" width="13.875" style="74" bestFit="1" customWidth="1"/>
    <col min="7178" max="7178" width="13.375" style="74" bestFit="1" customWidth="1"/>
    <col min="7179" max="7179" width="14.125" style="74" bestFit="1" customWidth="1"/>
    <col min="7180" max="7180" width="13.375" style="74" bestFit="1" customWidth="1"/>
    <col min="7181" max="7424" width="9" style="74"/>
    <col min="7425" max="7425" width="6.375" style="74" customWidth="1"/>
    <col min="7426" max="7426" width="15.75" style="74" bestFit="1" customWidth="1"/>
    <col min="7427" max="7427" width="7.75" style="74" bestFit="1" customWidth="1"/>
    <col min="7428" max="7428" width="10.125" style="74" bestFit="1" customWidth="1"/>
    <col min="7429" max="7429" width="48.75" style="74" customWidth="1"/>
    <col min="7430" max="7430" width="13.375" style="74" bestFit="1" customWidth="1"/>
    <col min="7431" max="7431" width="14.125" style="74" bestFit="1" customWidth="1"/>
    <col min="7432" max="7432" width="14.625" style="74" bestFit="1" customWidth="1"/>
    <col min="7433" max="7433" width="13.875" style="74" bestFit="1" customWidth="1"/>
    <col min="7434" max="7434" width="13.375" style="74" bestFit="1" customWidth="1"/>
    <col min="7435" max="7435" width="14.125" style="74" bestFit="1" customWidth="1"/>
    <col min="7436" max="7436" width="13.375" style="74" bestFit="1" customWidth="1"/>
    <col min="7437" max="7680" width="9" style="74"/>
    <col min="7681" max="7681" width="6.375" style="74" customWidth="1"/>
    <col min="7682" max="7682" width="15.75" style="74" bestFit="1" customWidth="1"/>
    <col min="7683" max="7683" width="7.75" style="74" bestFit="1" customWidth="1"/>
    <col min="7684" max="7684" width="10.125" style="74" bestFit="1" customWidth="1"/>
    <col min="7685" max="7685" width="48.75" style="74" customWidth="1"/>
    <col min="7686" max="7686" width="13.375" style="74" bestFit="1" customWidth="1"/>
    <col min="7687" max="7687" width="14.125" style="74" bestFit="1" customWidth="1"/>
    <col min="7688" max="7688" width="14.625" style="74" bestFit="1" customWidth="1"/>
    <col min="7689" max="7689" width="13.875" style="74" bestFit="1" customWidth="1"/>
    <col min="7690" max="7690" width="13.375" style="74" bestFit="1" customWidth="1"/>
    <col min="7691" max="7691" width="14.125" style="74" bestFit="1" customWidth="1"/>
    <col min="7692" max="7692" width="13.375" style="74" bestFit="1" customWidth="1"/>
    <col min="7693" max="7936" width="9" style="74"/>
    <col min="7937" max="7937" width="6.375" style="74" customWidth="1"/>
    <col min="7938" max="7938" width="15.75" style="74" bestFit="1" customWidth="1"/>
    <col min="7939" max="7939" width="7.75" style="74" bestFit="1" customWidth="1"/>
    <col min="7940" max="7940" width="10.125" style="74" bestFit="1" customWidth="1"/>
    <col min="7941" max="7941" width="48.75" style="74" customWidth="1"/>
    <col min="7942" max="7942" width="13.375" style="74" bestFit="1" customWidth="1"/>
    <col min="7943" max="7943" width="14.125" style="74" bestFit="1" customWidth="1"/>
    <col min="7944" max="7944" width="14.625" style="74" bestFit="1" customWidth="1"/>
    <col min="7945" max="7945" width="13.875" style="74" bestFit="1" customWidth="1"/>
    <col min="7946" max="7946" width="13.375" style="74" bestFit="1" customWidth="1"/>
    <col min="7947" max="7947" width="14.125" style="74" bestFit="1" customWidth="1"/>
    <col min="7948" max="7948" width="13.375" style="74" bestFit="1" customWidth="1"/>
    <col min="7949" max="8192" width="9" style="74"/>
    <col min="8193" max="8193" width="6.375" style="74" customWidth="1"/>
    <col min="8194" max="8194" width="15.75" style="74" bestFit="1" customWidth="1"/>
    <col min="8195" max="8195" width="7.75" style="74" bestFit="1" customWidth="1"/>
    <col min="8196" max="8196" width="10.125" style="74" bestFit="1" customWidth="1"/>
    <col min="8197" max="8197" width="48.75" style="74" customWidth="1"/>
    <col min="8198" max="8198" width="13.375" style="74" bestFit="1" customWidth="1"/>
    <col min="8199" max="8199" width="14.125" style="74" bestFit="1" customWidth="1"/>
    <col min="8200" max="8200" width="14.625" style="74" bestFit="1" customWidth="1"/>
    <col min="8201" max="8201" width="13.875" style="74" bestFit="1" customWidth="1"/>
    <col min="8202" max="8202" width="13.375" style="74" bestFit="1" customWidth="1"/>
    <col min="8203" max="8203" width="14.125" style="74" bestFit="1" customWidth="1"/>
    <col min="8204" max="8204" width="13.375" style="74" bestFit="1" customWidth="1"/>
    <col min="8205" max="8448" width="9" style="74"/>
    <col min="8449" max="8449" width="6.375" style="74" customWidth="1"/>
    <col min="8450" max="8450" width="15.75" style="74" bestFit="1" customWidth="1"/>
    <col min="8451" max="8451" width="7.75" style="74" bestFit="1" customWidth="1"/>
    <col min="8452" max="8452" width="10.125" style="74" bestFit="1" customWidth="1"/>
    <col min="8453" max="8453" width="48.75" style="74" customWidth="1"/>
    <col min="8454" max="8454" width="13.375" style="74" bestFit="1" customWidth="1"/>
    <col min="8455" max="8455" width="14.125" style="74" bestFit="1" customWidth="1"/>
    <col min="8456" max="8456" width="14.625" style="74" bestFit="1" customWidth="1"/>
    <col min="8457" max="8457" width="13.875" style="74" bestFit="1" customWidth="1"/>
    <col min="8458" max="8458" width="13.375" style="74" bestFit="1" customWidth="1"/>
    <col min="8459" max="8459" width="14.125" style="74" bestFit="1" customWidth="1"/>
    <col min="8460" max="8460" width="13.375" style="74" bestFit="1" customWidth="1"/>
    <col min="8461" max="8704" width="9" style="74"/>
    <col min="8705" max="8705" width="6.375" style="74" customWidth="1"/>
    <col min="8706" max="8706" width="15.75" style="74" bestFit="1" customWidth="1"/>
    <col min="8707" max="8707" width="7.75" style="74" bestFit="1" customWidth="1"/>
    <col min="8708" max="8708" width="10.125" style="74" bestFit="1" customWidth="1"/>
    <col min="8709" max="8709" width="48.75" style="74" customWidth="1"/>
    <col min="8710" max="8710" width="13.375" style="74" bestFit="1" customWidth="1"/>
    <col min="8711" max="8711" width="14.125" style="74" bestFit="1" customWidth="1"/>
    <col min="8712" max="8712" width="14.625" style="74" bestFit="1" customWidth="1"/>
    <col min="8713" max="8713" width="13.875" style="74" bestFit="1" customWidth="1"/>
    <col min="8714" max="8714" width="13.375" style="74" bestFit="1" customWidth="1"/>
    <col min="8715" max="8715" width="14.125" style="74" bestFit="1" customWidth="1"/>
    <col min="8716" max="8716" width="13.375" style="74" bestFit="1" customWidth="1"/>
    <col min="8717" max="8960" width="9" style="74"/>
    <col min="8961" max="8961" width="6.375" style="74" customWidth="1"/>
    <col min="8962" max="8962" width="15.75" style="74" bestFit="1" customWidth="1"/>
    <col min="8963" max="8963" width="7.75" style="74" bestFit="1" customWidth="1"/>
    <col min="8964" max="8964" width="10.125" style="74" bestFit="1" customWidth="1"/>
    <col min="8965" max="8965" width="48.75" style="74" customWidth="1"/>
    <col min="8966" max="8966" width="13.375" style="74" bestFit="1" customWidth="1"/>
    <col min="8967" max="8967" width="14.125" style="74" bestFit="1" customWidth="1"/>
    <col min="8968" max="8968" width="14.625" style="74" bestFit="1" customWidth="1"/>
    <col min="8969" max="8969" width="13.875" style="74" bestFit="1" customWidth="1"/>
    <col min="8970" max="8970" width="13.375" style="74" bestFit="1" customWidth="1"/>
    <col min="8971" max="8971" width="14.125" style="74" bestFit="1" customWidth="1"/>
    <col min="8972" max="8972" width="13.375" style="74" bestFit="1" customWidth="1"/>
    <col min="8973" max="9216" width="9" style="74"/>
    <col min="9217" max="9217" width="6.375" style="74" customWidth="1"/>
    <col min="9218" max="9218" width="15.75" style="74" bestFit="1" customWidth="1"/>
    <col min="9219" max="9219" width="7.75" style="74" bestFit="1" customWidth="1"/>
    <col min="9220" max="9220" width="10.125" style="74" bestFit="1" customWidth="1"/>
    <col min="9221" max="9221" width="48.75" style="74" customWidth="1"/>
    <col min="9222" max="9222" width="13.375" style="74" bestFit="1" customWidth="1"/>
    <col min="9223" max="9223" width="14.125" style="74" bestFit="1" customWidth="1"/>
    <col min="9224" max="9224" width="14.625" style="74" bestFit="1" customWidth="1"/>
    <col min="9225" max="9225" width="13.875" style="74" bestFit="1" customWidth="1"/>
    <col min="9226" max="9226" width="13.375" style="74" bestFit="1" customWidth="1"/>
    <col min="9227" max="9227" width="14.125" style="74" bestFit="1" customWidth="1"/>
    <col min="9228" max="9228" width="13.375" style="74" bestFit="1" customWidth="1"/>
    <col min="9229" max="9472" width="9" style="74"/>
    <col min="9473" max="9473" width="6.375" style="74" customWidth="1"/>
    <col min="9474" max="9474" width="15.75" style="74" bestFit="1" customWidth="1"/>
    <col min="9475" max="9475" width="7.75" style="74" bestFit="1" customWidth="1"/>
    <col min="9476" max="9476" width="10.125" style="74" bestFit="1" customWidth="1"/>
    <col min="9477" max="9477" width="48.75" style="74" customWidth="1"/>
    <col min="9478" max="9478" width="13.375" style="74" bestFit="1" customWidth="1"/>
    <col min="9479" max="9479" width="14.125" style="74" bestFit="1" customWidth="1"/>
    <col min="9480" max="9480" width="14.625" style="74" bestFit="1" customWidth="1"/>
    <col min="9481" max="9481" width="13.875" style="74" bestFit="1" customWidth="1"/>
    <col min="9482" max="9482" width="13.375" style="74" bestFit="1" customWidth="1"/>
    <col min="9483" max="9483" width="14.125" style="74" bestFit="1" customWidth="1"/>
    <col min="9484" max="9484" width="13.375" style="74" bestFit="1" customWidth="1"/>
    <col min="9485" max="9728" width="9" style="74"/>
    <col min="9729" max="9729" width="6.375" style="74" customWidth="1"/>
    <col min="9730" max="9730" width="15.75" style="74" bestFit="1" customWidth="1"/>
    <col min="9731" max="9731" width="7.75" style="74" bestFit="1" customWidth="1"/>
    <col min="9732" max="9732" width="10.125" style="74" bestFit="1" customWidth="1"/>
    <col min="9733" max="9733" width="48.75" style="74" customWidth="1"/>
    <col min="9734" max="9734" width="13.375" style="74" bestFit="1" customWidth="1"/>
    <col min="9735" max="9735" width="14.125" style="74" bestFit="1" customWidth="1"/>
    <col min="9736" max="9736" width="14.625" style="74" bestFit="1" customWidth="1"/>
    <col min="9737" max="9737" width="13.875" style="74" bestFit="1" customWidth="1"/>
    <col min="9738" max="9738" width="13.375" style="74" bestFit="1" customWidth="1"/>
    <col min="9739" max="9739" width="14.125" style="74" bestFit="1" customWidth="1"/>
    <col min="9740" max="9740" width="13.375" style="74" bestFit="1" customWidth="1"/>
    <col min="9741" max="9984" width="9" style="74"/>
    <col min="9985" max="9985" width="6.375" style="74" customWidth="1"/>
    <col min="9986" max="9986" width="15.75" style="74" bestFit="1" customWidth="1"/>
    <col min="9987" max="9987" width="7.75" style="74" bestFit="1" customWidth="1"/>
    <col min="9988" max="9988" width="10.125" style="74" bestFit="1" customWidth="1"/>
    <col min="9989" max="9989" width="48.75" style="74" customWidth="1"/>
    <col min="9990" max="9990" width="13.375" style="74" bestFit="1" customWidth="1"/>
    <col min="9991" max="9991" width="14.125" style="74" bestFit="1" customWidth="1"/>
    <col min="9992" max="9992" width="14.625" style="74" bestFit="1" customWidth="1"/>
    <col min="9993" max="9993" width="13.875" style="74" bestFit="1" customWidth="1"/>
    <col min="9994" max="9994" width="13.375" style="74" bestFit="1" customWidth="1"/>
    <col min="9995" max="9995" width="14.125" style="74" bestFit="1" customWidth="1"/>
    <col min="9996" max="9996" width="13.375" style="74" bestFit="1" customWidth="1"/>
    <col min="9997" max="10240" width="9" style="74"/>
    <col min="10241" max="10241" width="6.375" style="74" customWidth="1"/>
    <col min="10242" max="10242" width="15.75" style="74" bestFit="1" customWidth="1"/>
    <col min="10243" max="10243" width="7.75" style="74" bestFit="1" customWidth="1"/>
    <col min="10244" max="10244" width="10.125" style="74" bestFit="1" customWidth="1"/>
    <col min="10245" max="10245" width="48.75" style="74" customWidth="1"/>
    <col min="10246" max="10246" width="13.375" style="74" bestFit="1" customWidth="1"/>
    <col min="10247" max="10247" width="14.125" style="74" bestFit="1" customWidth="1"/>
    <col min="10248" max="10248" width="14.625" style="74" bestFit="1" customWidth="1"/>
    <col min="10249" max="10249" width="13.875" style="74" bestFit="1" customWidth="1"/>
    <col min="10250" max="10250" width="13.375" style="74" bestFit="1" customWidth="1"/>
    <col min="10251" max="10251" width="14.125" style="74" bestFit="1" customWidth="1"/>
    <col min="10252" max="10252" width="13.375" style="74" bestFit="1" customWidth="1"/>
    <col min="10253" max="10496" width="9" style="74"/>
    <col min="10497" max="10497" width="6.375" style="74" customWidth="1"/>
    <col min="10498" max="10498" width="15.75" style="74" bestFit="1" customWidth="1"/>
    <col min="10499" max="10499" width="7.75" style="74" bestFit="1" customWidth="1"/>
    <col min="10500" max="10500" width="10.125" style="74" bestFit="1" customWidth="1"/>
    <col min="10501" max="10501" width="48.75" style="74" customWidth="1"/>
    <col min="10502" max="10502" width="13.375" style="74" bestFit="1" customWidth="1"/>
    <col min="10503" max="10503" width="14.125" style="74" bestFit="1" customWidth="1"/>
    <col min="10504" max="10504" width="14.625" style="74" bestFit="1" customWidth="1"/>
    <col min="10505" max="10505" width="13.875" style="74" bestFit="1" customWidth="1"/>
    <col min="10506" max="10506" width="13.375" style="74" bestFit="1" customWidth="1"/>
    <col min="10507" max="10507" width="14.125" style="74" bestFit="1" customWidth="1"/>
    <col min="10508" max="10508" width="13.375" style="74" bestFit="1" customWidth="1"/>
    <col min="10509" max="10752" width="9" style="74"/>
    <col min="10753" max="10753" width="6.375" style="74" customWidth="1"/>
    <col min="10754" max="10754" width="15.75" style="74" bestFit="1" customWidth="1"/>
    <col min="10755" max="10755" width="7.75" style="74" bestFit="1" customWidth="1"/>
    <col min="10756" max="10756" width="10.125" style="74" bestFit="1" customWidth="1"/>
    <col min="10757" max="10757" width="48.75" style="74" customWidth="1"/>
    <col min="10758" max="10758" width="13.375" style="74" bestFit="1" customWidth="1"/>
    <col min="10759" max="10759" width="14.125" style="74" bestFit="1" customWidth="1"/>
    <col min="10760" max="10760" width="14.625" style="74" bestFit="1" customWidth="1"/>
    <col min="10761" max="10761" width="13.875" style="74" bestFit="1" customWidth="1"/>
    <col min="10762" max="10762" width="13.375" style="74" bestFit="1" customWidth="1"/>
    <col min="10763" max="10763" width="14.125" style="74" bestFit="1" customWidth="1"/>
    <col min="10764" max="10764" width="13.375" style="74" bestFit="1" customWidth="1"/>
    <col min="10765" max="11008" width="9" style="74"/>
    <col min="11009" max="11009" width="6.375" style="74" customWidth="1"/>
    <col min="11010" max="11010" width="15.75" style="74" bestFit="1" customWidth="1"/>
    <col min="11011" max="11011" width="7.75" style="74" bestFit="1" customWidth="1"/>
    <col min="11012" max="11012" width="10.125" style="74" bestFit="1" customWidth="1"/>
    <col min="11013" max="11013" width="48.75" style="74" customWidth="1"/>
    <col min="11014" max="11014" width="13.375" style="74" bestFit="1" customWidth="1"/>
    <col min="11015" max="11015" width="14.125" style="74" bestFit="1" customWidth="1"/>
    <col min="11016" max="11016" width="14.625" style="74" bestFit="1" customWidth="1"/>
    <col min="11017" max="11017" width="13.875" style="74" bestFit="1" customWidth="1"/>
    <col min="11018" max="11018" width="13.375" style="74" bestFit="1" customWidth="1"/>
    <col min="11019" max="11019" width="14.125" style="74" bestFit="1" customWidth="1"/>
    <col min="11020" max="11020" width="13.375" style="74" bestFit="1" customWidth="1"/>
    <col min="11021" max="11264" width="9" style="74"/>
    <col min="11265" max="11265" width="6.375" style="74" customWidth="1"/>
    <col min="11266" max="11266" width="15.75" style="74" bestFit="1" customWidth="1"/>
    <col min="11267" max="11267" width="7.75" style="74" bestFit="1" customWidth="1"/>
    <col min="11268" max="11268" width="10.125" style="74" bestFit="1" customWidth="1"/>
    <col min="11269" max="11269" width="48.75" style="74" customWidth="1"/>
    <col min="11270" max="11270" width="13.375" style="74" bestFit="1" customWidth="1"/>
    <col min="11271" max="11271" width="14.125" style="74" bestFit="1" customWidth="1"/>
    <col min="11272" max="11272" width="14.625" style="74" bestFit="1" customWidth="1"/>
    <col min="11273" max="11273" width="13.875" style="74" bestFit="1" customWidth="1"/>
    <col min="11274" max="11274" width="13.375" style="74" bestFit="1" customWidth="1"/>
    <col min="11275" max="11275" width="14.125" style="74" bestFit="1" customWidth="1"/>
    <col min="11276" max="11276" width="13.375" style="74" bestFit="1" customWidth="1"/>
    <col min="11277" max="11520" width="9" style="74"/>
    <col min="11521" max="11521" width="6.375" style="74" customWidth="1"/>
    <col min="11522" max="11522" width="15.75" style="74" bestFit="1" customWidth="1"/>
    <col min="11523" max="11523" width="7.75" style="74" bestFit="1" customWidth="1"/>
    <col min="11524" max="11524" width="10.125" style="74" bestFit="1" customWidth="1"/>
    <col min="11525" max="11525" width="48.75" style="74" customWidth="1"/>
    <col min="11526" max="11526" width="13.375" style="74" bestFit="1" customWidth="1"/>
    <col min="11527" max="11527" width="14.125" style="74" bestFit="1" customWidth="1"/>
    <col min="11528" max="11528" width="14.625" style="74" bestFit="1" customWidth="1"/>
    <col min="11529" max="11529" width="13.875" style="74" bestFit="1" customWidth="1"/>
    <col min="11530" max="11530" width="13.375" style="74" bestFit="1" customWidth="1"/>
    <col min="11531" max="11531" width="14.125" style="74" bestFit="1" customWidth="1"/>
    <col min="11532" max="11532" width="13.375" style="74" bestFit="1" customWidth="1"/>
    <col min="11533" max="11776" width="9" style="74"/>
    <col min="11777" max="11777" width="6.375" style="74" customWidth="1"/>
    <col min="11778" max="11778" width="15.75" style="74" bestFit="1" customWidth="1"/>
    <col min="11779" max="11779" width="7.75" style="74" bestFit="1" customWidth="1"/>
    <col min="11780" max="11780" width="10.125" style="74" bestFit="1" customWidth="1"/>
    <col min="11781" max="11781" width="48.75" style="74" customWidth="1"/>
    <col min="11782" max="11782" width="13.375" style="74" bestFit="1" customWidth="1"/>
    <col min="11783" max="11783" width="14.125" style="74" bestFit="1" customWidth="1"/>
    <col min="11784" max="11784" width="14.625" style="74" bestFit="1" customWidth="1"/>
    <col min="11785" max="11785" width="13.875" style="74" bestFit="1" customWidth="1"/>
    <col min="11786" max="11786" width="13.375" style="74" bestFit="1" customWidth="1"/>
    <col min="11787" max="11787" width="14.125" style="74" bestFit="1" customWidth="1"/>
    <col min="11788" max="11788" width="13.375" style="74" bestFit="1" customWidth="1"/>
    <col min="11789" max="12032" width="9" style="74"/>
    <col min="12033" max="12033" width="6.375" style="74" customWidth="1"/>
    <col min="12034" max="12034" width="15.75" style="74" bestFit="1" customWidth="1"/>
    <col min="12035" max="12035" width="7.75" style="74" bestFit="1" customWidth="1"/>
    <col min="12036" max="12036" width="10.125" style="74" bestFit="1" customWidth="1"/>
    <col min="12037" max="12037" width="48.75" style="74" customWidth="1"/>
    <col min="12038" max="12038" width="13.375" style="74" bestFit="1" customWidth="1"/>
    <col min="12039" max="12039" width="14.125" style="74" bestFit="1" customWidth="1"/>
    <col min="12040" max="12040" width="14.625" style="74" bestFit="1" customWidth="1"/>
    <col min="12041" max="12041" width="13.875" style="74" bestFit="1" customWidth="1"/>
    <col min="12042" max="12042" width="13.375" style="74" bestFit="1" customWidth="1"/>
    <col min="12043" max="12043" width="14.125" style="74" bestFit="1" customWidth="1"/>
    <col min="12044" max="12044" width="13.375" style="74" bestFit="1" customWidth="1"/>
    <col min="12045" max="12288" width="9" style="74"/>
    <col min="12289" max="12289" width="6.375" style="74" customWidth="1"/>
    <col min="12290" max="12290" width="15.75" style="74" bestFit="1" customWidth="1"/>
    <col min="12291" max="12291" width="7.75" style="74" bestFit="1" customWidth="1"/>
    <col min="12292" max="12292" width="10.125" style="74" bestFit="1" customWidth="1"/>
    <col min="12293" max="12293" width="48.75" style="74" customWidth="1"/>
    <col min="12294" max="12294" width="13.375" style="74" bestFit="1" customWidth="1"/>
    <col min="12295" max="12295" width="14.125" style="74" bestFit="1" customWidth="1"/>
    <col min="12296" max="12296" width="14.625" style="74" bestFit="1" customWidth="1"/>
    <col min="12297" max="12297" width="13.875" style="74" bestFit="1" customWidth="1"/>
    <col min="12298" max="12298" width="13.375" style="74" bestFit="1" customWidth="1"/>
    <col min="12299" max="12299" width="14.125" style="74" bestFit="1" customWidth="1"/>
    <col min="12300" max="12300" width="13.375" style="74" bestFit="1" customWidth="1"/>
    <col min="12301" max="12544" width="9" style="74"/>
    <col min="12545" max="12545" width="6.375" style="74" customWidth="1"/>
    <col min="12546" max="12546" width="15.75" style="74" bestFit="1" customWidth="1"/>
    <col min="12547" max="12547" width="7.75" style="74" bestFit="1" customWidth="1"/>
    <col min="12548" max="12548" width="10.125" style="74" bestFit="1" customWidth="1"/>
    <col min="12549" max="12549" width="48.75" style="74" customWidth="1"/>
    <col min="12550" max="12550" width="13.375" style="74" bestFit="1" customWidth="1"/>
    <col min="12551" max="12551" width="14.125" style="74" bestFit="1" customWidth="1"/>
    <col min="12552" max="12552" width="14.625" style="74" bestFit="1" customWidth="1"/>
    <col min="12553" max="12553" width="13.875" style="74" bestFit="1" customWidth="1"/>
    <col min="12554" max="12554" width="13.375" style="74" bestFit="1" customWidth="1"/>
    <col min="12555" max="12555" width="14.125" style="74" bestFit="1" customWidth="1"/>
    <col min="12556" max="12556" width="13.375" style="74" bestFit="1" customWidth="1"/>
    <col min="12557" max="12800" width="9" style="74"/>
    <col min="12801" max="12801" width="6.375" style="74" customWidth="1"/>
    <col min="12802" max="12802" width="15.75" style="74" bestFit="1" customWidth="1"/>
    <col min="12803" max="12803" width="7.75" style="74" bestFit="1" customWidth="1"/>
    <col min="12804" max="12804" width="10.125" style="74" bestFit="1" customWidth="1"/>
    <col min="12805" max="12805" width="48.75" style="74" customWidth="1"/>
    <col min="12806" max="12806" width="13.375" style="74" bestFit="1" customWidth="1"/>
    <col min="12807" max="12807" width="14.125" style="74" bestFit="1" customWidth="1"/>
    <col min="12808" max="12808" width="14.625" style="74" bestFit="1" customWidth="1"/>
    <col min="12809" max="12809" width="13.875" style="74" bestFit="1" customWidth="1"/>
    <col min="12810" max="12810" width="13.375" style="74" bestFit="1" customWidth="1"/>
    <col min="12811" max="12811" width="14.125" style="74" bestFit="1" customWidth="1"/>
    <col min="12812" max="12812" width="13.375" style="74" bestFit="1" customWidth="1"/>
    <col min="12813" max="13056" width="9" style="74"/>
    <col min="13057" max="13057" width="6.375" style="74" customWidth="1"/>
    <col min="13058" max="13058" width="15.75" style="74" bestFit="1" customWidth="1"/>
    <col min="13059" max="13059" width="7.75" style="74" bestFit="1" customWidth="1"/>
    <col min="13060" max="13060" width="10.125" style="74" bestFit="1" customWidth="1"/>
    <col min="13061" max="13061" width="48.75" style="74" customWidth="1"/>
    <col min="13062" max="13062" width="13.375" style="74" bestFit="1" customWidth="1"/>
    <col min="13063" max="13063" width="14.125" style="74" bestFit="1" customWidth="1"/>
    <col min="13064" max="13064" width="14.625" style="74" bestFit="1" customWidth="1"/>
    <col min="13065" max="13065" width="13.875" style="74" bestFit="1" customWidth="1"/>
    <col min="13066" max="13066" width="13.375" style="74" bestFit="1" customWidth="1"/>
    <col min="13067" max="13067" width="14.125" style="74" bestFit="1" customWidth="1"/>
    <col min="13068" max="13068" width="13.375" style="74" bestFit="1" customWidth="1"/>
    <col min="13069" max="13312" width="9" style="74"/>
    <col min="13313" max="13313" width="6.375" style="74" customWidth="1"/>
    <col min="13314" max="13314" width="15.75" style="74" bestFit="1" customWidth="1"/>
    <col min="13315" max="13315" width="7.75" style="74" bestFit="1" customWidth="1"/>
    <col min="13316" max="13316" width="10.125" style="74" bestFit="1" customWidth="1"/>
    <col min="13317" max="13317" width="48.75" style="74" customWidth="1"/>
    <col min="13318" max="13318" width="13.375" style="74" bestFit="1" customWidth="1"/>
    <col min="13319" max="13319" width="14.125" style="74" bestFit="1" customWidth="1"/>
    <col min="13320" max="13320" width="14.625" style="74" bestFit="1" customWidth="1"/>
    <col min="13321" max="13321" width="13.875" style="74" bestFit="1" customWidth="1"/>
    <col min="13322" max="13322" width="13.375" style="74" bestFit="1" customWidth="1"/>
    <col min="13323" max="13323" width="14.125" style="74" bestFit="1" customWidth="1"/>
    <col min="13324" max="13324" width="13.375" style="74" bestFit="1" customWidth="1"/>
    <col min="13325" max="13568" width="9" style="74"/>
    <col min="13569" max="13569" width="6.375" style="74" customWidth="1"/>
    <col min="13570" max="13570" width="15.75" style="74" bestFit="1" customWidth="1"/>
    <col min="13571" max="13571" width="7.75" style="74" bestFit="1" customWidth="1"/>
    <col min="13572" max="13572" width="10.125" style="74" bestFit="1" customWidth="1"/>
    <col min="13573" max="13573" width="48.75" style="74" customWidth="1"/>
    <col min="13574" max="13574" width="13.375" style="74" bestFit="1" customWidth="1"/>
    <col min="13575" max="13575" width="14.125" style="74" bestFit="1" customWidth="1"/>
    <col min="13576" max="13576" width="14.625" style="74" bestFit="1" customWidth="1"/>
    <col min="13577" max="13577" width="13.875" style="74" bestFit="1" customWidth="1"/>
    <col min="13578" max="13578" width="13.375" style="74" bestFit="1" customWidth="1"/>
    <col min="13579" max="13579" width="14.125" style="74" bestFit="1" customWidth="1"/>
    <col min="13580" max="13580" width="13.375" style="74" bestFit="1" customWidth="1"/>
    <col min="13581" max="13824" width="9" style="74"/>
    <col min="13825" max="13825" width="6.375" style="74" customWidth="1"/>
    <col min="13826" max="13826" width="15.75" style="74" bestFit="1" customWidth="1"/>
    <col min="13827" max="13827" width="7.75" style="74" bestFit="1" customWidth="1"/>
    <col min="13828" max="13828" width="10.125" style="74" bestFit="1" customWidth="1"/>
    <col min="13829" max="13829" width="48.75" style="74" customWidth="1"/>
    <col min="13830" max="13830" width="13.375" style="74" bestFit="1" customWidth="1"/>
    <col min="13831" max="13831" width="14.125" style="74" bestFit="1" customWidth="1"/>
    <col min="13832" max="13832" width="14.625" style="74" bestFit="1" customWidth="1"/>
    <col min="13833" max="13833" width="13.875" style="74" bestFit="1" customWidth="1"/>
    <col min="13834" max="13834" width="13.375" style="74" bestFit="1" customWidth="1"/>
    <col min="13835" max="13835" width="14.125" style="74" bestFit="1" customWidth="1"/>
    <col min="13836" max="13836" width="13.375" style="74" bestFit="1" customWidth="1"/>
    <col min="13837" max="14080" width="9" style="74"/>
    <col min="14081" max="14081" width="6.375" style="74" customWidth="1"/>
    <col min="14082" max="14082" width="15.75" style="74" bestFit="1" customWidth="1"/>
    <col min="14083" max="14083" width="7.75" style="74" bestFit="1" customWidth="1"/>
    <col min="14084" max="14084" width="10.125" style="74" bestFit="1" customWidth="1"/>
    <col min="14085" max="14085" width="48.75" style="74" customWidth="1"/>
    <col min="14086" max="14086" width="13.375" style="74" bestFit="1" customWidth="1"/>
    <col min="14087" max="14087" width="14.125" style="74" bestFit="1" customWidth="1"/>
    <col min="14088" max="14088" width="14.625" style="74" bestFit="1" customWidth="1"/>
    <col min="14089" max="14089" width="13.875" style="74" bestFit="1" customWidth="1"/>
    <col min="14090" max="14090" width="13.375" style="74" bestFit="1" customWidth="1"/>
    <col min="14091" max="14091" width="14.125" style="74" bestFit="1" customWidth="1"/>
    <col min="14092" max="14092" width="13.375" style="74" bestFit="1" customWidth="1"/>
    <col min="14093" max="14336" width="9" style="74"/>
    <col min="14337" max="14337" width="6.375" style="74" customWidth="1"/>
    <col min="14338" max="14338" width="15.75" style="74" bestFit="1" customWidth="1"/>
    <col min="14339" max="14339" width="7.75" style="74" bestFit="1" customWidth="1"/>
    <col min="14340" max="14340" width="10.125" style="74" bestFit="1" customWidth="1"/>
    <col min="14341" max="14341" width="48.75" style="74" customWidth="1"/>
    <col min="14342" max="14342" width="13.375" style="74" bestFit="1" customWidth="1"/>
    <col min="14343" max="14343" width="14.125" style="74" bestFit="1" customWidth="1"/>
    <col min="14344" max="14344" width="14.625" style="74" bestFit="1" customWidth="1"/>
    <col min="14345" max="14345" width="13.875" style="74" bestFit="1" customWidth="1"/>
    <col min="14346" max="14346" width="13.375" style="74" bestFit="1" customWidth="1"/>
    <col min="14347" max="14347" width="14.125" style="74" bestFit="1" customWidth="1"/>
    <col min="14348" max="14348" width="13.375" style="74" bestFit="1" customWidth="1"/>
    <col min="14349" max="14592" width="9" style="74"/>
    <col min="14593" max="14593" width="6.375" style="74" customWidth="1"/>
    <col min="14594" max="14594" width="15.75" style="74" bestFit="1" customWidth="1"/>
    <col min="14595" max="14595" width="7.75" style="74" bestFit="1" customWidth="1"/>
    <col min="14596" max="14596" width="10.125" style="74" bestFit="1" customWidth="1"/>
    <col min="14597" max="14597" width="48.75" style="74" customWidth="1"/>
    <col min="14598" max="14598" width="13.375" style="74" bestFit="1" customWidth="1"/>
    <col min="14599" max="14599" width="14.125" style="74" bestFit="1" customWidth="1"/>
    <col min="14600" max="14600" width="14.625" style="74" bestFit="1" customWidth="1"/>
    <col min="14601" max="14601" width="13.875" style="74" bestFit="1" customWidth="1"/>
    <col min="14602" max="14602" width="13.375" style="74" bestFit="1" customWidth="1"/>
    <col min="14603" max="14603" width="14.125" style="74" bestFit="1" customWidth="1"/>
    <col min="14604" max="14604" width="13.375" style="74" bestFit="1" customWidth="1"/>
    <col min="14605" max="14848" width="9" style="74"/>
    <col min="14849" max="14849" width="6.375" style="74" customWidth="1"/>
    <col min="14850" max="14850" width="15.75" style="74" bestFit="1" customWidth="1"/>
    <col min="14851" max="14851" width="7.75" style="74" bestFit="1" customWidth="1"/>
    <col min="14852" max="14852" width="10.125" style="74" bestFit="1" customWidth="1"/>
    <col min="14853" max="14853" width="48.75" style="74" customWidth="1"/>
    <col min="14854" max="14854" width="13.375" style="74" bestFit="1" customWidth="1"/>
    <col min="14855" max="14855" width="14.125" style="74" bestFit="1" customWidth="1"/>
    <col min="14856" max="14856" width="14.625" style="74" bestFit="1" customWidth="1"/>
    <col min="14857" max="14857" width="13.875" style="74" bestFit="1" customWidth="1"/>
    <col min="14858" max="14858" width="13.375" style="74" bestFit="1" customWidth="1"/>
    <col min="14859" max="14859" width="14.125" style="74" bestFit="1" customWidth="1"/>
    <col min="14860" max="14860" width="13.375" style="74" bestFit="1" customWidth="1"/>
    <col min="14861" max="15104" width="9" style="74"/>
    <col min="15105" max="15105" width="6.375" style="74" customWidth="1"/>
    <col min="15106" max="15106" width="15.75" style="74" bestFit="1" customWidth="1"/>
    <col min="15107" max="15107" width="7.75" style="74" bestFit="1" customWidth="1"/>
    <col min="15108" max="15108" width="10.125" style="74" bestFit="1" customWidth="1"/>
    <col min="15109" max="15109" width="48.75" style="74" customWidth="1"/>
    <col min="15110" max="15110" width="13.375" style="74" bestFit="1" customWidth="1"/>
    <col min="15111" max="15111" width="14.125" style="74" bestFit="1" customWidth="1"/>
    <col min="15112" max="15112" width="14.625" style="74" bestFit="1" customWidth="1"/>
    <col min="15113" max="15113" width="13.875" style="74" bestFit="1" customWidth="1"/>
    <col min="15114" max="15114" width="13.375" style="74" bestFit="1" customWidth="1"/>
    <col min="15115" max="15115" width="14.125" style="74" bestFit="1" customWidth="1"/>
    <col min="15116" max="15116" width="13.375" style="74" bestFit="1" customWidth="1"/>
    <col min="15117" max="15360" width="9" style="74"/>
    <col min="15361" max="15361" width="6.375" style="74" customWidth="1"/>
    <col min="15362" max="15362" width="15.75" style="74" bestFit="1" customWidth="1"/>
    <col min="15363" max="15363" width="7.75" style="74" bestFit="1" customWidth="1"/>
    <col min="15364" max="15364" width="10.125" style="74" bestFit="1" customWidth="1"/>
    <col min="15365" max="15365" width="48.75" style="74" customWidth="1"/>
    <col min="15366" max="15366" width="13.375" style="74" bestFit="1" customWidth="1"/>
    <col min="15367" max="15367" width="14.125" style="74" bestFit="1" customWidth="1"/>
    <col min="15368" max="15368" width="14.625" style="74" bestFit="1" customWidth="1"/>
    <col min="15369" max="15369" width="13.875" style="74" bestFit="1" customWidth="1"/>
    <col min="15370" max="15370" width="13.375" style="74" bestFit="1" customWidth="1"/>
    <col min="15371" max="15371" width="14.125" style="74" bestFit="1" customWidth="1"/>
    <col min="15372" max="15372" width="13.375" style="74" bestFit="1" customWidth="1"/>
    <col min="15373" max="15616" width="9" style="74"/>
    <col min="15617" max="15617" width="6.375" style="74" customWidth="1"/>
    <col min="15618" max="15618" width="15.75" style="74" bestFit="1" customWidth="1"/>
    <col min="15619" max="15619" width="7.75" style="74" bestFit="1" customWidth="1"/>
    <col min="15620" max="15620" width="10.125" style="74" bestFit="1" customWidth="1"/>
    <col min="15621" max="15621" width="48.75" style="74" customWidth="1"/>
    <col min="15622" max="15622" width="13.375" style="74" bestFit="1" customWidth="1"/>
    <col min="15623" max="15623" width="14.125" style="74" bestFit="1" customWidth="1"/>
    <col min="15624" max="15624" width="14.625" style="74" bestFit="1" customWidth="1"/>
    <col min="15625" max="15625" width="13.875" style="74" bestFit="1" customWidth="1"/>
    <col min="15626" max="15626" width="13.375" style="74" bestFit="1" customWidth="1"/>
    <col min="15627" max="15627" width="14.125" style="74" bestFit="1" customWidth="1"/>
    <col min="15628" max="15628" width="13.375" style="74" bestFit="1" customWidth="1"/>
    <col min="15629" max="15872" width="9" style="74"/>
    <col min="15873" max="15873" width="6.375" style="74" customWidth="1"/>
    <col min="15874" max="15874" width="15.75" style="74" bestFit="1" customWidth="1"/>
    <col min="15875" max="15875" width="7.75" style="74" bestFit="1" customWidth="1"/>
    <col min="15876" max="15876" width="10.125" style="74" bestFit="1" customWidth="1"/>
    <col min="15877" max="15877" width="48.75" style="74" customWidth="1"/>
    <col min="15878" max="15878" width="13.375" style="74" bestFit="1" customWidth="1"/>
    <col min="15879" max="15879" width="14.125" style="74" bestFit="1" customWidth="1"/>
    <col min="15880" max="15880" width="14.625" style="74" bestFit="1" customWidth="1"/>
    <col min="15881" max="15881" width="13.875" style="74" bestFit="1" customWidth="1"/>
    <col min="15882" max="15882" width="13.375" style="74" bestFit="1" customWidth="1"/>
    <col min="15883" max="15883" width="14.125" style="74" bestFit="1" customWidth="1"/>
    <col min="15884" max="15884" width="13.375" style="74" bestFit="1" customWidth="1"/>
    <col min="15885" max="16128" width="9" style="74"/>
    <col min="16129" max="16129" width="6.375" style="74" customWidth="1"/>
    <col min="16130" max="16130" width="15.75" style="74" bestFit="1" customWidth="1"/>
    <col min="16131" max="16131" width="7.75" style="74" bestFit="1" customWidth="1"/>
    <col min="16132" max="16132" width="10.125" style="74" bestFit="1" customWidth="1"/>
    <col min="16133" max="16133" width="48.75" style="74" customWidth="1"/>
    <col min="16134" max="16134" width="13.375" style="74" bestFit="1" customWidth="1"/>
    <col min="16135" max="16135" width="14.125" style="74" bestFit="1" customWidth="1"/>
    <col min="16136" max="16136" width="14.625" style="74" bestFit="1" customWidth="1"/>
    <col min="16137" max="16137" width="13.875" style="74" bestFit="1" customWidth="1"/>
    <col min="16138" max="16138" width="13.375" style="74" bestFit="1" customWidth="1"/>
    <col min="16139" max="16139" width="14.125" style="74" bestFit="1" customWidth="1"/>
    <col min="16140" max="16140" width="13.375" style="74" bestFit="1" customWidth="1"/>
    <col min="16141" max="16384" width="9" style="74"/>
  </cols>
  <sheetData>
    <row r="1" spans="1:8" x14ac:dyDescent="0.5">
      <c r="A1" s="159" t="s">
        <v>3672</v>
      </c>
      <c r="B1" s="159"/>
      <c r="C1" s="159"/>
      <c r="D1" s="159"/>
      <c r="E1" s="159"/>
      <c r="F1" s="159"/>
      <c r="G1" s="159"/>
      <c r="H1" s="159"/>
    </row>
    <row r="2" spans="1:8" x14ac:dyDescent="0.5">
      <c r="A2" s="74"/>
      <c r="B2" s="75"/>
      <c r="H2" s="74" t="s">
        <v>56</v>
      </c>
    </row>
    <row r="3" spans="1:8" x14ac:dyDescent="0.5">
      <c r="A3" s="77" t="s">
        <v>57</v>
      </c>
      <c r="B3" s="75"/>
    </row>
    <row r="4" spans="1:8" x14ac:dyDescent="0.5">
      <c r="A4" s="78" t="s">
        <v>0</v>
      </c>
      <c r="B4" s="91" t="s">
        <v>58</v>
      </c>
      <c r="C4" s="78" t="s">
        <v>59</v>
      </c>
      <c r="D4" s="78" t="s">
        <v>60</v>
      </c>
      <c r="E4" s="78" t="s">
        <v>61</v>
      </c>
      <c r="F4" s="78" t="s">
        <v>62</v>
      </c>
      <c r="G4" s="78" t="s">
        <v>63</v>
      </c>
      <c r="H4" s="129" t="s">
        <v>7</v>
      </c>
    </row>
    <row r="5" spans="1:8" x14ac:dyDescent="0.5">
      <c r="A5" s="82">
        <v>1</v>
      </c>
      <c r="B5" s="103">
        <v>100000103465</v>
      </c>
      <c r="C5" s="82">
        <v>0</v>
      </c>
      <c r="D5" s="82" t="s">
        <v>3673</v>
      </c>
      <c r="E5" s="84" t="s">
        <v>3674</v>
      </c>
      <c r="F5" s="85">
        <v>3378700</v>
      </c>
      <c r="G5" s="85">
        <v>-907852.06</v>
      </c>
      <c r="H5" s="85">
        <v>2470847.94</v>
      </c>
    </row>
    <row r="6" spans="1:8" x14ac:dyDescent="0.5">
      <c r="A6" s="82">
        <v>2</v>
      </c>
      <c r="B6" s="103">
        <v>100000103467</v>
      </c>
      <c r="C6" s="82">
        <v>0</v>
      </c>
      <c r="D6" s="82" t="s">
        <v>3673</v>
      </c>
      <c r="E6" s="84" t="s">
        <v>3675</v>
      </c>
      <c r="F6" s="85">
        <v>2790000</v>
      </c>
      <c r="G6" s="85">
        <v>-796128.13</v>
      </c>
      <c r="H6" s="85">
        <v>1993871.87</v>
      </c>
    </row>
    <row r="7" spans="1:8" x14ac:dyDescent="0.5">
      <c r="A7" s="82">
        <v>3</v>
      </c>
      <c r="B7" s="103">
        <v>100000131507</v>
      </c>
      <c r="C7" s="82">
        <v>0</v>
      </c>
      <c r="D7" s="82" t="s">
        <v>582</v>
      </c>
      <c r="E7" s="84" t="s">
        <v>3676</v>
      </c>
      <c r="F7" s="85">
        <v>3399166.66</v>
      </c>
      <c r="G7" s="85">
        <v>-844380.49</v>
      </c>
      <c r="H7" s="85">
        <v>2554786.17</v>
      </c>
    </row>
    <row r="8" spans="1:8" x14ac:dyDescent="0.5">
      <c r="A8" s="82">
        <v>4</v>
      </c>
      <c r="B8" s="103">
        <v>100000131522</v>
      </c>
      <c r="C8" s="82">
        <v>0</v>
      </c>
      <c r="D8" s="82" t="s">
        <v>582</v>
      </c>
      <c r="E8" s="84" t="s">
        <v>3677</v>
      </c>
      <c r="F8" s="85">
        <v>3399166.65</v>
      </c>
      <c r="G8" s="85">
        <v>-844380.49</v>
      </c>
      <c r="H8" s="85">
        <v>2554786.16</v>
      </c>
    </row>
    <row r="9" spans="1:8" x14ac:dyDescent="0.5">
      <c r="A9" s="82">
        <v>5</v>
      </c>
      <c r="B9" s="103">
        <v>100000131523</v>
      </c>
      <c r="C9" s="82">
        <v>0</v>
      </c>
      <c r="D9" s="82" t="s">
        <v>582</v>
      </c>
      <c r="E9" s="84" t="s">
        <v>3678</v>
      </c>
      <c r="F9" s="85">
        <v>3399166.69</v>
      </c>
      <c r="G9" s="85">
        <v>-844380.49</v>
      </c>
      <c r="H9" s="85">
        <v>2554786.2000000002</v>
      </c>
    </row>
    <row r="10" spans="1:8" x14ac:dyDescent="0.5">
      <c r="A10" s="82">
        <v>6</v>
      </c>
      <c r="B10" s="103">
        <v>100000564326</v>
      </c>
      <c r="C10" s="82">
        <v>0</v>
      </c>
      <c r="D10" s="82" t="s">
        <v>204</v>
      </c>
      <c r="E10" s="84" t="s">
        <v>3679</v>
      </c>
      <c r="F10" s="85">
        <v>289033.33</v>
      </c>
      <c r="G10" s="85">
        <v>-3141.48</v>
      </c>
      <c r="H10" s="85">
        <v>285891.84999999998</v>
      </c>
    </row>
    <row r="11" spans="1:8" x14ac:dyDescent="0.5">
      <c r="A11" s="82"/>
      <c r="B11" s="103">
        <v>100000564326</v>
      </c>
      <c r="C11" s="82">
        <v>1</v>
      </c>
      <c r="D11" s="82" t="s">
        <v>204</v>
      </c>
      <c r="E11" s="84" t="s">
        <v>3679</v>
      </c>
      <c r="F11" s="85">
        <v>464966.67</v>
      </c>
      <c r="G11" s="85">
        <v>-464965.67</v>
      </c>
      <c r="H11" s="84">
        <v>1</v>
      </c>
    </row>
    <row r="12" spans="1:8" x14ac:dyDescent="0.5">
      <c r="A12" s="82">
        <v>7</v>
      </c>
      <c r="B12" s="103">
        <v>100000564329</v>
      </c>
      <c r="C12" s="82">
        <v>0</v>
      </c>
      <c r="D12" s="82" t="s">
        <v>204</v>
      </c>
      <c r="E12" s="84" t="s">
        <v>3679</v>
      </c>
      <c r="F12" s="85">
        <v>199333.33</v>
      </c>
      <c r="G12" s="85">
        <v>-2166.54</v>
      </c>
      <c r="H12" s="85">
        <v>197166.79</v>
      </c>
    </row>
    <row r="13" spans="1:8" x14ac:dyDescent="0.5">
      <c r="A13" s="82"/>
      <c r="B13" s="103">
        <v>100000564329</v>
      </c>
      <c r="C13" s="82">
        <v>1</v>
      </c>
      <c r="D13" s="82" t="s">
        <v>204</v>
      </c>
      <c r="E13" s="84" t="s">
        <v>3679</v>
      </c>
      <c r="F13" s="85">
        <v>320666.67</v>
      </c>
      <c r="G13" s="85">
        <v>-320665.67</v>
      </c>
      <c r="H13" s="84">
        <v>1</v>
      </c>
    </row>
    <row r="14" spans="1:8" x14ac:dyDescent="0.5">
      <c r="A14" s="82">
        <v>8</v>
      </c>
      <c r="B14" s="103">
        <v>100000564330</v>
      </c>
      <c r="C14" s="82">
        <v>0</v>
      </c>
      <c r="D14" s="82" t="s">
        <v>204</v>
      </c>
      <c r="E14" s="84" t="s">
        <v>3679</v>
      </c>
      <c r="F14" s="85">
        <v>199333.33</v>
      </c>
      <c r="G14" s="85">
        <v>-2166.54</v>
      </c>
      <c r="H14" s="85">
        <v>197166.79</v>
      </c>
    </row>
    <row r="15" spans="1:8" x14ac:dyDescent="0.5">
      <c r="A15" s="82"/>
      <c r="B15" s="103">
        <v>100000564330</v>
      </c>
      <c r="C15" s="82">
        <v>1</v>
      </c>
      <c r="D15" s="82" t="s">
        <v>204</v>
      </c>
      <c r="E15" s="84" t="s">
        <v>3679</v>
      </c>
      <c r="F15" s="85">
        <v>320666.67</v>
      </c>
      <c r="G15" s="85">
        <v>-320665.67</v>
      </c>
      <c r="H15" s="84">
        <v>1</v>
      </c>
    </row>
    <row r="16" spans="1:8" x14ac:dyDescent="0.5">
      <c r="A16" s="82">
        <v>9</v>
      </c>
      <c r="B16" s="103">
        <v>100000564331</v>
      </c>
      <c r="C16" s="82">
        <v>0</v>
      </c>
      <c r="D16" s="82" t="s">
        <v>204</v>
      </c>
      <c r="E16" s="84" t="s">
        <v>3679</v>
      </c>
      <c r="F16" s="85">
        <v>199333.33</v>
      </c>
      <c r="G16" s="85">
        <v>-2166.54</v>
      </c>
      <c r="H16" s="85">
        <v>197166.79</v>
      </c>
    </row>
    <row r="17" spans="1:8" x14ac:dyDescent="0.5">
      <c r="A17" s="82"/>
      <c r="B17" s="103">
        <v>100000564331</v>
      </c>
      <c r="C17" s="82">
        <v>1</v>
      </c>
      <c r="D17" s="82" t="s">
        <v>204</v>
      </c>
      <c r="E17" s="84" t="s">
        <v>3679</v>
      </c>
      <c r="F17" s="85">
        <v>320666.67</v>
      </c>
      <c r="G17" s="85">
        <v>-320665.67</v>
      </c>
      <c r="H17" s="84">
        <v>1</v>
      </c>
    </row>
    <row r="18" spans="1:8" x14ac:dyDescent="0.5">
      <c r="A18" s="82">
        <v>10</v>
      </c>
      <c r="B18" s="103">
        <v>100000564332</v>
      </c>
      <c r="C18" s="82">
        <v>0</v>
      </c>
      <c r="D18" s="82" t="s">
        <v>204</v>
      </c>
      <c r="E18" s="84" t="s">
        <v>3679</v>
      </c>
      <c r="F18" s="85">
        <v>199333.33</v>
      </c>
      <c r="G18" s="85">
        <v>-2166.54</v>
      </c>
      <c r="H18" s="85">
        <v>197166.79</v>
      </c>
    </row>
    <row r="19" spans="1:8" x14ac:dyDescent="0.5">
      <c r="A19" s="82"/>
      <c r="B19" s="103">
        <v>100000564332</v>
      </c>
      <c r="C19" s="82">
        <v>1</v>
      </c>
      <c r="D19" s="82" t="s">
        <v>204</v>
      </c>
      <c r="E19" s="84" t="s">
        <v>3679</v>
      </c>
      <c r="F19" s="85">
        <v>320666.67</v>
      </c>
      <c r="G19" s="85">
        <v>-320665.67</v>
      </c>
      <c r="H19" s="84">
        <v>1</v>
      </c>
    </row>
    <row r="20" spans="1:8" x14ac:dyDescent="0.5">
      <c r="A20" s="82">
        <v>11</v>
      </c>
      <c r="B20" s="103">
        <v>100000564333</v>
      </c>
      <c r="C20" s="82">
        <v>0</v>
      </c>
      <c r="D20" s="82" t="s">
        <v>204</v>
      </c>
      <c r="E20" s="84" t="s">
        <v>3680</v>
      </c>
      <c r="F20" s="85">
        <v>295254.17</v>
      </c>
      <c r="G20" s="85">
        <v>-3091.45</v>
      </c>
      <c r="H20" s="85">
        <v>292162.71999999997</v>
      </c>
    </row>
    <row r="21" spans="1:8" x14ac:dyDescent="0.5">
      <c r="A21" s="82"/>
      <c r="B21" s="103">
        <v>100000564333</v>
      </c>
      <c r="C21" s="82">
        <v>1</v>
      </c>
      <c r="D21" s="82" t="s">
        <v>204</v>
      </c>
      <c r="E21" s="84" t="s">
        <v>3681</v>
      </c>
      <c r="F21" s="85">
        <v>446745.83</v>
      </c>
      <c r="G21" s="85">
        <v>-446744.83</v>
      </c>
      <c r="H21" s="84">
        <v>1</v>
      </c>
    </row>
    <row r="22" spans="1:8" x14ac:dyDescent="0.5">
      <c r="A22" s="82">
        <v>12</v>
      </c>
      <c r="B22" s="103">
        <v>100000564334</v>
      </c>
      <c r="C22" s="82">
        <v>0</v>
      </c>
      <c r="D22" s="82" t="s">
        <v>204</v>
      </c>
      <c r="E22" s="84" t="s">
        <v>3682</v>
      </c>
      <c r="F22" s="85">
        <v>198958.33</v>
      </c>
      <c r="G22" s="85">
        <v>-2083.1799999999998</v>
      </c>
      <c r="H22" s="85">
        <v>196875.15</v>
      </c>
    </row>
    <row r="23" spans="1:8" x14ac:dyDescent="0.5">
      <c r="A23" s="82"/>
      <c r="B23" s="103">
        <v>100000564334</v>
      </c>
      <c r="C23" s="82">
        <v>1</v>
      </c>
      <c r="D23" s="82" t="s">
        <v>204</v>
      </c>
      <c r="E23" s="84" t="s">
        <v>3682</v>
      </c>
      <c r="F23" s="85">
        <v>301041.67</v>
      </c>
      <c r="G23" s="85">
        <v>-301040.67</v>
      </c>
      <c r="H23" s="84">
        <v>1</v>
      </c>
    </row>
    <row r="24" spans="1:8" x14ac:dyDescent="0.5">
      <c r="A24" s="82">
        <v>13</v>
      </c>
      <c r="B24" s="103">
        <v>100000564335</v>
      </c>
      <c r="C24" s="82">
        <v>0</v>
      </c>
      <c r="D24" s="82" t="s">
        <v>204</v>
      </c>
      <c r="E24" s="84" t="s">
        <v>3682</v>
      </c>
      <c r="F24" s="85">
        <v>198958.33</v>
      </c>
      <c r="G24" s="85">
        <v>-2083.1799999999998</v>
      </c>
      <c r="H24" s="85">
        <v>196875.15</v>
      </c>
    </row>
    <row r="25" spans="1:8" x14ac:dyDescent="0.5">
      <c r="A25" s="82"/>
      <c r="B25" s="103">
        <v>100000564335</v>
      </c>
      <c r="C25" s="82">
        <v>1</v>
      </c>
      <c r="D25" s="82" t="s">
        <v>204</v>
      </c>
      <c r="E25" s="84" t="s">
        <v>3682</v>
      </c>
      <c r="F25" s="85">
        <v>301041.67</v>
      </c>
      <c r="G25" s="85">
        <v>-301040.67</v>
      </c>
      <c r="H25" s="84">
        <v>1</v>
      </c>
    </row>
    <row r="26" spans="1:8" x14ac:dyDescent="0.5">
      <c r="A26" s="82">
        <v>14</v>
      </c>
      <c r="B26" s="103">
        <v>100000564336</v>
      </c>
      <c r="C26" s="82">
        <v>0</v>
      </c>
      <c r="D26" s="82" t="s">
        <v>204</v>
      </c>
      <c r="E26" s="84" t="s">
        <v>3682</v>
      </c>
      <c r="F26" s="85">
        <v>198958.33</v>
      </c>
      <c r="G26" s="85">
        <v>-2083.1799999999998</v>
      </c>
      <c r="H26" s="85">
        <v>196875.15</v>
      </c>
    </row>
    <row r="27" spans="1:8" x14ac:dyDescent="0.5">
      <c r="A27" s="82"/>
      <c r="B27" s="103">
        <v>100000564336</v>
      </c>
      <c r="C27" s="82">
        <v>1</v>
      </c>
      <c r="D27" s="82" t="s">
        <v>204</v>
      </c>
      <c r="E27" s="84" t="s">
        <v>3682</v>
      </c>
      <c r="F27" s="85">
        <v>301041.67</v>
      </c>
      <c r="G27" s="85">
        <v>-301040.67</v>
      </c>
      <c r="H27" s="84">
        <v>1</v>
      </c>
    </row>
    <row r="28" spans="1:8" x14ac:dyDescent="0.5">
      <c r="A28" s="82">
        <v>15</v>
      </c>
      <c r="B28" s="103">
        <v>100000564337</v>
      </c>
      <c r="C28" s="82">
        <v>0</v>
      </c>
      <c r="D28" s="82" t="s">
        <v>204</v>
      </c>
      <c r="E28" s="84" t="s">
        <v>3682</v>
      </c>
      <c r="F28" s="85">
        <v>198958.33</v>
      </c>
      <c r="G28" s="85">
        <v>-2083.1799999999998</v>
      </c>
      <c r="H28" s="85">
        <v>196875.15</v>
      </c>
    </row>
    <row r="29" spans="1:8" x14ac:dyDescent="0.5">
      <c r="A29" s="82"/>
      <c r="B29" s="103">
        <v>100000564337</v>
      </c>
      <c r="C29" s="82">
        <v>1</v>
      </c>
      <c r="D29" s="82" t="s">
        <v>204</v>
      </c>
      <c r="E29" s="84" t="s">
        <v>3682</v>
      </c>
      <c r="F29" s="85">
        <v>301041.67</v>
      </c>
      <c r="G29" s="85">
        <v>-301040.67</v>
      </c>
      <c r="H29" s="84">
        <v>1</v>
      </c>
    </row>
    <row r="30" spans="1:8" x14ac:dyDescent="0.5">
      <c r="A30" s="82">
        <v>16</v>
      </c>
      <c r="B30" s="103">
        <v>100000564347</v>
      </c>
      <c r="C30" s="82">
        <v>0</v>
      </c>
      <c r="D30" s="82" t="s">
        <v>204</v>
      </c>
      <c r="E30" s="84" t="s">
        <v>3683</v>
      </c>
      <c r="F30" s="85">
        <v>329666.67</v>
      </c>
      <c r="G30" s="85">
        <v>-3833.09</v>
      </c>
      <c r="H30" s="85">
        <v>325833.58</v>
      </c>
    </row>
    <row r="31" spans="1:8" x14ac:dyDescent="0.5">
      <c r="A31" s="82"/>
      <c r="B31" s="103">
        <v>100000564347</v>
      </c>
      <c r="C31" s="82">
        <v>1</v>
      </c>
      <c r="D31" s="82" t="s">
        <v>204</v>
      </c>
      <c r="E31" s="84" t="s">
        <v>3683</v>
      </c>
      <c r="F31" s="85">
        <v>590333.32999999996</v>
      </c>
      <c r="G31" s="85">
        <v>-590332.32999999996</v>
      </c>
      <c r="H31" s="84">
        <v>1</v>
      </c>
    </row>
    <row r="32" spans="1:8" x14ac:dyDescent="0.5">
      <c r="A32" s="82">
        <v>17</v>
      </c>
      <c r="B32" s="103">
        <v>100000564348</v>
      </c>
      <c r="C32" s="82">
        <v>0</v>
      </c>
      <c r="D32" s="82" t="s">
        <v>204</v>
      </c>
      <c r="E32" s="84" t="s">
        <v>3683</v>
      </c>
      <c r="F32" s="85">
        <v>329666.67</v>
      </c>
      <c r="G32" s="85">
        <v>-3833.09</v>
      </c>
      <c r="H32" s="85">
        <v>325833.58</v>
      </c>
    </row>
    <row r="33" spans="1:8" x14ac:dyDescent="0.5">
      <c r="A33" s="82"/>
      <c r="B33" s="103">
        <v>100000564348</v>
      </c>
      <c r="C33" s="82">
        <v>1</v>
      </c>
      <c r="D33" s="82" t="s">
        <v>204</v>
      </c>
      <c r="E33" s="84" t="s">
        <v>3683</v>
      </c>
      <c r="F33" s="85">
        <v>590333.32999999996</v>
      </c>
      <c r="G33" s="85">
        <v>-590332.32999999996</v>
      </c>
      <c r="H33" s="84">
        <v>1</v>
      </c>
    </row>
    <row r="34" spans="1:8" x14ac:dyDescent="0.5">
      <c r="A34" s="82">
        <v>18</v>
      </c>
      <c r="B34" s="103">
        <v>100000564373</v>
      </c>
      <c r="C34" s="82">
        <v>0</v>
      </c>
      <c r="D34" s="82" t="s">
        <v>204</v>
      </c>
      <c r="E34" s="84" t="s">
        <v>3684</v>
      </c>
      <c r="F34" s="85">
        <v>366083.33</v>
      </c>
      <c r="G34" s="85">
        <v>-3833.06</v>
      </c>
      <c r="H34" s="85">
        <v>362250.27</v>
      </c>
    </row>
    <row r="35" spans="1:8" x14ac:dyDescent="0.5">
      <c r="A35" s="82"/>
      <c r="B35" s="103">
        <v>100000564373</v>
      </c>
      <c r="C35" s="82">
        <v>1</v>
      </c>
      <c r="D35" s="82" t="s">
        <v>204</v>
      </c>
      <c r="E35" s="84" t="s">
        <v>3684</v>
      </c>
      <c r="F35" s="85">
        <v>553916.67000000004</v>
      </c>
      <c r="G35" s="85">
        <v>-553915.67000000004</v>
      </c>
      <c r="H35" s="84">
        <v>1</v>
      </c>
    </row>
    <row r="36" spans="1:8" x14ac:dyDescent="0.5">
      <c r="A36" s="82">
        <v>19</v>
      </c>
      <c r="B36" s="103">
        <v>100000564374</v>
      </c>
      <c r="C36" s="82">
        <v>0</v>
      </c>
      <c r="D36" s="82" t="s">
        <v>204</v>
      </c>
      <c r="E36" s="84" t="s">
        <v>3685</v>
      </c>
      <c r="F36" s="85">
        <v>845666.67</v>
      </c>
      <c r="G36" s="85">
        <v>-9832.7099999999991</v>
      </c>
      <c r="H36" s="85">
        <v>835833.96</v>
      </c>
    </row>
    <row r="37" spans="1:8" x14ac:dyDescent="0.5">
      <c r="A37" s="82"/>
      <c r="B37" s="103">
        <v>100000564374</v>
      </c>
      <c r="C37" s="82">
        <v>1</v>
      </c>
      <c r="D37" s="82" t="s">
        <v>204</v>
      </c>
      <c r="E37" s="84" t="s">
        <v>3685</v>
      </c>
      <c r="F37" s="85">
        <v>1514333.33</v>
      </c>
      <c r="G37" s="85">
        <v>-1514332.33</v>
      </c>
      <c r="H37" s="84">
        <v>1</v>
      </c>
    </row>
    <row r="38" spans="1:8" x14ac:dyDescent="0.5">
      <c r="A38" s="82">
        <v>20</v>
      </c>
      <c r="B38" s="103">
        <v>100000564375</v>
      </c>
      <c r="C38" s="82">
        <v>0</v>
      </c>
      <c r="D38" s="82" t="s">
        <v>204</v>
      </c>
      <c r="E38" s="84" t="s">
        <v>3685</v>
      </c>
      <c r="F38" s="85">
        <v>845666.67</v>
      </c>
      <c r="G38" s="85">
        <v>-9832.7099999999991</v>
      </c>
      <c r="H38" s="85">
        <v>835833.96</v>
      </c>
    </row>
    <row r="39" spans="1:8" x14ac:dyDescent="0.5">
      <c r="A39" s="82"/>
      <c r="B39" s="103">
        <v>100000564375</v>
      </c>
      <c r="C39" s="82">
        <v>1</v>
      </c>
      <c r="D39" s="82" t="s">
        <v>204</v>
      </c>
      <c r="E39" s="84" t="s">
        <v>3685</v>
      </c>
      <c r="F39" s="85">
        <v>1514333.33</v>
      </c>
      <c r="G39" s="85">
        <v>-1514332.33</v>
      </c>
      <c r="H39" s="84">
        <v>1</v>
      </c>
    </row>
    <row r="40" spans="1:8" x14ac:dyDescent="0.5">
      <c r="A40" s="82">
        <v>21</v>
      </c>
      <c r="B40" s="103">
        <v>100000564376</v>
      </c>
      <c r="C40" s="82">
        <v>0</v>
      </c>
      <c r="D40" s="82" t="s">
        <v>204</v>
      </c>
      <c r="E40" s="84" t="s">
        <v>3685</v>
      </c>
      <c r="F40" s="85">
        <v>845666.67</v>
      </c>
      <c r="G40" s="85">
        <v>-9832.7099999999991</v>
      </c>
      <c r="H40" s="85">
        <v>835833.96</v>
      </c>
    </row>
    <row r="41" spans="1:8" x14ac:dyDescent="0.5">
      <c r="A41" s="82"/>
      <c r="B41" s="103">
        <v>100000564376</v>
      </c>
      <c r="C41" s="82">
        <v>1</v>
      </c>
      <c r="D41" s="82" t="s">
        <v>204</v>
      </c>
      <c r="E41" s="84" t="s">
        <v>3685</v>
      </c>
      <c r="F41" s="85">
        <v>1514333.33</v>
      </c>
      <c r="G41" s="85">
        <v>-1514332.33</v>
      </c>
      <c r="H41" s="84">
        <v>1</v>
      </c>
    </row>
    <row r="42" spans="1:8" x14ac:dyDescent="0.5">
      <c r="A42" s="82">
        <v>22</v>
      </c>
      <c r="B42" s="103">
        <v>100000564377</v>
      </c>
      <c r="C42" s="82">
        <v>0</v>
      </c>
      <c r="D42" s="82" t="s">
        <v>204</v>
      </c>
      <c r="E42" s="84" t="s">
        <v>3686</v>
      </c>
      <c r="F42" s="85">
        <v>941072.92</v>
      </c>
      <c r="G42" s="85">
        <v>-9853.4599999999991</v>
      </c>
      <c r="H42" s="85">
        <v>931219.46</v>
      </c>
    </row>
    <row r="43" spans="1:8" x14ac:dyDescent="0.5">
      <c r="A43" s="82"/>
      <c r="B43" s="103">
        <v>100000564377</v>
      </c>
      <c r="C43" s="82">
        <v>1</v>
      </c>
      <c r="D43" s="82" t="s">
        <v>204</v>
      </c>
      <c r="E43" s="84" t="s">
        <v>3686</v>
      </c>
      <c r="F43" s="85">
        <v>1423927.08</v>
      </c>
      <c r="G43" s="85">
        <v>-1423926.08</v>
      </c>
      <c r="H43" s="84">
        <v>1</v>
      </c>
    </row>
    <row r="44" spans="1:8" x14ac:dyDescent="0.5">
      <c r="A44" s="82">
        <v>23</v>
      </c>
      <c r="B44" s="103">
        <v>100000564378</v>
      </c>
      <c r="C44" s="82">
        <v>0</v>
      </c>
      <c r="D44" s="82" t="s">
        <v>204</v>
      </c>
      <c r="E44" s="84" t="s">
        <v>3686</v>
      </c>
      <c r="F44" s="85">
        <v>1014979.17</v>
      </c>
      <c r="G44" s="85">
        <v>-9853.91</v>
      </c>
      <c r="H44" s="85">
        <v>1005125.26</v>
      </c>
    </row>
    <row r="45" spans="1:8" x14ac:dyDescent="0.5">
      <c r="A45" s="82"/>
      <c r="B45" s="103">
        <v>100000564378</v>
      </c>
      <c r="C45" s="82">
        <v>1</v>
      </c>
      <c r="D45" s="82" t="s">
        <v>204</v>
      </c>
      <c r="E45" s="84" t="s">
        <v>3686</v>
      </c>
      <c r="F45" s="85">
        <v>1350020.83</v>
      </c>
      <c r="G45" s="85">
        <v>-1350019.83</v>
      </c>
      <c r="H45" s="84">
        <v>1</v>
      </c>
    </row>
    <row r="46" spans="1:8" x14ac:dyDescent="0.5">
      <c r="A46" s="82">
        <v>24</v>
      </c>
      <c r="B46" s="103">
        <v>100000564379</v>
      </c>
      <c r="C46" s="82">
        <v>0</v>
      </c>
      <c r="D46" s="82" t="s">
        <v>204</v>
      </c>
      <c r="E46" s="84" t="s">
        <v>3686</v>
      </c>
      <c r="F46" s="85">
        <v>1014979.17</v>
      </c>
      <c r="G46" s="85">
        <v>-9853.91</v>
      </c>
      <c r="H46" s="85">
        <v>1005125.26</v>
      </c>
    </row>
    <row r="47" spans="1:8" x14ac:dyDescent="0.5">
      <c r="A47" s="82"/>
      <c r="B47" s="103">
        <v>100000564379</v>
      </c>
      <c r="C47" s="82">
        <v>1</v>
      </c>
      <c r="D47" s="82" t="s">
        <v>204</v>
      </c>
      <c r="E47" s="84" t="s">
        <v>3686</v>
      </c>
      <c r="F47" s="85">
        <v>1350020.83</v>
      </c>
      <c r="G47" s="85">
        <v>-1350019.83</v>
      </c>
      <c r="H47" s="84">
        <v>1</v>
      </c>
    </row>
    <row r="48" spans="1:8" x14ac:dyDescent="0.5">
      <c r="A48" s="82">
        <v>25</v>
      </c>
      <c r="B48" s="103">
        <v>100000564380</v>
      </c>
      <c r="C48" s="82">
        <v>0</v>
      </c>
      <c r="D48" s="82" t="s">
        <v>204</v>
      </c>
      <c r="E48" s="84" t="s">
        <v>3686</v>
      </c>
      <c r="F48" s="85">
        <v>1014979.17</v>
      </c>
      <c r="G48" s="85">
        <v>-9853.91</v>
      </c>
      <c r="H48" s="85">
        <v>1005125.26</v>
      </c>
    </row>
    <row r="49" spans="1:8" x14ac:dyDescent="0.5">
      <c r="A49" s="82"/>
      <c r="B49" s="103">
        <v>100000564380</v>
      </c>
      <c r="C49" s="82">
        <v>1</v>
      </c>
      <c r="D49" s="82" t="s">
        <v>204</v>
      </c>
      <c r="E49" s="84" t="s">
        <v>3686</v>
      </c>
      <c r="F49" s="85">
        <v>1350020.83</v>
      </c>
      <c r="G49" s="85">
        <v>-1350019.83</v>
      </c>
      <c r="H49" s="84">
        <v>1</v>
      </c>
    </row>
    <row r="50" spans="1:8" x14ac:dyDescent="0.5">
      <c r="A50" s="82">
        <v>26</v>
      </c>
      <c r="B50" s="103">
        <v>100000564385</v>
      </c>
      <c r="C50" s="82">
        <v>0</v>
      </c>
      <c r="D50" s="82" t="s">
        <v>204</v>
      </c>
      <c r="E50" s="84" t="s">
        <v>3687</v>
      </c>
      <c r="F50" s="85">
        <v>262583.33</v>
      </c>
      <c r="G50" s="85">
        <v>-3833.41</v>
      </c>
      <c r="H50" s="85">
        <v>258749.92</v>
      </c>
    </row>
    <row r="51" spans="1:8" x14ac:dyDescent="0.5">
      <c r="A51" s="82"/>
      <c r="B51" s="103">
        <v>100000564385</v>
      </c>
      <c r="C51" s="82">
        <v>1</v>
      </c>
      <c r="D51" s="82" t="s">
        <v>204</v>
      </c>
      <c r="E51" s="84" t="s">
        <v>3687</v>
      </c>
      <c r="F51" s="85">
        <v>657416.67000000004</v>
      </c>
      <c r="G51" s="85">
        <v>-657415.67000000004</v>
      </c>
      <c r="H51" s="84">
        <v>1</v>
      </c>
    </row>
    <row r="52" spans="1:8" x14ac:dyDescent="0.5">
      <c r="A52" s="82">
        <v>27</v>
      </c>
      <c r="B52" s="103">
        <v>100000564386</v>
      </c>
      <c r="C52" s="82">
        <v>0</v>
      </c>
      <c r="D52" s="82" t="s">
        <v>204</v>
      </c>
      <c r="E52" s="84" t="s">
        <v>3688</v>
      </c>
      <c r="F52" s="85">
        <v>67166.67</v>
      </c>
      <c r="G52" s="85">
        <v>-2166.48</v>
      </c>
      <c r="H52" s="85">
        <v>65000.19</v>
      </c>
    </row>
    <row r="53" spans="1:8" x14ac:dyDescent="0.5">
      <c r="A53" s="82"/>
      <c r="B53" s="103">
        <v>100000564386</v>
      </c>
      <c r="C53" s="82">
        <v>1</v>
      </c>
      <c r="D53" s="82" t="s">
        <v>204</v>
      </c>
      <c r="E53" s="84" t="s">
        <v>3688</v>
      </c>
      <c r="F53" s="85">
        <v>452833.33</v>
      </c>
      <c r="G53" s="85">
        <v>-452832.33</v>
      </c>
      <c r="H53" s="84">
        <v>1</v>
      </c>
    </row>
    <row r="54" spans="1:8" x14ac:dyDescent="0.5">
      <c r="A54" s="82">
        <v>28</v>
      </c>
      <c r="B54" s="103">
        <v>100000564387</v>
      </c>
      <c r="C54" s="82">
        <v>0</v>
      </c>
      <c r="D54" s="82" t="s">
        <v>204</v>
      </c>
      <c r="E54" s="84" t="s">
        <v>3689</v>
      </c>
      <c r="F54" s="85">
        <v>182750</v>
      </c>
      <c r="G54" s="85">
        <v>-4249.7299999999996</v>
      </c>
      <c r="H54" s="85">
        <v>178500.27</v>
      </c>
    </row>
    <row r="55" spans="1:8" x14ac:dyDescent="0.5">
      <c r="A55" s="82"/>
      <c r="B55" s="103">
        <v>100000564387</v>
      </c>
      <c r="C55" s="82">
        <v>1</v>
      </c>
      <c r="D55" s="82" t="s">
        <v>204</v>
      </c>
      <c r="E55" s="84" t="s">
        <v>3689</v>
      </c>
      <c r="F55" s="85">
        <v>837250</v>
      </c>
      <c r="G55" s="85">
        <v>-837249</v>
      </c>
      <c r="H55" s="84">
        <v>1</v>
      </c>
    </row>
    <row r="56" spans="1:8" x14ac:dyDescent="0.5">
      <c r="A56" s="82">
        <v>29</v>
      </c>
      <c r="B56" s="103">
        <v>100000564388</v>
      </c>
      <c r="C56" s="82">
        <v>0</v>
      </c>
      <c r="D56" s="82" t="s">
        <v>204</v>
      </c>
      <c r="E56" s="84" t="s">
        <v>3689</v>
      </c>
      <c r="F56" s="85">
        <v>586250</v>
      </c>
      <c r="G56" s="85">
        <v>-8749.64</v>
      </c>
      <c r="H56" s="85">
        <v>577500.36</v>
      </c>
    </row>
    <row r="57" spans="1:8" x14ac:dyDescent="0.5">
      <c r="A57" s="82"/>
      <c r="B57" s="103">
        <v>100000564388</v>
      </c>
      <c r="C57" s="82">
        <v>1</v>
      </c>
      <c r="D57" s="82" t="s">
        <v>204</v>
      </c>
      <c r="E57" s="84" t="s">
        <v>3689</v>
      </c>
      <c r="F57" s="85">
        <v>1513750</v>
      </c>
      <c r="G57" s="85">
        <v>-1513749</v>
      </c>
      <c r="H57" s="84">
        <v>1</v>
      </c>
    </row>
    <row r="58" spans="1:8" x14ac:dyDescent="0.5">
      <c r="A58" s="82">
        <v>30</v>
      </c>
      <c r="B58" s="103">
        <v>100000564389</v>
      </c>
      <c r="C58" s="82">
        <v>0</v>
      </c>
      <c r="D58" s="82" t="s">
        <v>204</v>
      </c>
      <c r="E58" s="84" t="s">
        <v>3689</v>
      </c>
      <c r="F58" s="85">
        <v>953833.33</v>
      </c>
      <c r="G58" s="85">
        <v>-9833.06</v>
      </c>
      <c r="H58" s="85">
        <v>944000.27</v>
      </c>
    </row>
    <row r="59" spans="1:8" x14ac:dyDescent="0.5">
      <c r="A59" s="82"/>
      <c r="B59" s="103">
        <v>100000564389</v>
      </c>
      <c r="C59" s="82">
        <v>1</v>
      </c>
      <c r="D59" s="82" t="s">
        <v>204</v>
      </c>
      <c r="E59" s="84" t="s">
        <v>3689</v>
      </c>
      <c r="F59" s="85">
        <v>1406166.67</v>
      </c>
      <c r="G59" s="85">
        <v>-1406165.67</v>
      </c>
      <c r="H59" s="84">
        <v>1</v>
      </c>
    </row>
    <row r="60" spans="1:8" x14ac:dyDescent="0.5">
      <c r="A60" s="82">
        <v>31</v>
      </c>
      <c r="B60" s="103">
        <v>100000564391</v>
      </c>
      <c r="C60" s="82">
        <v>0</v>
      </c>
      <c r="D60" s="82" t="s">
        <v>204</v>
      </c>
      <c r="E60" s="84" t="s">
        <v>3690</v>
      </c>
      <c r="F60" s="85">
        <v>4041666.67</v>
      </c>
      <c r="G60" s="85">
        <v>-41665.49</v>
      </c>
      <c r="H60" s="85">
        <v>4000001.18</v>
      </c>
    </row>
    <row r="61" spans="1:8" x14ac:dyDescent="0.5">
      <c r="A61" s="82"/>
      <c r="B61" s="103">
        <v>100000564391</v>
      </c>
      <c r="C61" s="82">
        <v>1</v>
      </c>
      <c r="D61" s="82" t="s">
        <v>204</v>
      </c>
      <c r="E61" s="84" t="s">
        <v>3690</v>
      </c>
      <c r="F61" s="85">
        <v>5958333.3300000001</v>
      </c>
      <c r="G61" s="85">
        <v>-5958332.3300000001</v>
      </c>
      <c r="H61" s="84">
        <v>1</v>
      </c>
    </row>
    <row r="62" spans="1:8" x14ac:dyDescent="0.5">
      <c r="A62" s="82">
        <v>32</v>
      </c>
      <c r="B62" s="103">
        <v>100000564392</v>
      </c>
      <c r="C62" s="82">
        <v>0</v>
      </c>
      <c r="D62" s="82" t="s">
        <v>204</v>
      </c>
      <c r="E62" s="84" t="s">
        <v>3691</v>
      </c>
      <c r="F62" s="85">
        <v>5595883.3300000001</v>
      </c>
      <c r="G62" s="85">
        <v>-48033.9</v>
      </c>
      <c r="H62" s="85">
        <v>5547849.4299999997</v>
      </c>
    </row>
    <row r="63" spans="1:8" x14ac:dyDescent="0.5">
      <c r="A63" s="82"/>
      <c r="B63" s="103">
        <v>100000564392</v>
      </c>
      <c r="C63" s="82">
        <v>1</v>
      </c>
      <c r="D63" s="82" t="s">
        <v>204</v>
      </c>
      <c r="E63" s="84" t="s">
        <v>3691</v>
      </c>
      <c r="F63" s="85">
        <v>5932116.6699999999</v>
      </c>
      <c r="G63" s="85">
        <v>-5932115.6699999999</v>
      </c>
      <c r="H63" s="84">
        <v>1</v>
      </c>
    </row>
    <row r="64" spans="1:8" x14ac:dyDescent="0.5">
      <c r="A64" s="82">
        <v>33</v>
      </c>
      <c r="B64" s="103">
        <v>100000567385</v>
      </c>
      <c r="C64" s="82">
        <v>0</v>
      </c>
      <c r="D64" s="82" t="s">
        <v>204</v>
      </c>
      <c r="E64" s="84" t="s">
        <v>3692</v>
      </c>
      <c r="F64" s="85">
        <v>185250</v>
      </c>
      <c r="G64" s="85">
        <v>-2166.77</v>
      </c>
      <c r="H64" s="85">
        <v>183083.23</v>
      </c>
    </row>
    <row r="65" spans="1:8" x14ac:dyDescent="0.5">
      <c r="A65" s="82"/>
      <c r="B65" s="103">
        <v>100000567385</v>
      </c>
      <c r="C65" s="82">
        <v>1</v>
      </c>
      <c r="D65" s="82" t="s">
        <v>204</v>
      </c>
      <c r="E65" s="84" t="s">
        <v>3692</v>
      </c>
      <c r="F65" s="85">
        <v>334750</v>
      </c>
      <c r="G65" s="85">
        <v>-334749</v>
      </c>
      <c r="H65" s="84">
        <v>1</v>
      </c>
    </row>
    <row r="66" spans="1:8" x14ac:dyDescent="0.5">
      <c r="A66" s="82">
        <v>34</v>
      </c>
      <c r="B66" s="103">
        <v>100000567386</v>
      </c>
      <c r="C66" s="82">
        <v>0</v>
      </c>
      <c r="D66" s="82" t="s">
        <v>204</v>
      </c>
      <c r="E66" s="84" t="s">
        <v>3693</v>
      </c>
      <c r="F66" s="85">
        <v>41015.620000000003</v>
      </c>
      <c r="G66" s="85">
        <v>-5857.08</v>
      </c>
      <c r="H66" s="85">
        <v>35158.54</v>
      </c>
    </row>
    <row r="67" spans="1:8" x14ac:dyDescent="0.5">
      <c r="A67" s="82"/>
      <c r="B67" s="103">
        <v>100000567386</v>
      </c>
      <c r="C67" s="82">
        <v>1</v>
      </c>
      <c r="D67" s="82" t="s">
        <v>204</v>
      </c>
      <c r="E67" s="84" t="s">
        <v>3693</v>
      </c>
      <c r="F67" s="85">
        <v>1083984.3799999999</v>
      </c>
      <c r="G67" s="85">
        <v>-1083983.3799999999</v>
      </c>
      <c r="H67" s="84">
        <v>1</v>
      </c>
    </row>
    <row r="68" spans="1:8" x14ac:dyDescent="0.5">
      <c r="A68" s="82">
        <v>35</v>
      </c>
      <c r="B68" s="103">
        <v>100000567387</v>
      </c>
      <c r="C68" s="82">
        <v>0</v>
      </c>
      <c r="D68" s="82" t="s">
        <v>204</v>
      </c>
      <c r="E68" s="84" t="s">
        <v>3694</v>
      </c>
      <c r="F68" s="85">
        <v>510875</v>
      </c>
      <c r="G68" s="85">
        <v>-8374.6200000000008</v>
      </c>
      <c r="H68" s="85">
        <v>502500.38</v>
      </c>
    </row>
    <row r="69" spans="1:8" x14ac:dyDescent="0.5">
      <c r="A69" s="82"/>
      <c r="B69" s="103">
        <v>100000567387</v>
      </c>
      <c r="C69" s="82">
        <v>1</v>
      </c>
      <c r="D69" s="82" t="s">
        <v>204</v>
      </c>
      <c r="E69" s="84" t="s">
        <v>3694</v>
      </c>
      <c r="F69" s="85">
        <v>1499125</v>
      </c>
      <c r="G69" s="85">
        <v>-1499124</v>
      </c>
      <c r="H69" s="84">
        <v>1</v>
      </c>
    </row>
    <row r="70" spans="1:8" x14ac:dyDescent="0.5">
      <c r="A70" s="82">
        <v>36</v>
      </c>
      <c r="B70" s="103">
        <v>100000567388</v>
      </c>
      <c r="C70" s="82">
        <v>0</v>
      </c>
      <c r="D70" s="82" t="s">
        <v>204</v>
      </c>
      <c r="E70" s="84" t="s">
        <v>3694</v>
      </c>
      <c r="F70" s="85">
        <v>776833.33</v>
      </c>
      <c r="G70" s="85">
        <v>-9832.99</v>
      </c>
      <c r="H70" s="85">
        <v>767000.34</v>
      </c>
    </row>
    <row r="71" spans="1:8" x14ac:dyDescent="0.5">
      <c r="A71" s="82"/>
      <c r="B71" s="103">
        <v>100000567388</v>
      </c>
      <c r="C71" s="82">
        <v>1</v>
      </c>
      <c r="D71" s="82" t="s">
        <v>204</v>
      </c>
      <c r="E71" s="84" t="s">
        <v>3694</v>
      </c>
      <c r="F71" s="85">
        <v>1583166.67</v>
      </c>
      <c r="G71" s="85">
        <v>-1583165.67</v>
      </c>
      <c r="H71" s="84">
        <v>1</v>
      </c>
    </row>
    <row r="72" spans="1:8" x14ac:dyDescent="0.5">
      <c r="A72" s="82">
        <v>37</v>
      </c>
      <c r="B72" s="103">
        <v>100000567389</v>
      </c>
      <c r="C72" s="82">
        <v>0</v>
      </c>
      <c r="D72" s="82" t="s">
        <v>204</v>
      </c>
      <c r="E72" s="84" t="s">
        <v>3695</v>
      </c>
      <c r="F72" s="85">
        <v>88541.67</v>
      </c>
      <c r="G72" s="85">
        <v>-1041.6300000000001</v>
      </c>
      <c r="H72" s="85">
        <v>87500.04</v>
      </c>
    </row>
    <row r="73" spans="1:8" x14ac:dyDescent="0.5">
      <c r="A73" s="82"/>
      <c r="B73" s="103">
        <v>100000567389</v>
      </c>
      <c r="C73" s="82">
        <v>1</v>
      </c>
      <c r="D73" s="82" t="s">
        <v>204</v>
      </c>
      <c r="E73" s="84" t="s">
        <v>3695</v>
      </c>
      <c r="F73" s="85">
        <v>161458.32999999999</v>
      </c>
      <c r="G73" s="85">
        <v>-161457.32999999999</v>
      </c>
      <c r="H73" s="84">
        <v>1</v>
      </c>
    </row>
    <row r="74" spans="1:8" x14ac:dyDescent="0.5">
      <c r="A74" s="82">
        <v>38</v>
      </c>
      <c r="B74" s="103">
        <v>100000567391</v>
      </c>
      <c r="C74" s="82">
        <v>0</v>
      </c>
      <c r="D74" s="82" t="s">
        <v>204</v>
      </c>
      <c r="E74" s="84" t="s">
        <v>3696</v>
      </c>
      <c r="F74" s="85">
        <v>4020833.33</v>
      </c>
      <c r="G74" s="85">
        <v>-41669.629999999997</v>
      </c>
      <c r="H74" s="85">
        <v>3979163.7</v>
      </c>
    </row>
    <row r="75" spans="1:8" x14ac:dyDescent="0.5">
      <c r="A75" s="82"/>
      <c r="B75" s="103">
        <v>100000567391</v>
      </c>
      <c r="C75" s="82">
        <v>1</v>
      </c>
      <c r="D75" s="82" t="s">
        <v>204</v>
      </c>
      <c r="E75" s="84" t="s">
        <v>3696</v>
      </c>
      <c r="F75" s="85">
        <v>5979166.6699999999</v>
      </c>
      <c r="G75" s="85">
        <v>-5979165.6699999999</v>
      </c>
      <c r="H75" s="84">
        <v>1</v>
      </c>
    </row>
    <row r="76" spans="1:8" x14ac:dyDescent="0.5">
      <c r="A76" s="82">
        <v>39</v>
      </c>
      <c r="B76" s="103">
        <v>100000567392</v>
      </c>
      <c r="C76" s="82">
        <v>0</v>
      </c>
      <c r="D76" s="82" t="s">
        <v>204</v>
      </c>
      <c r="E76" s="84" t="s">
        <v>3696</v>
      </c>
      <c r="F76" s="85">
        <v>3541666.67</v>
      </c>
      <c r="G76" s="85">
        <v>-41665.32</v>
      </c>
      <c r="H76" s="85">
        <v>3500001.35</v>
      </c>
    </row>
    <row r="77" spans="1:8" x14ac:dyDescent="0.5">
      <c r="A77" s="82"/>
      <c r="B77" s="103">
        <v>100000567392</v>
      </c>
      <c r="C77" s="82">
        <v>1</v>
      </c>
      <c r="D77" s="82" t="s">
        <v>204</v>
      </c>
      <c r="E77" s="84" t="s">
        <v>3696</v>
      </c>
      <c r="F77" s="85">
        <v>6458333.3300000001</v>
      </c>
      <c r="G77" s="85">
        <v>-6458332.3300000001</v>
      </c>
      <c r="H77" s="84">
        <v>1</v>
      </c>
    </row>
    <row r="78" spans="1:8" x14ac:dyDescent="0.5">
      <c r="A78" s="82">
        <v>40</v>
      </c>
      <c r="B78" s="103">
        <v>100000567393</v>
      </c>
      <c r="C78" s="82">
        <v>0</v>
      </c>
      <c r="D78" s="82" t="s">
        <v>204</v>
      </c>
      <c r="E78" s="84" t="s">
        <v>3697</v>
      </c>
      <c r="F78" s="85">
        <v>80750</v>
      </c>
      <c r="G78" s="85">
        <v>-4249.3900000000003</v>
      </c>
      <c r="H78" s="85">
        <v>76500.61</v>
      </c>
    </row>
    <row r="79" spans="1:8" x14ac:dyDescent="0.5">
      <c r="A79" s="82"/>
      <c r="B79" s="103">
        <v>100000567393</v>
      </c>
      <c r="C79" s="82">
        <v>1</v>
      </c>
      <c r="D79" s="82" t="s">
        <v>204</v>
      </c>
      <c r="E79" s="84" t="s">
        <v>3697</v>
      </c>
      <c r="F79" s="85">
        <v>939250</v>
      </c>
      <c r="G79" s="85">
        <v>-939249</v>
      </c>
      <c r="H79" s="84">
        <v>1</v>
      </c>
    </row>
    <row r="80" spans="1:8" x14ac:dyDescent="0.5">
      <c r="A80" s="82">
        <v>41</v>
      </c>
      <c r="B80" s="103">
        <v>100000567394</v>
      </c>
      <c r="C80" s="82">
        <v>0</v>
      </c>
      <c r="D80" s="82" t="s">
        <v>204</v>
      </c>
      <c r="E80" s="84" t="s">
        <v>3697</v>
      </c>
      <c r="F80" s="85">
        <v>185000</v>
      </c>
      <c r="G80" s="85">
        <v>-4999.63</v>
      </c>
      <c r="H80" s="85">
        <v>180000.37</v>
      </c>
    </row>
    <row r="81" spans="1:8" x14ac:dyDescent="0.5">
      <c r="A81" s="82"/>
      <c r="B81" s="103">
        <v>100000567394</v>
      </c>
      <c r="C81" s="82">
        <v>1</v>
      </c>
      <c r="D81" s="82" t="s">
        <v>204</v>
      </c>
      <c r="E81" s="84" t="s">
        <v>3697</v>
      </c>
      <c r="F81" s="85">
        <v>1015000</v>
      </c>
      <c r="G81" s="85">
        <v>-1014999</v>
      </c>
      <c r="H81" s="84">
        <v>1</v>
      </c>
    </row>
    <row r="82" spans="1:8" x14ac:dyDescent="0.5">
      <c r="A82" s="82">
        <v>42</v>
      </c>
      <c r="B82" s="103">
        <v>100000567395</v>
      </c>
      <c r="C82" s="82">
        <v>0</v>
      </c>
      <c r="D82" s="82" t="s">
        <v>204</v>
      </c>
      <c r="E82" s="84" t="s">
        <v>3697</v>
      </c>
      <c r="F82" s="85">
        <v>233750</v>
      </c>
      <c r="G82" s="85">
        <v>-4249.79</v>
      </c>
      <c r="H82" s="85">
        <v>229500.21</v>
      </c>
    </row>
    <row r="83" spans="1:8" x14ac:dyDescent="0.5">
      <c r="A83" s="82"/>
      <c r="B83" s="103">
        <v>100000567395</v>
      </c>
      <c r="C83" s="82">
        <v>1</v>
      </c>
      <c r="D83" s="82" t="s">
        <v>204</v>
      </c>
      <c r="E83" s="84" t="s">
        <v>3697</v>
      </c>
      <c r="F83" s="85">
        <v>786250</v>
      </c>
      <c r="G83" s="85">
        <v>-786249</v>
      </c>
      <c r="H83" s="84">
        <v>1</v>
      </c>
    </row>
    <row r="84" spans="1:8" x14ac:dyDescent="0.5">
      <c r="A84" s="82">
        <v>43</v>
      </c>
      <c r="B84" s="103">
        <v>100000567396</v>
      </c>
      <c r="C84" s="82">
        <v>0</v>
      </c>
      <c r="D84" s="82" t="s">
        <v>204</v>
      </c>
      <c r="E84" s="84" t="s">
        <v>3697</v>
      </c>
      <c r="F84" s="85">
        <v>638750</v>
      </c>
      <c r="G84" s="85">
        <v>-8749.67</v>
      </c>
      <c r="H84" s="85">
        <v>630000.32999999996</v>
      </c>
    </row>
    <row r="85" spans="1:8" x14ac:dyDescent="0.5">
      <c r="A85" s="82"/>
      <c r="B85" s="103">
        <v>100000567396</v>
      </c>
      <c r="C85" s="82">
        <v>1</v>
      </c>
      <c r="D85" s="82" t="s">
        <v>204</v>
      </c>
      <c r="E85" s="84" t="s">
        <v>3697</v>
      </c>
      <c r="F85" s="85">
        <v>1461250</v>
      </c>
      <c r="G85" s="85">
        <v>-1461249</v>
      </c>
      <c r="H85" s="84">
        <v>1</v>
      </c>
    </row>
    <row r="86" spans="1:8" x14ac:dyDescent="0.5">
      <c r="A86" s="82">
        <v>44</v>
      </c>
      <c r="B86" s="103">
        <v>100000567410</v>
      </c>
      <c r="C86" s="82">
        <v>0</v>
      </c>
      <c r="D86" s="82" t="s">
        <v>204</v>
      </c>
      <c r="E86" s="84" t="s">
        <v>3697</v>
      </c>
      <c r="F86" s="85">
        <v>717529.17</v>
      </c>
      <c r="G86" s="85">
        <v>-9828.7999999999993</v>
      </c>
      <c r="H86" s="85">
        <v>707700.37</v>
      </c>
    </row>
    <row r="87" spans="1:8" x14ac:dyDescent="0.5">
      <c r="A87" s="82"/>
      <c r="B87" s="103">
        <v>100000567410</v>
      </c>
      <c r="C87" s="82">
        <v>1</v>
      </c>
      <c r="D87" s="82" t="s">
        <v>204</v>
      </c>
      <c r="E87" s="84" t="s">
        <v>3697</v>
      </c>
      <c r="F87" s="85">
        <v>1641470.83</v>
      </c>
      <c r="G87" s="85">
        <v>-1641469.83</v>
      </c>
      <c r="H87" s="84">
        <v>1</v>
      </c>
    </row>
    <row r="88" spans="1:8" x14ac:dyDescent="0.5">
      <c r="A88" s="82">
        <v>45</v>
      </c>
      <c r="B88" s="103">
        <v>100000567413</v>
      </c>
      <c r="C88" s="82">
        <v>0</v>
      </c>
      <c r="D88" s="82" t="s">
        <v>204</v>
      </c>
      <c r="E88" s="84" t="s">
        <v>3698</v>
      </c>
      <c r="F88" s="85">
        <v>5291666.67</v>
      </c>
      <c r="G88" s="85">
        <v>-41665.769999999997</v>
      </c>
      <c r="H88" s="85">
        <v>5250000.9000000004</v>
      </c>
    </row>
    <row r="89" spans="1:8" x14ac:dyDescent="0.5">
      <c r="A89" s="82"/>
      <c r="B89" s="103">
        <v>100000567413</v>
      </c>
      <c r="C89" s="82">
        <v>1</v>
      </c>
      <c r="D89" s="82" t="s">
        <v>204</v>
      </c>
      <c r="E89" s="84" t="s">
        <v>3698</v>
      </c>
      <c r="F89" s="85">
        <v>4708333.33</v>
      </c>
      <c r="G89" s="85">
        <v>-4708332.33</v>
      </c>
      <c r="H89" s="84">
        <v>1</v>
      </c>
    </row>
    <row r="90" spans="1:8" x14ac:dyDescent="0.5">
      <c r="A90" s="82">
        <v>46</v>
      </c>
      <c r="B90" s="103">
        <v>100000567415</v>
      </c>
      <c r="C90" s="82">
        <v>0</v>
      </c>
      <c r="D90" s="82" t="s">
        <v>204</v>
      </c>
      <c r="E90" s="84" t="s">
        <v>3699</v>
      </c>
      <c r="F90" s="85">
        <v>40629.17</v>
      </c>
      <c r="G90" s="84">
        <v>-829.12</v>
      </c>
      <c r="H90" s="85">
        <v>39800.050000000003</v>
      </c>
    </row>
    <row r="91" spans="1:8" x14ac:dyDescent="0.5">
      <c r="A91" s="82"/>
      <c r="B91" s="103">
        <v>100000567415</v>
      </c>
      <c r="C91" s="82">
        <v>1</v>
      </c>
      <c r="D91" s="82" t="s">
        <v>204</v>
      </c>
      <c r="E91" s="84" t="s">
        <v>3699</v>
      </c>
      <c r="F91" s="85">
        <v>158370.82999999999</v>
      </c>
      <c r="G91" s="85">
        <v>-158369.82999999999</v>
      </c>
      <c r="H91" s="84">
        <v>1</v>
      </c>
    </row>
    <row r="92" spans="1:8" x14ac:dyDescent="0.5">
      <c r="A92" s="82">
        <v>47</v>
      </c>
      <c r="B92" s="103">
        <v>100000567416</v>
      </c>
      <c r="C92" s="82">
        <v>0</v>
      </c>
      <c r="D92" s="82" t="s">
        <v>204</v>
      </c>
      <c r="E92" s="84" t="s">
        <v>3699</v>
      </c>
      <c r="F92" s="85">
        <v>66206.25</v>
      </c>
      <c r="G92" s="85">
        <v>-1203.69</v>
      </c>
      <c r="H92" s="85">
        <v>65002.559999999998</v>
      </c>
    </row>
    <row r="93" spans="1:8" x14ac:dyDescent="0.5">
      <c r="A93" s="82"/>
      <c r="B93" s="103">
        <v>100000567416</v>
      </c>
      <c r="C93" s="82">
        <v>1</v>
      </c>
      <c r="D93" s="82" t="s">
        <v>204</v>
      </c>
      <c r="E93" s="84" t="s">
        <v>3699</v>
      </c>
      <c r="F93" s="85">
        <v>222693.75</v>
      </c>
      <c r="G93" s="85">
        <v>-222692.75</v>
      </c>
      <c r="H93" s="84">
        <v>1</v>
      </c>
    </row>
    <row r="94" spans="1:8" x14ac:dyDescent="0.5">
      <c r="A94" s="82">
        <v>48</v>
      </c>
      <c r="B94" s="103">
        <v>100000567418</v>
      </c>
      <c r="C94" s="82">
        <v>0</v>
      </c>
      <c r="D94" s="82" t="s">
        <v>204</v>
      </c>
      <c r="E94" s="84" t="s">
        <v>3699</v>
      </c>
      <c r="F94" s="85">
        <v>105393.75</v>
      </c>
      <c r="G94" s="85">
        <v>-1916.16</v>
      </c>
      <c r="H94" s="85">
        <v>103477.59</v>
      </c>
    </row>
    <row r="95" spans="1:8" x14ac:dyDescent="0.5">
      <c r="A95" s="82"/>
      <c r="B95" s="103">
        <v>100000567418</v>
      </c>
      <c r="C95" s="82">
        <v>1</v>
      </c>
      <c r="D95" s="82" t="s">
        <v>204</v>
      </c>
      <c r="E95" s="84" t="s">
        <v>3699</v>
      </c>
      <c r="F95" s="85">
        <v>354506.25</v>
      </c>
      <c r="G95" s="85">
        <v>-354505.25</v>
      </c>
      <c r="H95" s="84">
        <v>1</v>
      </c>
    </row>
    <row r="96" spans="1:8" x14ac:dyDescent="0.5">
      <c r="A96" s="82">
        <v>49</v>
      </c>
      <c r="B96" s="103">
        <v>100000567419</v>
      </c>
      <c r="C96" s="82">
        <v>0</v>
      </c>
      <c r="D96" s="82" t="s">
        <v>204</v>
      </c>
      <c r="E96" s="84" t="s">
        <v>3699</v>
      </c>
      <c r="F96" s="85">
        <v>105393.75</v>
      </c>
      <c r="G96" s="85">
        <v>-1916.16</v>
      </c>
      <c r="H96" s="85">
        <v>103477.59</v>
      </c>
    </row>
    <row r="97" spans="1:8" x14ac:dyDescent="0.5">
      <c r="A97" s="82"/>
      <c r="B97" s="103">
        <v>100000567419</v>
      </c>
      <c r="C97" s="82">
        <v>1</v>
      </c>
      <c r="D97" s="82" t="s">
        <v>204</v>
      </c>
      <c r="E97" s="84" t="s">
        <v>3699</v>
      </c>
      <c r="F97" s="85">
        <v>354506.25</v>
      </c>
      <c r="G97" s="85">
        <v>-354505.25</v>
      </c>
      <c r="H97" s="84">
        <v>1</v>
      </c>
    </row>
    <row r="98" spans="1:8" x14ac:dyDescent="0.5">
      <c r="A98" s="82">
        <v>50</v>
      </c>
      <c r="B98" s="103">
        <v>100000567420</v>
      </c>
      <c r="C98" s="82">
        <v>0</v>
      </c>
      <c r="D98" s="82" t="s">
        <v>204</v>
      </c>
      <c r="E98" s="84" t="s">
        <v>3700</v>
      </c>
      <c r="F98" s="85">
        <v>717787.71</v>
      </c>
      <c r="G98" s="85">
        <v>-9832.34</v>
      </c>
      <c r="H98" s="85">
        <v>707955.37</v>
      </c>
    </row>
    <row r="99" spans="1:8" x14ac:dyDescent="0.5">
      <c r="A99" s="82"/>
      <c r="B99" s="103">
        <v>100000567420</v>
      </c>
      <c r="C99" s="82">
        <v>1</v>
      </c>
      <c r="D99" s="82" t="s">
        <v>204</v>
      </c>
      <c r="E99" s="84" t="s">
        <v>3700</v>
      </c>
      <c r="F99" s="85">
        <v>1642062.29</v>
      </c>
      <c r="G99" s="85">
        <v>-1642061.29</v>
      </c>
      <c r="H99" s="84">
        <v>1</v>
      </c>
    </row>
    <row r="100" spans="1:8" x14ac:dyDescent="0.5">
      <c r="A100" s="82">
        <v>51</v>
      </c>
      <c r="B100" s="103">
        <v>100000567434</v>
      </c>
      <c r="C100" s="82">
        <v>0</v>
      </c>
      <c r="D100" s="82" t="s">
        <v>204</v>
      </c>
      <c r="E100" s="84" t="s">
        <v>3700</v>
      </c>
      <c r="F100" s="85">
        <v>776783.96</v>
      </c>
      <c r="G100" s="85">
        <v>-9832.3700000000008</v>
      </c>
      <c r="H100" s="85">
        <v>766951.59</v>
      </c>
    </row>
    <row r="101" spans="1:8" x14ac:dyDescent="0.5">
      <c r="A101" s="82"/>
      <c r="B101" s="103">
        <v>100000567434</v>
      </c>
      <c r="C101" s="82">
        <v>1</v>
      </c>
      <c r="D101" s="82" t="s">
        <v>204</v>
      </c>
      <c r="E101" s="84" t="s">
        <v>3700</v>
      </c>
      <c r="F101" s="85">
        <v>1583066.04</v>
      </c>
      <c r="G101" s="85">
        <v>-1583065.04</v>
      </c>
      <c r="H101" s="84">
        <v>1</v>
      </c>
    </row>
    <row r="102" spans="1:8" x14ac:dyDescent="0.5">
      <c r="A102" s="82">
        <v>52</v>
      </c>
      <c r="B102" s="103">
        <v>100000567441</v>
      </c>
      <c r="C102" s="82">
        <v>0</v>
      </c>
      <c r="D102" s="82" t="s">
        <v>204</v>
      </c>
      <c r="E102" s="84" t="s">
        <v>3701</v>
      </c>
      <c r="F102" s="85">
        <v>213416.67</v>
      </c>
      <c r="G102" s="85">
        <v>-2166.6999999999998</v>
      </c>
      <c r="H102" s="85">
        <v>211249.97</v>
      </c>
    </row>
    <row r="103" spans="1:8" x14ac:dyDescent="0.5">
      <c r="A103" s="82"/>
      <c r="B103" s="103">
        <v>100000567441</v>
      </c>
      <c r="C103" s="82">
        <v>1</v>
      </c>
      <c r="D103" s="82" t="s">
        <v>204</v>
      </c>
      <c r="E103" s="84" t="s">
        <v>3701</v>
      </c>
      <c r="F103" s="85">
        <v>306583.33</v>
      </c>
      <c r="G103" s="85">
        <v>-306582.33</v>
      </c>
      <c r="H103" s="84">
        <v>1</v>
      </c>
    </row>
    <row r="104" spans="1:8" x14ac:dyDescent="0.5">
      <c r="A104" s="82">
        <v>53</v>
      </c>
      <c r="B104" s="103">
        <v>100000567445</v>
      </c>
      <c r="C104" s="82">
        <v>0</v>
      </c>
      <c r="D104" s="82" t="s">
        <v>204</v>
      </c>
      <c r="E104" s="84" t="s">
        <v>3702</v>
      </c>
      <c r="F104" s="85">
        <v>776833.33</v>
      </c>
      <c r="G104" s="85">
        <v>-9832.99</v>
      </c>
      <c r="H104" s="85">
        <v>767000.34</v>
      </c>
    </row>
    <row r="105" spans="1:8" x14ac:dyDescent="0.5">
      <c r="A105" s="82"/>
      <c r="B105" s="103">
        <v>100000567445</v>
      </c>
      <c r="C105" s="82">
        <v>1</v>
      </c>
      <c r="D105" s="82" t="s">
        <v>204</v>
      </c>
      <c r="E105" s="84" t="s">
        <v>3702</v>
      </c>
      <c r="F105" s="85">
        <v>1583166.67</v>
      </c>
      <c r="G105" s="85">
        <v>-1583165.67</v>
      </c>
      <c r="H105" s="84">
        <v>1</v>
      </c>
    </row>
    <row r="106" spans="1:8" x14ac:dyDescent="0.5">
      <c r="A106" s="82">
        <v>54</v>
      </c>
      <c r="B106" s="103">
        <v>100000567448</v>
      </c>
      <c r="C106" s="82">
        <v>0</v>
      </c>
      <c r="D106" s="82" t="s">
        <v>204</v>
      </c>
      <c r="E106" s="84" t="s">
        <v>3702</v>
      </c>
      <c r="F106" s="85">
        <v>835833.33</v>
      </c>
      <c r="G106" s="85">
        <v>-9833.02</v>
      </c>
      <c r="H106" s="85">
        <v>826000.31</v>
      </c>
    </row>
    <row r="107" spans="1:8" x14ac:dyDescent="0.5">
      <c r="A107" s="82"/>
      <c r="B107" s="103">
        <v>100000567448</v>
      </c>
      <c r="C107" s="82">
        <v>1</v>
      </c>
      <c r="D107" s="82" t="s">
        <v>204</v>
      </c>
      <c r="E107" s="84" t="s">
        <v>3702</v>
      </c>
      <c r="F107" s="85">
        <v>1524166.67</v>
      </c>
      <c r="G107" s="85">
        <v>-1524165.67</v>
      </c>
      <c r="H107" s="84">
        <v>1</v>
      </c>
    </row>
    <row r="108" spans="1:8" x14ac:dyDescent="0.5">
      <c r="A108" s="82">
        <v>55</v>
      </c>
      <c r="B108" s="103">
        <v>100000567450</v>
      </c>
      <c r="C108" s="82">
        <v>0</v>
      </c>
      <c r="D108" s="82" t="s">
        <v>204</v>
      </c>
      <c r="E108" s="84" t="s">
        <v>3702</v>
      </c>
      <c r="F108" s="85">
        <v>894833.33</v>
      </c>
      <c r="G108" s="85">
        <v>-9833.0400000000009</v>
      </c>
      <c r="H108" s="85">
        <v>885000.29</v>
      </c>
    </row>
    <row r="109" spans="1:8" x14ac:dyDescent="0.5">
      <c r="A109" s="82"/>
      <c r="B109" s="103">
        <v>100000567450</v>
      </c>
      <c r="C109" s="82">
        <v>1</v>
      </c>
      <c r="D109" s="82" t="s">
        <v>204</v>
      </c>
      <c r="E109" s="84" t="s">
        <v>3702</v>
      </c>
      <c r="F109" s="85">
        <v>1465166.67</v>
      </c>
      <c r="G109" s="85">
        <v>-1465165.67</v>
      </c>
      <c r="H109" s="84">
        <v>1</v>
      </c>
    </row>
    <row r="110" spans="1:8" x14ac:dyDescent="0.5">
      <c r="A110" s="82">
        <v>56</v>
      </c>
      <c r="B110" s="103">
        <v>100000567452</v>
      </c>
      <c r="C110" s="82">
        <v>0</v>
      </c>
      <c r="D110" s="82" t="s">
        <v>204</v>
      </c>
      <c r="E110" s="84" t="s">
        <v>3702</v>
      </c>
      <c r="F110" s="85">
        <v>894833.33</v>
      </c>
      <c r="G110" s="85">
        <v>-9833.0400000000009</v>
      </c>
      <c r="H110" s="85">
        <v>885000.29</v>
      </c>
    </row>
    <row r="111" spans="1:8" x14ac:dyDescent="0.5">
      <c r="A111" s="82"/>
      <c r="B111" s="103">
        <v>100000567452</v>
      </c>
      <c r="C111" s="82">
        <v>1</v>
      </c>
      <c r="D111" s="82" t="s">
        <v>204</v>
      </c>
      <c r="E111" s="84" t="s">
        <v>3702</v>
      </c>
      <c r="F111" s="85">
        <v>1465166.67</v>
      </c>
      <c r="G111" s="85">
        <v>-1465165.67</v>
      </c>
      <c r="H111" s="84">
        <v>1</v>
      </c>
    </row>
    <row r="112" spans="1:8" x14ac:dyDescent="0.5">
      <c r="A112" s="82">
        <v>57</v>
      </c>
      <c r="B112" s="103">
        <v>100000567455</v>
      </c>
      <c r="C112" s="82">
        <v>0</v>
      </c>
      <c r="D112" s="82" t="s">
        <v>204</v>
      </c>
      <c r="E112" s="84" t="s">
        <v>3702</v>
      </c>
      <c r="F112" s="85">
        <v>2013697.92</v>
      </c>
      <c r="G112" s="85">
        <v>-19647.150000000001</v>
      </c>
      <c r="H112" s="85">
        <v>1994050.77</v>
      </c>
    </row>
    <row r="113" spans="1:8" x14ac:dyDescent="0.5">
      <c r="A113" s="82"/>
      <c r="B113" s="103">
        <v>100000567455</v>
      </c>
      <c r="C113" s="82">
        <v>1</v>
      </c>
      <c r="D113" s="82" t="s">
        <v>204</v>
      </c>
      <c r="E113" s="84" t="s">
        <v>3702</v>
      </c>
      <c r="F113" s="85">
        <v>2701302.08</v>
      </c>
      <c r="G113" s="85">
        <v>-2701301.08</v>
      </c>
      <c r="H113" s="84">
        <v>1</v>
      </c>
    </row>
    <row r="114" spans="1:8" x14ac:dyDescent="0.5">
      <c r="A114" s="82">
        <v>58</v>
      </c>
      <c r="B114" s="103">
        <v>100000567456</v>
      </c>
      <c r="C114" s="82">
        <v>0</v>
      </c>
      <c r="D114" s="82" t="s">
        <v>204</v>
      </c>
      <c r="E114" s="84" t="s">
        <v>3702</v>
      </c>
      <c r="F114" s="85">
        <v>2013697.92</v>
      </c>
      <c r="G114" s="85">
        <v>-19647.150000000001</v>
      </c>
      <c r="H114" s="85">
        <v>1994050.77</v>
      </c>
    </row>
    <row r="115" spans="1:8" x14ac:dyDescent="0.5">
      <c r="A115" s="82"/>
      <c r="B115" s="103">
        <v>100000567456</v>
      </c>
      <c r="C115" s="82">
        <v>1</v>
      </c>
      <c r="D115" s="82" t="s">
        <v>204</v>
      </c>
      <c r="E115" s="84" t="s">
        <v>3702</v>
      </c>
      <c r="F115" s="85">
        <v>2701302.08</v>
      </c>
      <c r="G115" s="85">
        <v>-2701301.08</v>
      </c>
      <c r="H115" s="84">
        <v>1</v>
      </c>
    </row>
    <row r="116" spans="1:8" x14ac:dyDescent="0.5">
      <c r="A116" s="82">
        <v>59</v>
      </c>
      <c r="B116" s="103">
        <v>100000567460</v>
      </c>
      <c r="C116" s="82">
        <v>0</v>
      </c>
      <c r="D116" s="82" t="s">
        <v>204</v>
      </c>
      <c r="E116" s="84" t="s">
        <v>3703</v>
      </c>
      <c r="F116" s="85">
        <v>258995.46</v>
      </c>
      <c r="G116" s="85">
        <v>-2140.41</v>
      </c>
      <c r="H116" s="85">
        <v>256855.05</v>
      </c>
    </row>
    <row r="117" spans="1:8" x14ac:dyDescent="0.5">
      <c r="A117" s="82"/>
      <c r="B117" s="103">
        <v>100000567460</v>
      </c>
      <c r="C117" s="82">
        <v>1</v>
      </c>
      <c r="D117" s="82" t="s">
        <v>204</v>
      </c>
      <c r="E117" s="84" t="s">
        <v>3703</v>
      </c>
      <c r="F117" s="85">
        <v>254714.54</v>
      </c>
      <c r="G117" s="85">
        <v>-254713.54</v>
      </c>
      <c r="H117" s="84">
        <v>1</v>
      </c>
    </row>
    <row r="118" spans="1:8" x14ac:dyDescent="0.5">
      <c r="A118" s="82">
        <v>60</v>
      </c>
      <c r="B118" s="103">
        <v>100000567462</v>
      </c>
      <c r="C118" s="82">
        <v>0</v>
      </c>
      <c r="D118" s="82" t="s">
        <v>204</v>
      </c>
      <c r="E118" s="84" t="s">
        <v>3704</v>
      </c>
      <c r="F118" s="85">
        <v>443323.83</v>
      </c>
      <c r="G118" s="85">
        <v>-3663.75</v>
      </c>
      <c r="H118" s="85">
        <v>439660.08</v>
      </c>
    </row>
    <row r="119" spans="1:8" x14ac:dyDescent="0.5">
      <c r="A119" s="82"/>
      <c r="B119" s="103">
        <v>100000567462</v>
      </c>
      <c r="C119" s="82">
        <v>1</v>
      </c>
      <c r="D119" s="82" t="s">
        <v>204</v>
      </c>
      <c r="E119" s="84" t="s">
        <v>3704</v>
      </c>
      <c r="F119" s="85">
        <v>435996.17</v>
      </c>
      <c r="G119" s="85">
        <v>-435995.17</v>
      </c>
      <c r="H119" s="84">
        <v>1</v>
      </c>
    </row>
    <row r="120" spans="1:8" x14ac:dyDescent="0.5">
      <c r="A120" s="82">
        <v>61</v>
      </c>
      <c r="B120" s="103">
        <v>100000567463</v>
      </c>
      <c r="C120" s="82">
        <v>0</v>
      </c>
      <c r="D120" s="82" t="s">
        <v>204</v>
      </c>
      <c r="E120" s="84" t="s">
        <v>3705</v>
      </c>
      <c r="F120" s="85">
        <v>1162441.96</v>
      </c>
      <c r="G120" s="85">
        <v>-9606.74</v>
      </c>
      <c r="H120" s="85">
        <v>1152835.22</v>
      </c>
    </row>
    <row r="121" spans="1:8" x14ac:dyDescent="0.5">
      <c r="A121" s="82"/>
      <c r="B121" s="103">
        <v>100000567463</v>
      </c>
      <c r="C121" s="82">
        <v>1</v>
      </c>
      <c r="D121" s="82" t="s">
        <v>204</v>
      </c>
      <c r="E121" s="84" t="s">
        <v>3705</v>
      </c>
      <c r="F121" s="85">
        <v>1143228.04</v>
      </c>
      <c r="G121" s="85">
        <v>-1143227.04</v>
      </c>
      <c r="H121" s="84">
        <v>1</v>
      </c>
    </row>
    <row r="122" spans="1:8" x14ac:dyDescent="0.5">
      <c r="A122" s="82">
        <v>62</v>
      </c>
      <c r="B122" s="103">
        <v>100000567464</v>
      </c>
      <c r="C122" s="82">
        <v>0</v>
      </c>
      <c r="D122" s="82" t="s">
        <v>204</v>
      </c>
      <c r="E122" s="84" t="s">
        <v>3705</v>
      </c>
      <c r="F122" s="85">
        <v>1162441.96</v>
      </c>
      <c r="G122" s="85">
        <v>-9606.74</v>
      </c>
      <c r="H122" s="85">
        <v>1152835.22</v>
      </c>
    </row>
    <row r="123" spans="1:8" x14ac:dyDescent="0.5">
      <c r="A123" s="82"/>
      <c r="B123" s="103">
        <v>100000567464</v>
      </c>
      <c r="C123" s="82">
        <v>1</v>
      </c>
      <c r="D123" s="82" t="s">
        <v>204</v>
      </c>
      <c r="E123" s="84" t="s">
        <v>3705</v>
      </c>
      <c r="F123" s="85">
        <v>1143228.04</v>
      </c>
      <c r="G123" s="85">
        <v>-1143227.04</v>
      </c>
      <c r="H123" s="84">
        <v>1</v>
      </c>
    </row>
    <row r="124" spans="1:8" x14ac:dyDescent="0.5">
      <c r="A124" s="82">
        <v>63</v>
      </c>
      <c r="B124" s="103">
        <v>100000567466</v>
      </c>
      <c r="C124" s="82">
        <v>0</v>
      </c>
      <c r="D124" s="82" t="s">
        <v>204</v>
      </c>
      <c r="E124" s="84" t="s">
        <v>3706</v>
      </c>
      <c r="F124" s="85">
        <v>162881.25</v>
      </c>
      <c r="G124" s="85">
        <v>-1916.19</v>
      </c>
      <c r="H124" s="85">
        <v>160965.06</v>
      </c>
    </row>
    <row r="125" spans="1:8" x14ac:dyDescent="0.5">
      <c r="A125" s="82"/>
      <c r="B125" s="103">
        <v>100000567466</v>
      </c>
      <c r="C125" s="82">
        <v>1</v>
      </c>
      <c r="D125" s="82" t="s">
        <v>204</v>
      </c>
      <c r="E125" s="84" t="s">
        <v>3706</v>
      </c>
      <c r="F125" s="85">
        <v>297018.75</v>
      </c>
      <c r="G125" s="85">
        <v>-297017.75</v>
      </c>
      <c r="H125" s="84">
        <v>1</v>
      </c>
    </row>
    <row r="126" spans="1:8" x14ac:dyDescent="0.5">
      <c r="A126" s="82">
        <v>64</v>
      </c>
      <c r="B126" s="103">
        <v>100000567474</v>
      </c>
      <c r="C126" s="82">
        <v>0</v>
      </c>
      <c r="D126" s="82" t="s">
        <v>204</v>
      </c>
      <c r="E126" s="84" t="s">
        <v>3707</v>
      </c>
      <c r="F126" s="85">
        <v>776055.84</v>
      </c>
      <c r="G126" s="85">
        <v>-9823.15</v>
      </c>
      <c r="H126" s="85">
        <v>766232.69</v>
      </c>
    </row>
    <row r="127" spans="1:8" x14ac:dyDescent="0.5">
      <c r="A127" s="82"/>
      <c r="B127" s="103">
        <v>100000567474</v>
      </c>
      <c r="C127" s="82">
        <v>1</v>
      </c>
      <c r="D127" s="82" t="s">
        <v>204</v>
      </c>
      <c r="E127" s="84" t="s">
        <v>3707</v>
      </c>
      <c r="F127" s="85">
        <v>1581582.16</v>
      </c>
      <c r="G127" s="85">
        <v>-1581581.16</v>
      </c>
      <c r="H127" s="84">
        <v>1</v>
      </c>
    </row>
    <row r="128" spans="1:8" x14ac:dyDescent="0.5">
      <c r="A128" s="82">
        <v>65</v>
      </c>
      <c r="B128" s="103">
        <v>100000567477</v>
      </c>
      <c r="C128" s="82">
        <v>0</v>
      </c>
      <c r="D128" s="82" t="s">
        <v>204</v>
      </c>
      <c r="E128" s="84" t="s">
        <v>3708</v>
      </c>
      <c r="F128" s="85">
        <v>242000</v>
      </c>
      <c r="G128" s="85">
        <v>-1833.33</v>
      </c>
      <c r="H128" s="85">
        <v>240166.67</v>
      </c>
    </row>
    <row r="129" spans="1:8" x14ac:dyDescent="0.5">
      <c r="A129" s="82"/>
      <c r="B129" s="103">
        <v>100000567477</v>
      </c>
      <c r="C129" s="82">
        <v>1</v>
      </c>
      <c r="D129" s="82" t="s">
        <v>204</v>
      </c>
      <c r="E129" s="84" t="s">
        <v>3708</v>
      </c>
      <c r="F129" s="85">
        <v>198000</v>
      </c>
      <c r="G129" s="85">
        <v>-197999</v>
      </c>
      <c r="H129" s="84">
        <v>1</v>
      </c>
    </row>
    <row r="130" spans="1:8" x14ac:dyDescent="0.5">
      <c r="A130" s="82">
        <v>66</v>
      </c>
      <c r="B130" s="103">
        <v>100000567478</v>
      </c>
      <c r="C130" s="82">
        <v>0</v>
      </c>
      <c r="D130" s="82" t="s">
        <v>204</v>
      </c>
      <c r="E130" s="84" t="s">
        <v>3709</v>
      </c>
      <c r="F130" s="85">
        <v>357500</v>
      </c>
      <c r="G130" s="85">
        <v>-2708.33</v>
      </c>
      <c r="H130" s="85">
        <v>354791.67</v>
      </c>
    </row>
    <row r="131" spans="1:8" x14ac:dyDescent="0.5">
      <c r="A131" s="82"/>
      <c r="B131" s="103">
        <v>100000567478</v>
      </c>
      <c r="C131" s="82">
        <v>1</v>
      </c>
      <c r="D131" s="82" t="s">
        <v>204</v>
      </c>
      <c r="E131" s="84" t="s">
        <v>3709</v>
      </c>
      <c r="F131" s="85">
        <v>292500</v>
      </c>
      <c r="G131" s="85">
        <v>-292499</v>
      </c>
      <c r="H131" s="84">
        <v>1</v>
      </c>
    </row>
    <row r="132" spans="1:8" x14ac:dyDescent="0.5">
      <c r="A132" s="82">
        <v>67</v>
      </c>
      <c r="B132" s="103">
        <v>100000567479</v>
      </c>
      <c r="C132" s="82">
        <v>0</v>
      </c>
      <c r="D132" s="82" t="s">
        <v>204</v>
      </c>
      <c r="E132" s="84" t="s">
        <v>3710</v>
      </c>
      <c r="F132" s="85">
        <v>1217700</v>
      </c>
      <c r="G132" s="85">
        <v>-9225</v>
      </c>
      <c r="H132" s="85">
        <v>1208475</v>
      </c>
    </row>
    <row r="133" spans="1:8" x14ac:dyDescent="0.5">
      <c r="A133" s="82"/>
      <c r="B133" s="103">
        <v>100000567479</v>
      </c>
      <c r="C133" s="82">
        <v>1</v>
      </c>
      <c r="D133" s="82" t="s">
        <v>204</v>
      </c>
      <c r="E133" s="84" t="s">
        <v>3710</v>
      </c>
      <c r="F133" s="85">
        <v>996300</v>
      </c>
      <c r="G133" s="85">
        <v>-996299</v>
      </c>
      <c r="H133" s="84">
        <v>1</v>
      </c>
    </row>
    <row r="134" spans="1:8" x14ac:dyDescent="0.5">
      <c r="A134" s="82">
        <v>68</v>
      </c>
      <c r="B134" s="103">
        <v>100000567480</v>
      </c>
      <c r="C134" s="82">
        <v>0</v>
      </c>
      <c r="D134" s="82" t="s">
        <v>204</v>
      </c>
      <c r="E134" s="84" t="s">
        <v>3710</v>
      </c>
      <c r="F134" s="85">
        <v>1217700</v>
      </c>
      <c r="G134" s="85">
        <v>-9225</v>
      </c>
      <c r="H134" s="85">
        <v>1208475</v>
      </c>
    </row>
    <row r="135" spans="1:8" x14ac:dyDescent="0.5">
      <c r="A135" s="82"/>
      <c r="B135" s="103">
        <v>100000567480</v>
      </c>
      <c r="C135" s="82">
        <v>1</v>
      </c>
      <c r="D135" s="82" t="s">
        <v>204</v>
      </c>
      <c r="E135" s="84" t="s">
        <v>3710</v>
      </c>
      <c r="F135" s="85">
        <v>996300</v>
      </c>
      <c r="G135" s="85">
        <v>-996299</v>
      </c>
      <c r="H135" s="84">
        <v>1</v>
      </c>
    </row>
    <row r="136" spans="1:8" x14ac:dyDescent="0.5">
      <c r="A136" s="82">
        <v>69</v>
      </c>
      <c r="B136" s="103">
        <v>100000567482</v>
      </c>
      <c r="C136" s="82">
        <v>0</v>
      </c>
      <c r="D136" s="82" t="s">
        <v>204</v>
      </c>
      <c r="E136" s="84" t="s">
        <v>3711</v>
      </c>
      <c r="F136" s="85">
        <v>210166.67</v>
      </c>
      <c r="G136" s="85">
        <v>-2166.61</v>
      </c>
      <c r="H136" s="85">
        <v>208000.06</v>
      </c>
    </row>
    <row r="137" spans="1:8" x14ac:dyDescent="0.5">
      <c r="A137" s="82"/>
      <c r="B137" s="103">
        <v>100000567482</v>
      </c>
      <c r="C137" s="82">
        <v>1</v>
      </c>
      <c r="D137" s="82" t="s">
        <v>204</v>
      </c>
      <c r="E137" s="84" t="s">
        <v>3711</v>
      </c>
      <c r="F137" s="85">
        <v>309833.33</v>
      </c>
      <c r="G137" s="85">
        <v>-309832.33</v>
      </c>
      <c r="H137" s="84">
        <v>1</v>
      </c>
    </row>
    <row r="138" spans="1:8" x14ac:dyDescent="0.5">
      <c r="A138" s="82">
        <v>70</v>
      </c>
      <c r="B138" s="103">
        <v>100000567483</v>
      </c>
      <c r="C138" s="82">
        <v>0</v>
      </c>
      <c r="D138" s="82" t="s">
        <v>204</v>
      </c>
      <c r="E138" s="84" t="s">
        <v>3711</v>
      </c>
      <c r="F138" s="85">
        <v>210166.67</v>
      </c>
      <c r="G138" s="85">
        <v>-2166.61</v>
      </c>
      <c r="H138" s="85">
        <v>208000.06</v>
      </c>
    </row>
    <row r="139" spans="1:8" x14ac:dyDescent="0.5">
      <c r="A139" s="82"/>
      <c r="B139" s="103">
        <v>100000567483</v>
      </c>
      <c r="C139" s="82">
        <v>1</v>
      </c>
      <c r="D139" s="82" t="s">
        <v>204</v>
      </c>
      <c r="E139" s="84" t="s">
        <v>3711</v>
      </c>
      <c r="F139" s="85">
        <v>309833.33</v>
      </c>
      <c r="G139" s="85">
        <v>-309832.33</v>
      </c>
      <c r="H139" s="84">
        <v>1</v>
      </c>
    </row>
    <row r="140" spans="1:8" x14ac:dyDescent="0.5">
      <c r="A140" s="82">
        <v>71</v>
      </c>
      <c r="B140" s="103">
        <v>100000567484</v>
      </c>
      <c r="C140" s="82">
        <v>0</v>
      </c>
      <c r="D140" s="82" t="s">
        <v>204</v>
      </c>
      <c r="E140" s="84" t="s">
        <v>3712</v>
      </c>
      <c r="F140" s="85">
        <v>837500</v>
      </c>
      <c r="G140" s="85">
        <v>-12499.49</v>
      </c>
      <c r="H140" s="85">
        <v>825000.51</v>
      </c>
    </row>
    <row r="141" spans="1:8" x14ac:dyDescent="0.5">
      <c r="A141" s="82"/>
      <c r="B141" s="103">
        <v>100000567484</v>
      </c>
      <c r="C141" s="82">
        <v>1</v>
      </c>
      <c r="D141" s="82" t="s">
        <v>204</v>
      </c>
      <c r="E141" s="84" t="s">
        <v>3712</v>
      </c>
      <c r="F141" s="85">
        <v>2162500</v>
      </c>
      <c r="G141" s="85">
        <v>-2162499</v>
      </c>
      <c r="H141" s="84">
        <v>1</v>
      </c>
    </row>
    <row r="142" spans="1:8" x14ac:dyDescent="0.5">
      <c r="A142" s="82">
        <v>72</v>
      </c>
      <c r="B142" s="103">
        <v>100000567485</v>
      </c>
      <c r="C142" s="82">
        <v>0</v>
      </c>
      <c r="D142" s="82" t="s">
        <v>204</v>
      </c>
      <c r="E142" s="84" t="s">
        <v>3713</v>
      </c>
      <c r="F142" s="85">
        <v>912500</v>
      </c>
      <c r="G142" s="85">
        <v>-12499.53</v>
      </c>
      <c r="H142" s="85">
        <v>900000.47</v>
      </c>
    </row>
    <row r="143" spans="1:8" x14ac:dyDescent="0.5">
      <c r="A143" s="82"/>
      <c r="B143" s="103">
        <v>100000567485</v>
      </c>
      <c r="C143" s="82">
        <v>1</v>
      </c>
      <c r="D143" s="82" t="s">
        <v>204</v>
      </c>
      <c r="E143" s="84" t="s">
        <v>3713</v>
      </c>
      <c r="F143" s="85">
        <v>2087500</v>
      </c>
      <c r="G143" s="85">
        <v>-2087499</v>
      </c>
      <c r="H143" s="84">
        <v>1</v>
      </c>
    </row>
    <row r="144" spans="1:8" x14ac:dyDescent="0.5">
      <c r="A144" s="82">
        <v>73</v>
      </c>
      <c r="B144" s="103">
        <v>100000567486</v>
      </c>
      <c r="C144" s="82">
        <v>0</v>
      </c>
      <c r="D144" s="82" t="s">
        <v>204</v>
      </c>
      <c r="E144" s="84" t="s">
        <v>3713</v>
      </c>
      <c r="F144" s="85">
        <v>912500</v>
      </c>
      <c r="G144" s="85">
        <v>-12499.53</v>
      </c>
      <c r="H144" s="85">
        <v>900000.47</v>
      </c>
    </row>
    <row r="145" spans="1:8" x14ac:dyDescent="0.5">
      <c r="A145" s="82"/>
      <c r="B145" s="103">
        <v>100000567486</v>
      </c>
      <c r="C145" s="82">
        <v>1</v>
      </c>
      <c r="D145" s="82" t="s">
        <v>204</v>
      </c>
      <c r="E145" s="84" t="s">
        <v>3713</v>
      </c>
      <c r="F145" s="85">
        <v>2087500</v>
      </c>
      <c r="G145" s="85">
        <v>-2087499</v>
      </c>
      <c r="H145" s="84">
        <v>1</v>
      </c>
    </row>
    <row r="146" spans="1:8" x14ac:dyDescent="0.5">
      <c r="A146" s="82">
        <v>74</v>
      </c>
      <c r="B146" s="103">
        <v>100000567487</v>
      </c>
      <c r="C146" s="82">
        <v>0</v>
      </c>
      <c r="D146" s="82" t="s">
        <v>204</v>
      </c>
      <c r="E146" s="84" t="s">
        <v>3713</v>
      </c>
      <c r="F146" s="85">
        <v>1062500</v>
      </c>
      <c r="G146" s="85">
        <v>-12499.6</v>
      </c>
      <c r="H146" s="85">
        <v>1050000.3999999999</v>
      </c>
    </row>
    <row r="147" spans="1:8" x14ac:dyDescent="0.5">
      <c r="A147" s="82"/>
      <c r="B147" s="103">
        <v>100000567487</v>
      </c>
      <c r="C147" s="82">
        <v>1</v>
      </c>
      <c r="D147" s="82" t="s">
        <v>204</v>
      </c>
      <c r="E147" s="84" t="s">
        <v>3713</v>
      </c>
      <c r="F147" s="85">
        <v>1937500</v>
      </c>
      <c r="G147" s="85">
        <v>-1937499</v>
      </c>
      <c r="H147" s="84">
        <v>1</v>
      </c>
    </row>
    <row r="148" spans="1:8" x14ac:dyDescent="0.5">
      <c r="A148" s="82">
        <v>75</v>
      </c>
      <c r="B148" s="103">
        <v>100000567488</v>
      </c>
      <c r="C148" s="82">
        <v>0</v>
      </c>
      <c r="D148" s="82" t="s">
        <v>204</v>
      </c>
      <c r="E148" s="84" t="s">
        <v>3713</v>
      </c>
      <c r="F148" s="85">
        <v>1137500</v>
      </c>
      <c r="G148" s="85">
        <v>-12499.62</v>
      </c>
      <c r="H148" s="85">
        <v>1125000.3799999999</v>
      </c>
    </row>
    <row r="149" spans="1:8" x14ac:dyDescent="0.5">
      <c r="A149" s="82"/>
      <c r="B149" s="103">
        <v>100000567488</v>
      </c>
      <c r="C149" s="82">
        <v>1</v>
      </c>
      <c r="D149" s="82" t="s">
        <v>204</v>
      </c>
      <c r="E149" s="84" t="s">
        <v>3713</v>
      </c>
      <c r="F149" s="85">
        <v>1862500</v>
      </c>
      <c r="G149" s="85">
        <v>-1862499</v>
      </c>
      <c r="H149" s="84">
        <v>1</v>
      </c>
    </row>
    <row r="150" spans="1:8" x14ac:dyDescent="0.5">
      <c r="A150" s="82">
        <v>76</v>
      </c>
      <c r="B150" s="103">
        <v>100000567489</v>
      </c>
      <c r="C150" s="82">
        <v>0</v>
      </c>
      <c r="D150" s="82" t="s">
        <v>204</v>
      </c>
      <c r="E150" s="84" t="s">
        <v>3713</v>
      </c>
      <c r="F150" s="85">
        <v>1362500</v>
      </c>
      <c r="G150" s="85">
        <v>-12499.69</v>
      </c>
      <c r="H150" s="85">
        <v>1350000.31</v>
      </c>
    </row>
    <row r="151" spans="1:8" x14ac:dyDescent="0.5">
      <c r="A151" s="82"/>
      <c r="B151" s="103">
        <v>100000567489</v>
      </c>
      <c r="C151" s="82">
        <v>1</v>
      </c>
      <c r="D151" s="82" t="s">
        <v>204</v>
      </c>
      <c r="E151" s="84" t="s">
        <v>3713</v>
      </c>
      <c r="F151" s="85">
        <v>1637500</v>
      </c>
      <c r="G151" s="85">
        <v>-1637499</v>
      </c>
      <c r="H151" s="84">
        <v>1</v>
      </c>
    </row>
    <row r="152" spans="1:8" x14ac:dyDescent="0.5">
      <c r="A152" s="82">
        <v>77</v>
      </c>
      <c r="B152" s="103">
        <v>100000567490</v>
      </c>
      <c r="C152" s="82">
        <v>0</v>
      </c>
      <c r="D152" s="82" t="s">
        <v>204</v>
      </c>
      <c r="E152" s="84" t="s">
        <v>3713</v>
      </c>
      <c r="F152" s="85">
        <v>1362500</v>
      </c>
      <c r="G152" s="85">
        <v>-12499.69</v>
      </c>
      <c r="H152" s="85">
        <v>1350000.31</v>
      </c>
    </row>
    <row r="153" spans="1:8" x14ac:dyDescent="0.5">
      <c r="A153" s="82"/>
      <c r="B153" s="103">
        <v>100000567490</v>
      </c>
      <c r="C153" s="82">
        <v>1</v>
      </c>
      <c r="D153" s="82" t="s">
        <v>204</v>
      </c>
      <c r="E153" s="84" t="s">
        <v>3713</v>
      </c>
      <c r="F153" s="85">
        <v>1637500</v>
      </c>
      <c r="G153" s="85">
        <v>-1637499</v>
      </c>
      <c r="H153" s="84">
        <v>1</v>
      </c>
    </row>
    <row r="154" spans="1:8" x14ac:dyDescent="0.5">
      <c r="A154" s="82">
        <v>78</v>
      </c>
      <c r="B154" s="103">
        <v>100000567491</v>
      </c>
      <c r="C154" s="82">
        <v>0</v>
      </c>
      <c r="D154" s="82" t="s">
        <v>204</v>
      </c>
      <c r="E154" s="84" t="s">
        <v>3713</v>
      </c>
      <c r="F154" s="85">
        <v>1362500</v>
      </c>
      <c r="G154" s="85">
        <v>-12499.69</v>
      </c>
      <c r="H154" s="85">
        <v>1350000.31</v>
      </c>
    </row>
    <row r="155" spans="1:8" x14ac:dyDescent="0.5">
      <c r="A155" s="82"/>
      <c r="B155" s="103">
        <v>100000567491</v>
      </c>
      <c r="C155" s="82">
        <v>1</v>
      </c>
      <c r="D155" s="82" t="s">
        <v>204</v>
      </c>
      <c r="E155" s="84" t="s">
        <v>3713</v>
      </c>
      <c r="F155" s="85">
        <v>1637500</v>
      </c>
      <c r="G155" s="85">
        <v>-1637499</v>
      </c>
      <c r="H155" s="84">
        <v>1</v>
      </c>
    </row>
    <row r="156" spans="1:8" x14ac:dyDescent="0.5">
      <c r="A156" s="82">
        <v>79</v>
      </c>
      <c r="B156" s="103">
        <v>100000567495</v>
      </c>
      <c r="C156" s="82">
        <v>0</v>
      </c>
      <c r="D156" s="82" t="s">
        <v>204</v>
      </c>
      <c r="E156" s="84" t="s">
        <v>3714</v>
      </c>
      <c r="F156" s="85">
        <v>205833.33</v>
      </c>
      <c r="G156" s="85">
        <v>-2166.73</v>
      </c>
      <c r="H156" s="85">
        <v>203666.6</v>
      </c>
    </row>
    <row r="157" spans="1:8" x14ac:dyDescent="0.5">
      <c r="A157" s="82"/>
      <c r="B157" s="103">
        <v>100000567495</v>
      </c>
      <c r="C157" s="82">
        <v>1</v>
      </c>
      <c r="D157" s="82" t="s">
        <v>204</v>
      </c>
      <c r="E157" s="84" t="s">
        <v>3714</v>
      </c>
      <c r="F157" s="85">
        <v>314166.67</v>
      </c>
      <c r="G157" s="85">
        <v>-314165.67</v>
      </c>
      <c r="H157" s="84">
        <v>1</v>
      </c>
    </row>
    <row r="158" spans="1:8" x14ac:dyDescent="0.5">
      <c r="A158" s="82">
        <v>80</v>
      </c>
      <c r="B158" s="103">
        <v>100000567496</v>
      </c>
      <c r="C158" s="82">
        <v>0</v>
      </c>
      <c r="D158" s="82" t="s">
        <v>204</v>
      </c>
      <c r="E158" s="84" t="s">
        <v>3714</v>
      </c>
      <c r="F158" s="85">
        <v>215132.5</v>
      </c>
      <c r="G158" s="85">
        <v>-2151.44</v>
      </c>
      <c r="H158" s="85">
        <v>212981.06</v>
      </c>
    </row>
    <row r="159" spans="1:8" x14ac:dyDescent="0.5">
      <c r="A159" s="82"/>
      <c r="B159" s="103">
        <v>100000567496</v>
      </c>
      <c r="C159" s="82">
        <v>1</v>
      </c>
      <c r="D159" s="82" t="s">
        <v>204</v>
      </c>
      <c r="E159" s="84" t="s">
        <v>3714</v>
      </c>
      <c r="F159" s="85">
        <v>301185.5</v>
      </c>
      <c r="G159" s="85">
        <v>-301184.5</v>
      </c>
      <c r="H159" s="84">
        <v>1</v>
      </c>
    </row>
    <row r="160" spans="1:8" x14ac:dyDescent="0.5">
      <c r="A160" s="82">
        <v>81</v>
      </c>
      <c r="B160" s="103">
        <v>100000567498</v>
      </c>
      <c r="C160" s="82">
        <v>0</v>
      </c>
      <c r="D160" s="82" t="s">
        <v>204</v>
      </c>
      <c r="E160" s="84" t="s">
        <v>3715</v>
      </c>
      <c r="F160" s="85">
        <v>131750</v>
      </c>
      <c r="G160" s="85">
        <v>-4249.63</v>
      </c>
      <c r="H160" s="85">
        <v>127500.37</v>
      </c>
    </row>
    <row r="161" spans="1:8" x14ac:dyDescent="0.5">
      <c r="A161" s="82"/>
      <c r="B161" s="103">
        <v>100000567498</v>
      </c>
      <c r="C161" s="82">
        <v>1</v>
      </c>
      <c r="D161" s="82" t="s">
        <v>204</v>
      </c>
      <c r="E161" s="84" t="s">
        <v>3715</v>
      </c>
      <c r="F161" s="85">
        <v>888250</v>
      </c>
      <c r="G161" s="85">
        <v>-888249</v>
      </c>
      <c r="H161" s="84">
        <v>1</v>
      </c>
    </row>
    <row r="162" spans="1:8" x14ac:dyDescent="0.5">
      <c r="A162" s="82">
        <v>82</v>
      </c>
      <c r="B162" s="103">
        <v>100000567740</v>
      </c>
      <c r="C162" s="82">
        <v>0</v>
      </c>
      <c r="D162" s="82" t="s">
        <v>204</v>
      </c>
      <c r="E162" s="84" t="s">
        <v>3715</v>
      </c>
      <c r="F162" s="85">
        <v>1137500</v>
      </c>
      <c r="G162" s="85">
        <v>-12499.62</v>
      </c>
      <c r="H162" s="85">
        <v>1125000.3799999999</v>
      </c>
    </row>
    <row r="163" spans="1:8" x14ac:dyDescent="0.5">
      <c r="A163" s="82"/>
      <c r="B163" s="103">
        <v>100000567740</v>
      </c>
      <c r="C163" s="82">
        <v>1</v>
      </c>
      <c r="D163" s="82" t="s">
        <v>204</v>
      </c>
      <c r="E163" s="84" t="s">
        <v>3715</v>
      </c>
      <c r="F163" s="85">
        <v>1862500</v>
      </c>
      <c r="G163" s="85">
        <v>-1862499</v>
      </c>
      <c r="H163" s="84">
        <v>1</v>
      </c>
    </row>
    <row r="164" spans="1:8" x14ac:dyDescent="0.5">
      <c r="A164" s="82">
        <v>83</v>
      </c>
      <c r="B164" s="103">
        <v>100000567743</v>
      </c>
      <c r="C164" s="82">
        <v>0</v>
      </c>
      <c r="D164" s="82" t="s">
        <v>204</v>
      </c>
      <c r="E164" s="84" t="s">
        <v>3716</v>
      </c>
      <c r="F164" s="85">
        <v>371833.33</v>
      </c>
      <c r="G164" s="85">
        <v>-3833.23</v>
      </c>
      <c r="H164" s="85">
        <v>368000.1</v>
      </c>
    </row>
    <row r="165" spans="1:8" x14ac:dyDescent="0.5">
      <c r="A165" s="82"/>
      <c r="B165" s="103">
        <v>100000567743</v>
      </c>
      <c r="C165" s="82">
        <v>1</v>
      </c>
      <c r="D165" s="82" t="s">
        <v>204</v>
      </c>
      <c r="E165" s="84" t="s">
        <v>3716</v>
      </c>
      <c r="F165" s="85">
        <v>548166.67000000004</v>
      </c>
      <c r="G165" s="85">
        <v>-548165.67000000004</v>
      </c>
      <c r="H165" s="84">
        <v>1</v>
      </c>
    </row>
    <row r="166" spans="1:8" x14ac:dyDescent="0.5">
      <c r="A166" s="82">
        <v>84</v>
      </c>
      <c r="B166" s="103">
        <v>100000567745</v>
      </c>
      <c r="C166" s="82">
        <v>0</v>
      </c>
      <c r="D166" s="82" t="s">
        <v>204</v>
      </c>
      <c r="E166" s="84" t="s">
        <v>3717</v>
      </c>
      <c r="F166" s="85">
        <v>835833.33</v>
      </c>
      <c r="G166" s="85">
        <v>-9833.02</v>
      </c>
      <c r="H166" s="85">
        <v>826000.31</v>
      </c>
    </row>
    <row r="167" spans="1:8" x14ac:dyDescent="0.5">
      <c r="A167" s="82"/>
      <c r="B167" s="103">
        <v>100000567745</v>
      </c>
      <c r="C167" s="82">
        <v>1</v>
      </c>
      <c r="D167" s="82" t="s">
        <v>204</v>
      </c>
      <c r="E167" s="84" t="s">
        <v>3717</v>
      </c>
      <c r="F167" s="85">
        <v>1524166.67</v>
      </c>
      <c r="G167" s="85">
        <v>-1524165.67</v>
      </c>
      <c r="H167" s="84">
        <v>1</v>
      </c>
    </row>
    <row r="168" spans="1:8" x14ac:dyDescent="0.5">
      <c r="A168" s="82">
        <v>85</v>
      </c>
      <c r="B168" s="103">
        <v>100000567747</v>
      </c>
      <c r="C168" s="82">
        <v>0</v>
      </c>
      <c r="D168" s="82" t="s">
        <v>204</v>
      </c>
      <c r="E168" s="84" t="s">
        <v>3718</v>
      </c>
      <c r="F168" s="85">
        <v>81900</v>
      </c>
      <c r="G168" s="84">
        <v>-899.97</v>
      </c>
      <c r="H168" s="85">
        <v>81000.03</v>
      </c>
    </row>
    <row r="169" spans="1:8" x14ac:dyDescent="0.5">
      <c r="A169" s="82"/>
      <c r="B169" s="103">
        <v>100000567747</v>
      </c>
      <c r="C169" s="82">
        <v>1</v>
      </c>
      <c r="D169" s="82" t="s">
        <v>204</v>
      </c>
      <c r="E169" s="84" t="s">
        <v>3718</v>
      </c>
      <c r="F169" s="85">
        <v>134100</v>
      </c>
      <c r="G169" s="85">
        <v>-134099</v>
      </c>
      <c r="H169" s="84">
        <v>1</v>
      </c>
    </row>
    <row r="170" spans="1:8" x14ac:dyDescent="0.5">
      <c r="A170" s="82">
        <v>86</v>
      </c>
      <c r="B170" s="103">
        <v>100000567752</v>
      </c>
      <c r="C170" s="82">
        <v>0</v>
      </c>
      <c r="D170" s="82" t="s">
        <v>204</v>
      </c>
      <c r="E170" s="84" t="s">
        <v>3719</v>
      </c>
      <c r="F170" s="85">
        <v>987500</v>
      </c>
      <c r="G170" s="85">
        <v>-12499.57</v>
      </c>
      <c r="H170" s="85">
        <v>975000.43</v>
      </c>
    </row>
    <row r="171" spans="1:8" x14ac:dyDescent="0.5">
      <c r="A171" s="82"/>
      <c r="B171" s="103">
        <v>100000567752</v>
      </c>
      <c r="C171" s="82">
        <v>1</v>
      </c>
      <c r="D171" s="82" t="s">
        <v>204</v>
      </c>
      <c r="E171" s="84" t="s">
        <v>3719</v>
      </c>
      <c r="F171" s="85">
        <v>2012500</v>
      </c>
      <c r="G171" s="85">
        <v>-2012499</v>
      </c>
      <c r="H171" s="84">
        <v>1</v>
      </c>
    </row>
    <row r="172" spans="1:8" x14ac:dyDescent="0.5">
      <c r="A172" s="82">
        <v>87</v>
      </c>
      <c r="B172" s="103">
        <v>100000567759</v>
      </c>
      <c r="C172" s="82">
        <v>0</v>
      </c>
      <c r="D172" s="82" t="s">
        <v>204</v>
      </c>
      <c r="E172" s="84" t="s">
        <v>3720</v>
      </c>
      <c r="F172" s="85">
        <v>268950</v>
      </c>
      <c r="G172" s="85">
        <v>-2716.44</v>
      </c>
      <c r="H172" s="85">
        <v>266233.56</v>
      </c>
    </row>
    <row r="173" spans="1:8" x14ac:dyDescent="0.5">
      <c r="A173" s="82"/>
      <c r="B173" s="103">
        <v>100000567759</v>
      </c>
      <c r="C173" s="82">
        <v>1</v>
      </c>
      <c r="D173" s="82" t="s">
        <v>204</v>
      </c>
      <c r="E173" s="84" t="s">
        <v>3720</v>
      </c>
      <c r="F173" s="85">
        <v>383050</v>
      </c>
      <c r="G173" s="85">
        <v>-383049</v>
      </c>
      <c r="H173" s="84">
        <v>1</v>
      </c>
    </row>
    <row r="174" spans="1:8" x14ac:dyDescent="0.5">
      <c r="A174" s="82">
        <v>88</v>
      </c>
      <c r="B174" s="103">
        <v>100000567762</v>
      </c>
      <c r="C174" s="82">
        <v>0</v>
      </c>
      <c r="D174" s="82" t="s">
        <v>204</v>
      </c>
      <c r="E174" s="84" t="s">
        <v>3721</v>
      </c>
      <c r="F174" s="85">
        <v>835165.37</v>
      </c>
      <c r="G174" s="85">
        <v>-9825.16</v>
      </c>
      <c r="H174" s="85">
        <v>825340.21</v>
      </c>
    </row>
    <row r="175" spans="1:8" x14ac:dyDescent="0.5">
      <c r="A175" s="82"/>
      <c r="B175" s="103">
        <v>100000567762</v>
      </c>
      <c r="C175" s="82">
        <v>1</v>
      </c>
      <c r="D175" s="82" t="s">
        <v>204</v>
      </c>
      <c r="E175" s="84" t="s">
        <v>3721</v>
      </c>
      <c r="F175" s="85">
        <v>1522948.63</v>
      </c>
      <c r="G175" s="85">
        <v>-1522947.63</v>
      </c>
      <c r="H175" s="84">
        <v>1</v>
      </c>
    </row>
    <row r="176" spans="1:8" x14ac:dyDescent="0.5">
      <c r="A176" s="82">
        <v>89</v>
      </c>
      <c r="B176" s="103">
        <v>100000567763</v>
      </c>
      <c r="C176" s="82">
        <v>0</v>
      </c>
      <c r="D176" s="82" t="s">
        <v>204</v>
      </c>
      <c r="E176" s="84" t="s">
        <v>3721</v>
      </c>
      <c r="F176" s="85">
        <v>972722.02</v>
      </c>
      <c r="G176" s="85">
        <v>-9824.66</v>
      </c>
      <c r="H176" s="85">
        <v>962897.36</v>
      </c>
    </row>
    <row r="177" spans="1:8" x14ac:dyDescent="0.5">
      <c r="A177" s="82"/>
      <c r="B177" s="103">
        <v>100000567763</v>
      </c>
      <c r="C177" s="82">
        <v>1</v>
      </c>
      <c r="D177" s="82" t="s">
        <v>204</v>
      </c>
      <c r="E177" s="84" t="s">
        <v>3721</v>
      </c>
      <c r="F177" s="85">
        <v>1385391.98</v>
      </c>
      <c r="G177" s="85">
        <v>-1385390.98</v>
      </c>
      <c r="H177" s="84">
        <v>1</v>
      </c>
    </row>
    <row r="178" spans="1:8" x14ac:dyDescent="0.5">
      <c r="A178" s="82">
        <v>90</v>
      </c>
      <c r="B178" s="103">
        <v>100000567767</v>
      </c>
      <c r="C178" s="82">
        <v>0</v>
      </c>
      <c r="D178" s="82" t="s">
        <v>204</v>
      </c>
      <c r="E178" s="84" t="s">
        <v>3722</v>
      </c>
      <c r="F178" s="85">
        <v>185916.67</v>
      </c>
      <c r="G178" s="85">
        <v>-1916.61</v>
      </c>
      <c r="H178" s="85">
        <v>184000.06</v>
      </c>
    </row>
    <row r="179" spans="1:8" x14ac:dyDescent="0.5">
      <c r="A179" s="82"/>
      <c r="B179" s="103">
        <v>100000567767</v>
      </c>
      <c r="C179" s="82">
        <v>1</v>
      </c>
      <c r="D179" s="82" t="s">
        <v>204</v>
      </c>
      <c r="E179" s="84" t="s">
        <v>3722</v>
      </c>
      <c r="F179" s="85">
        <v>274083.33</v>
      </c>
      <c r="G179" s="85">
        <v>-274082.33</v>
      </c>
      <c r="H179" s="84">
        <v>1</v>
      </c>
    </row>
    <row r="180" spans="1:8" x14ac:dyDescent="0.5">
      <c r="A180" s="82">
        <v>91</v>
      </c>
      <c r="B180" s="103">
        <v>100000567786</v>
      </c>
      <c r="C180" s="82">
        <v>0</v>
      </c>
      <c r="D180" s="82" t="s">
        <v>204</v>
      </c>
      <c r="E180" s="84" t="s">
        <v>3723</v>
      </c>
      <c r="F180" s="85">
        <v>76171.87</v>
      </c>
      <c r="G180" s="85">
        <v>-5858.14</v>
      </c>
      <c r="H180" s="85">
        <v>70313.73</v>
      </c>
    </row>
    <row r="181" spans="1:8" x14ac:dyDescent="0.5">
      <c r="A181" s="82"/>
      <c r="B181" s="103">
        <v>100000567786</v>
      </c>
      <c r="C181" s="82">
        <v>1</v>
      </c>
      <c r="D181" s="82" t="s">
        <v>204</v>
      </c>
      <c r="E181" s="84" t="s">
        <v>3723</v>
      </c>
      <c r="F181" s="85">
        <v>1048828.1299999999</v>
      </c>
      <c r="G181" s="85">
        <v>-1048827.1299999999</v>
      </c>
      <c r="H181" s="84">
        <v>1</v>
      </c>
    </row>
    <row r="182" spans="1:8" x14ac:dyDescent="0.5">
      <c r="A182" s="82">
        <v>92</v>
      </c>
      <c r="B182" s="103">
        <v>100000567787</v>
      </c>
      <c r="C182" s="82">
        <v>0</v>
      </c>
      <c r="D182" s="82" t="s">
        <v>204</v>
      </c>
      <c r="E182" s="84" t="s">
        <v>3724</v>
      </c>
      <c r="F182" s="85">
        <v>186875</v>
      </c>
      <c r="G182" s="85">
        <v>-1916.75</v>
      </c>
      <c r="H182" s="85">
        <v>184958.25</v>
      </c>
    </row>
    <row r="183" spans="1:8" x14ac:dyDescent="0.5">
      <c r="A183" s="82"/>
      <c r="B183" s="103">
        <v>100000567787</v>
      </c>
      <c r="C183" s="82">
        <v>1</v>
      </c>
      <c r="D183" s="82" t="s">
        <v>204</v>
      </c>
      <c r="E183" s="84" t="s">
        <v>3724</v>
      </c>
      <c r="F183" s="85">
        <v>273125</v>
      </c>
      <c r="G183" s="85">
        <v>-273124</v>
      </c>
      <c r="H183" s="84">
        <v>1</v>
      </c>
    </row>
    <row r="184" spans="1:8" x14ac:dyDescent="0.5">
      <c r="A184" s="82">
        <v>93</v>
      </c>
      <c r="B184" s="103">
        <v>100000567801</v>
      </c>
      <c r="C184" s="82">
        <v>0</v>
      </c>
      <c r="D184" s="82" t="s">
        <v>204</v>
      </c>
      <c r="E184" s="84" t="s">
        <v>3725</v>
      </c>
      <c r="F184" s="85">
        <v>1175937.5</v>
      </c>
      <c r="G184" s="85">
        <v>-8875.4599999999991</v>
      </c>
      <c r="H184" s="85">
        <v>1167062.04</v>
      </c>
    </row>
    <row r="185" spans="1:8" x14ac:dyDescent="0.5">
      <c r="A185" s="82"/>
      <c r="B185" s="103">
        <v>100000567801</v>
      </c>
      <c r="C185" s="82">
        <v>1</v>
      </c>
      <c r="D185" s="82" t="s">
        <v>204</v>
      </c>
      <c r="E185" s="84" t="s">
        <v>3725</v>
      </c>
      <c r="F185" s="85">
        <v>954062.5</v>
      </c>
      <c r="G185" s="85">
        <v>-954061.5</v>
      </c>
      <c r="H185" s="84">
        <v>1</v>
      </c>
    </row>
    <row r="186" spans="1:8" x14ac:dyDescent="0.5">
      <c r="A186" s="82">
        <v>94</v>
      </c>
      <c r="B186" s="103">
        <v>100000567802</v>
      </c>
      <c r="C186" s="82">
        <v>0</v>
      </c>
      <c r="D186" s="82" t="s">
        <v>204</v>
      </c>
      <c r="E186" s="84" t="s">
        <v>3726</v>
      </c>
      <c r="F186" s="85">
        <v>271012.5</v>
      </c>
      <c r="G186" s="85">
        <v>-2737.27</v>
      </c>
      <c r="H186" s="85">
        <v>268275.23</v>
      </c>
    </row>
    <row r="187" spans="1:8" x14ac:dyDescent="0.5">
      <c r="A187" s="82"/>
      <c r="B187" s="103">
        <v>100000567802</v>
      </c>
      <c r="C187" s="82">
        <v>1</v>
      </c>
      <c r="D187" s="82" t="s">
        <v>204</v>
      </c>
      <c r="E187" s="84" t="s">
        <v>3726</v>
      </c>
      <c r="F187" s="85">
        <v>385987.5</v>
      </c>
      <c r="G187" s="85">
        <v>-385986.5</v>
      </c>
      <c r="H187" s="84">
        <v>1</v>
      </c>
    </row>
    <row r="188" spans="1:8" x14ac:dyDescent="0.5">
      <c r="A188" s="82">
        <v>95</v>
      </c>
      <c r="B188" s="103">
        <v>100000567803</v>
      </c>
      <c r="C188" s="82">
        <v>0</v>
      </c>
      <c r="D188" s="82" t="s">
        <v>204</v>
      </c>
      <c r="E188" s="84" t="s">
        <v>3727</v>
      </c>
      <c r="F188" s="85">
        <v>931837.5</v>
      </c>
      <c r="G188" s="85">
        <v>-9411.7199999999993</v>
      </c>
      <c r="H188" s="85">
        <v>922425.78</v>
      </c>
    </row>
    <row r="189" spans="1:8" x14ac:dyDescent="0.5">
      <c r="A189" s="82"/>
      <c r="B189" s="103">
        <v>100000567803</v>
      </c>
      <c r="C189" s="82">
        <v>1</v>
      </c>
      <c r="D189" s="82" t="s">
        <v>204</v>
      </c>
      <c r="E189" s="84" t="s">
        <v>3727</v>
      </c>
      <c r="F189" s="85">
        <v>1327162.5</v>
      </c>
      <c r="G189" s="85">
        <v>-1327161.5</v>
      </c>
      <c r="H189" s="84">
        <v>1</v>
      </c>
    </row>
    <row r="190" spans="1:8" x14ac:dyDescent="0.5">
      <c r="A190" s="82">
        <v>96</v>
      </c>
      <c r="B190" s="103">
        <v>100000567804</v>
      </c>
      <c r="C190" s="82">
        <v>0</v>
      </c>
      <c r="D190" s="82" t="s">
        <v>204</v>
      </c>
      <c r="E190" s="84" t="s">
        <v>3727</v>
      </c>
      <c r="F190" s="85">
        <v>931837.5</v>
      </c>
      <c r="G190" s="85">
        <v>-9411.7199999999993</v>
      </c>
      <c r="H190" s="85">
        <v>922425.78</v>
      </c>
    </row>
    <row r="191" spans="1:8" x14ac:dyDescent="0.5">
      <c r="A191" s="82"/>
      <c r="B191" s="103">
        <v>100000567804</v>
      </c>
      <c r="C191" s="82">
        <v>1</v>
      </c>
      <c r="D191" s="82" t="s">
        <v>204</v>
      </c>
      <c r="E191" s="84" t="s">
        <v>3727</v>
      </c>
      <c r="F191" s="85">
        <v>1327162.5</v>
      </c>
      <c r="G191" s="85">
        <v>-1327161.5</v>
      </c>
      <c r="H191" s="84">
        <v>1</v>
      </c>
    </row>
    <row r="192" spans="1:8" x14ac:dyDescent="0.5">
      <c r="A192" s="82">
        <v>97</v>
      </c>
      <c r="B192" s="103">
        <v>100000567897</v>
      </c>
      <c r="C192" s="82">
        <v>0</v>
      </c>
      <c r="D192" s="82" t="s">
        <v>204</v>
      </c>
      <c r="E192" s="84" t="s">
        <v>3719</v>
      </c>
      <c r="F192" s="85">
        <v>987500</v>
      </c>
      <c r="G192" s="85">
        <v>-12499.57</v>
      </c>
      <c r="H192" s="85">
        <v>975000.43</v>
      </c>
    </row>
    <row r="193" spans="1:8" x14ac:dyDescent="0.5">
      <c r="A193" s="82"/>
      <c r="B193" s="103">
        <v>100000567897</v>
      </c>
      <c r="C193" s="82">
        <v>1</v>
      </c>
      <c r="D193" s="82" t="s">
        <v>204</v>
      </c>
      <c r="E193" s="84" t="s">
        <v>3719</v>
      </c>
      <c r="F193" s="85">
        <v>2012500</v>
      </c>
      <c r="G193" s="85">
        <v>-2012499</v>
      </c>
      <c r="H193" s="84">
        <v>1</v>
      </c>
    </row>
    <row r="194" spans="1:8" x14ac:dyDescent="0.5">
      <c r="A194" s="82"/>
      <c r="B194" s="158" t="s">
        <v>57</v>
      </c>
      <c r="C194" s="158"/>
      <c r="D194" s="158"/>
      <c r="E194" s="158"/>
      <c r="F194" s="130">
        <f>SUM(F5:F193)</f>
        <v>207822054</v>
      </c>
      <c r="G194" s="130">
        <f>SUM(G5:G193)</f>
        <v>-122146540.64999998</v>
      </c>
      <c r="H194" s="130">
        <f>SUM(H5:H193)</f>
        <v>85675513.350000054</v>
      </c>
    </row>
    <row r="196" spans="1:8" s="133" customFormat="1" x14ac:dyDescent="0.5">
      <c r="A196" s="92"/>
      <c r="B196" s="127" t="s">
        <v>84</v>
      </c>
      <c r="C196" s="92"/>
      <c r="D196" s="92"/>
      <c r="E196" s="117"/>
      <c r="F196" s="117"/>
      <c r="G196" s="132"/>
      <c r="H196" s="132"/>
    </row>
    <row r="197" spans="1:8" x14ac:dyDescent="0.5">
      <c r="A197" s="78" t="s">
        <v>0</v>
      </c>
      <c r="B197" s="91" t="s">
        <v>58</v>
      </c>
      <c r="C197" s="78" t="s">
        <v>59</v>
      </c>
      <c r="D197" s="78" t="s">
        <v>60</v>
      </c>
      <c r="E197" s="78" t="s">
        <v>61</v>
      </c>
      <c r="F197" s="78" t="s">
        <v>62</v>
      </c>
      <c r="G197" s="78" t="s">
        <v>63</v>
      </c>
      <c r="H197" s="129" t="s">
        <v>7</v>
      </c>
    </row>
    <row r="198" spans="1:8" x14ac:dyDescent="0.5">
      <c r="A198" s="82">
        <v>1</v>
      </c>
      <c r="B198" s="103">
        <v>100000564397</v>
      </c>
      <c r="C198" s="82">
        <v>0</v>
      </c>
      <c r="D198" s="82" t="s">
        <v>204</v>
      </c>
      <c r="E198" s="84" t="s">
        <v>3728</v>
      </c>
      <c r="F198" s="85">
        <v>137000</v>
      </c>
      <c r="G198" s="85">
        <v>-136999</v>
      </c>
      <c r="H198" s="84">
        <v>1</v>
      </c>
    </row>
    <row r="199" spans="1:8" x14ac:dyDescent="0.5">
      <c r="A199" s="82">
        <v>2</v>
      </c>
      <c r="B199" s="103">
        <v>100000567384</v>
      </c>
      <c r="C199" s="82">
        <v>0</v>
      </c>
      <c r="D199" s="82" t="s">
        <v>204</v>
      </c>
      <c r="E199" s="84" t="s">
        <v>3728</v>
      </c>
      <c r="F199" s="85">
        <v>137000</v>
      </c>
      <c r="G199" s="85">
        <v>-136999</v>
      </c>
      <c r="H199" s="84">
        <v>1</v>
      </c>
    </row>
    <row r="200" spans="1:8" x14ac:dyDescent="0.5">
      <c r="A200" s="82">
        <v>3</v>
      </c>
      <c r="B200" s="103">
        <v>100000567467</v>
      </c>
      <c r="C200" s="82">
        <v>0</v>
      </c>
      <c r="D200" s="82" t="s">
        <v>204</v>
      </c>
      <c r="E200" s="84" t="s">
        <v>3729</v>
      </c>
      <c r="F200" s="85">
        <v>657000</v>
      </c>
      <c r="G200" s="85">
        <v>-656999</v>
      </c>
      <c r="H200" s="84">
        <v>1</v>
      </c>
    </row>
    <row r="201" spans="1:8" x14ac:dyDescent="0.5">
      <c r="A201" s="82">
        <v>4</v>
      </c>
      <c r="B201" s="103">
        <v>100000567468</v>
      </c>
      <c r="C201" s="82">
        <v>0</v>
      </c>
      <c r="D201" s="82" t="s">
        <v>204</v>
      </c>
      <c r="E201" s="84" t="s">
        <v>3729</v>
      </c>
      <c r="F201" s="85">
        <v>657000</v>
      </c>
      <c r="G201" s="85">
        <v>-656999</v>
      </c>
      <c r="H201" s="84">
        <v>1</v>
      </c>
    </row>
    <row r="202" spans="1:8" x14ac:dyDescent="0.5">
      <c r="A202" s="82">
        <v>5</v>
      </c>
      <c r="B202" s="103">
        <v>100000567469</v>
      </c>
      <c r="C202" s="82">
        <v>0</v>
      </c>
      <c r="D202" s="82" t="s">
        <v>204</v>
      </c>
      <c r="E202" s="84" t="s">
        <v>3730</v>
      </c>
      <c r="F202" s="85">
        <v>1020000</v>
      </c>
      <c r="G202" s="85">
        <v>-1019999</v>
      </c>
      <c r="H202" s="84">
        <v>1</v>
      </c>
    </row>
    <row r="203" spans="1:8" x14ac:dyDescent="0.5">
      <c r="A203" s="82">
        <v>6</v>
      </c>
      <c r="B203" s="103">
        <v>100000567471</v>
      </c>
      <c r="C203" s="82">
        <v>0</v>
      </c>
      <c r="D203" s="82" t="s">
        <v>204</v>
      </c>
      <c r="E203" s="84" t="s">
        <v>3730</v>
      </c>
      <c r="F203" s="85">
        <v>3000000</v>
      </c>
      <c r="G203" s="85">
        <v>-2999999</v>
      </c>
      <c r="H203" s="84">
        <v>1</v>
      </c>
    </row>
    <row r="204" spans="1:8" x14ac:dyDescent="0.5">
      <c r="A204" s="82">
        <v>7</v>
      </c>
      <c r="B204" s="103">
        <v>100000567472</v>
      </c>
      <c r="C204" s="82">
        <v>0</v>
      </c>
      <c r="D204" s="82" t="s">
        <v>204</v>
      </c>
      <c r="E204" s="84" t="s">
        <v>3730</v>
      </c>
      <c r="F204" s="85">
        <v>3000000</v>
      </c>
      <c r="G204" s="85">
        <v>-2999999</v>
      </c>
      <c r="H204" s="84">
        <v>1</v>
      </c>
    </row>
    <row r="205" spans="1:8" x14ac:dyDescent="0.5">
      <c r="A205" s="82">
        <v>8</v>
      </c>
      <c r="B205" s="103">
        <v>100000567744</v>
      </c>
      <c r="C205" s="82">
        <v>0</v>
      </c>
      <c r="D205" s="82" t="s">
        <v>204</v>
      </c>
      <c r="E205" s="84" t="s">
        <v>3731</v>
      </c>
      <c r="F205" s="85">
        <v>1121000</v>
      </c>
      <c r="G205" s="85">
        <v>-1120999</v>
      </c>
      <c r="H205" s="84">
        <v>1</v>
      </c>
    </row>
    <row r="206" spans="1:8" x14ac:dyDescent="0.5">
      <c r="A206" s="82">
        <v>9</v>
      </c>
      <c r="B206" s="103">
        <v>100000567746</v>
      </c>
      <c r="C206" s="82">
        <v>0</v>
      </c>
      <c r="D206" s="82" t="s">
        <v>204</v>
      </c>
      <c r="E206" s="84" t="s">
        <v>3732</v>
      </c>
      <c r="F206" s="85">
        <v>1020000</v>
      </c>
      <c r="G206" s="85">
        <v>-1019999</v>
      </c>
      <c r="H206" s="84">
        <v>1</v>
      </c>
    </row>
    <row r="207" spans="1:8" x14ac:dyDescent="0.5">
      <c r="A207" s="82">
        <v>10</v>
      </c>
      <c r="B207" s="103">
        <v>100000567748</v>
      </c>
      <c r="C207" s="82">
        <v>0</v>
      </c>
      <c r="D207" s="82" t="s">
        <v>204</v>
      </c>
      <c r="E207" s="84" t="s">
        <v>3733</v>
      </c>
      <c r="F207" s="85">
        <v>3000000</v>
      </c>
      <c r="G207" s="85">
        <v>-2999999</v>
      </c>
      <c r="H207" s="84">
        <v>1</v>
      </c>
    </row>
    <row r="208" spans="1:8" x14ac:dyDescent="0.5">
      <c r="A208" s="82">
        <v>11</v>
      </c>
      <c r="B208" s="103">
        <v>100000567750</v>
      </c>
      <c r="C208" s="82">
        <v>0</v>
      </c>
      <c r="D208" s="82" t="s">
        <v>204</v>
      </c>
      <c r="E208" s="84" t="s">
        <v>3733</v>
      </c>
      <c r="F208" s="85">
        <v>3000000</v>
      </c>
      <c r="G208" s="85">
        <v>-2999999</v>
      </c>
      <c r="H208" s="84">
        <v>1</v>
      </c>
    </row>
    <row r="209" spans="1:12" x14ac:dyDescent="0.5">
      <c r="A209" s="82">
        <v>12</v>
      </c>
      <c r="B209" s="103">
        <v>100000567753</v>
      </c>
      <c r="C209" s="82">
        <v>0</v>
      </c>
      <c r="D209" s="82" t="s">
        <v>204</v>
      </c>
      <c r="E209" s="84" t="s">
        <v>3734</v>
      </c>
      <c r="F209" s="85">
        <v>657000</v>
      </c>
      <c r="G209" s="85">
        <v>-656999</v>
      </c>
      <c r="H209" s="84">
        <v>1</v>
      </c>
    </row>
    <row r="210" spans="1:12" x14ac:dyDescent="0.5">
      <c r="A210" s="82">
        <v>13</v>
      </c>
      <c r="B210" s="103">
        <v>100000568487</v>
      </c>
      <c r="C210" s="82">
        <v>0</v>
      </c>
      <c r="D210" s="82" t="s">
        <v>204</v>
      </c>
      <c r="E210" s="84" t="s">
        <v>3723</v>
      </c>
      <c r="F210" s="85">
        <v>3000000</v>
      </c>
      <c r="G210" s="85">
        <v>-2999999</v>
      </c>
      <c r="H210" s="84">
        <v>1</v>
      </c>
    </row>
    <row r="211" spans="1:12" x14ac:dyDescent="0.5">
      <c r="A211" s="82">
        <v>14</v>
      </c>
      <c r="B211" s="103">
        <v>100000568490</v>
      </c>
      <c r="C211" s="82">
        <v>0</v>
      </c>
      <c r="D211" s="82" t="s">
        <v>204</v>
      </c>
      <c r="E211" s="84" t="s">
        <v>3735</v>
      </c>
      <c r="F211" s="85">
        <v>550000</v>
      </c>
      <c r="G211" s="85">
        <v>-549999</v>
      </c>
      <c r="H211" s="84">
        <v>1</v>
      </c>
    </row>
    <row r="212" spans="1:12" x14ac:dyDescent="0.5">
      <c r="A212" s="82">
        <v>15</v>
      </c>
      <c r="B212" s="103">
        <v>100000568491</v>
      </c>
      <c r="C212" s="82">
        <v>0</v>
      </c>
      <c r="D212" s="82" t="s">
        <v>204</v>
      </c>
      <c r="E212" s="84" t="s">
        <v>3735</v>
      </c>
      <c r="F212" s="85">
        <v>550000</v>
      </c>
      <c r="G212" s="85">
        <v>-549999</v>
      </c>
      <c r="H212" s="84">
        <v>1</v>
      </c>
    </row>
    <row r="213" spans="1:12" x14ac:dyDescent="0.5">
      <c r="A213" s="82"/>
      <c r="B213" s="158" t="s">
        <v>57</v>
      </c>
      <c r="C213" s="158"/>
      <c r="D213" s="158"/>
      <c r="E213" s="158"/>
      <c r="F213" s="86">
        <f>SUM(F198:F212)</f>
        <v>21506000</v>
      </c>
      <c r="G213" s="86">
        <f>SUM(G198:G212)</f>
        <v>-21505985</v>
      </c>
      <c r="H213" s="86">
        <f>SUM(H198:H212)</f>
        <v>15</v>
      </c>
    </row>
    <row r="214" spans="1:12" x14ac:dyDescent="0.5">
      <c r="A214" s="82"/>
      <c r="B214" s="158" t="s">
        <v>88</v>
      </c>
      <c r="C214" s="158"/>
      <c r="D214" s="158"/>
      <c r="E214" s="158"/>
      <c r="F214" s="86">
        <f>F194+F213</f>
        <v>229328054</v>
      </c>
      <c r="G214" s="86">
        <f>G194+G213</f>
        <v>-143652525.64999998</v>
      </c>
      <c r="H214" s="86">
        <f>H194+H213</f>
        <v>85675528.350000054</v>
      </c>
      <c r="J214" s="87">
        <v>229328054</v>
      </c>
      <c r="K214" s="87">
        <v>-143652525.65000001</v>
      </c>
      <c r="L214" s="87">
        <v>85675528.349999994</v>
      </c>
    </row>
    <row r="216" spans="1:12" s="133" customFormat="1" x14ac:dyDescent="0.5">
      <c r="A216" s="92"/>
      <c r="B216" s="127" t="s">
        <v>89</v>
      </c>
      <c r="C216" s="92"/>
      <c r="D216" s="92"/>
      <c r="E216" s="117"/>
      <c r="F216" s="117"/>
      <c r="G216" s="132"/>
      <c r="H216" s="132"/>
    </row>
    <row r="217" spans="1:12" x14ac:dyDescent="0.5">
      <c r="A217" s="78" t="s">
        <v>0</v>
      </c>
      <c r="B217" s="91" t="s">
        <v>58</v>
      </c>
      <c r="C217" s="78" t="s">
        <v>59</v>
      </c>
      <c r="D217" s="78" t="s">
        <v>60</v>
      </c>
      <c r="E217" s="78" t="s">
        <v>61</v>
      </c>
      <c r="F217" s="78" t="s">
        <v>62</v>
      </c>
      <c r="G217" s="78" t="s">
        <v>63</v>
      </c>
      <c r="H217" s="129" t="s">
        <v>7</v>
      </c>
    </row>
    <row r="218" spans="1:12" x14ac:dyDescent="0.5">
      <c r="A218" s="82">
        <v>1</v>
      </c>
      <c r="B218" s="103">
        <v>100000103466</v>
      </c>
      <c r="C218" s="82">
        <v>0</v>
      </c>
      <c r="D218" s="82" t="s">
        <v>3673</v>
      </c>
      <c r="E218" s="84" t="s">
        <v>2019</v>
      </c>
      <c r="F218" s="85">
        <v>13092529</v>
      </c>
      <c r="G218" s="85">
        <v>-3654877.36</v>
      </c>
      <c r="H218" s="85">
        <v>9437651.6400000006</v>
      </c>
    </row>
    <row r="219" spans="1:12" x14ac:dyDescent="0.5">
      <c r="A219" s="82">
        <v>2</v>
      </c>
      <c r="B219" s="103">
        <v>100000103542</v>
      </c>
      <c r="C219" s="82">
        <v>0</v>
      </c>
      <c r="D219" s="82" t="s">
        <v>3673</v>
      </c>
      <c r="E219" s="84" t="s">
        <v>3736</v>
      </c>
      <c r="F219" s="85">
        <v>14201290</v>
      </c>
      <c r="G219" s="85">
        <v>-3815867.16</v>
      </c>
      <c r="H219" s="85">
        <v>10385422.84</v>
      </c>
    </row>
    <row r="220" spans="1:12" x14ac:dyDescent="0.5">
      <c r="A220" s="82">
        <v>3</v>
      </c>
      <c r="B220" s="103">
        <v>100000103543</v>
      </c>
      <c r="C220" s="82">
        <v>0</v>
      </c>
      <c r="D220" s="82" t="s">
        <v>3673</v>
      </c>
      <c r="E220" s="84" t="s">
        <v>2019</v>
      </c>
      <c r="F220" s="85">
        <v>13097529</v>
      </c>
      <c r="G220" s="85">
        <v>-3519288.1</v>
      </c>
      <c r="H220" s="85">
        <v>9578240.9000000004</v>
      </c>
    </row>
    <row r="221" spans="1:12" x14ac:dyDescent="0.5">
      <c r="A221" s="82">
        <v>4</v>
      </c>
      <c r="B221" s="103">
        <v>100000237438</v>
      </c>
      <c r="C221" s="82">
        <v>0</v>
      </c>
      <c r="D221" s="82" t="s">
        <v>3737</v>
      </c>
      <c r="E221" s="84" t="s">
        <v>3738</v>
      </c>
      <c r="F221" s="85">
        <v>40975050</v>
      </c>
      <c r="G221" s="85">
        <v>-7846298.25</v>
      </c>
      <c r="H221" s="85">
        <v>33128751.75</v>
      </c>
    </row>
    <row r="222" spans="1:12" x14ac:dyDescent="0.5">
      <c r="A222" s="82">
        <v>5</v>
      </c>
      <c r="B222" s="103">
        <v>100000252634</v>
      </c>
      <c r="C222" s="82">
        <v>0</v>
      </c>
      <c r="D222" s="82" t="s">
        <v>3115</v>
      </c>
      <c r="E222" s="84" t="s">
        <v>3739</v>
      </c>
      <c r="F222" s="85">
        <v>13451314.15</v>
      </c>
      <c r="G222" s="85">
        <v>-1401193.99</v>
      </c>
      <c r="H222" s="85">
        <v>12050120.16</v>
      </c>
    </row>
    <row r="223" spans="1:12" x14ac:dyDescent="0.5">
      <c r="A223" s="82">
        <v>6</v>
      </c>
      <c r="B223" s="103">
        <v>100000252646</v>
      </c>
      <c r="C223" s="82">
        <v>0</v>
      </c>
      <c r="D223" s="82" t="s">
        <v>3115</v>
      </c>
      <c r="E223" s="84" t="s">
        <v>3740</v>
      </c>
      <c r="F223" s="85">
        <v>12911880.42</v>
      </c>
      <c r="G223" s="85">
        <v>-1345002.34</v>
      </c>
      <c r="H223" s="85">
        <v>11566878.08</v>
      </c>
    </row>
    <row r="224" spans="1:12" x14ac:dyDescent="0.5">
      <c r="A224" s="82">
        <v>7</v>
      </c>
      <c r="B224" s="103">
        <v>100000252648</v>
      </c>
      <c r="C224" s="82">
        <v>0</v>
      </c>
      <c r="D224" s="82" t="s">
        <v>3115</v>
      </c>
      <c r="E224" s="84" t="s">
        <v>3741</v>
      </c>
      <c r="F224" s="85">
        <v>13155603.68</v>
      </c>
      <c r="G224" s="85">
        <v>-1370390.47</v>
      </c>
      <c r="H224" s="85">
        <v>11785213.210000001</v>
      </c>
    </row>
    <row r="225" spans="1:8" x14ac:dyDescent="0.5">
      <c r="A225" s="82">
        <v>8</v>
      </c>
      <c r="B225" s="103">
        <v>100000252649</v>
      </c>
      <c r="C225" s="82">
        <v>0</v>
      </c>
      <c r="D225" s="82" t="s">
        <v>3115</v>
      </c>
      <c r="E225" s="84" t="s">
        <v>3742</v>
      </c>
      <c r="F225" s="85">
        <v>14070195</v>
      </c>
      <c r="G225" s="85">
        <v>-1465661.47</v>
      </c>
      <c r="H225" s="85">
        <v>12604533.529999999</v>
      </c>
    </row>
    <row r="226" spans="1:8" x14ac:dyDescent="0.5">
      <c r="A226" s="82">
        <v>9</v>
      </c>
      <c r="B226" s="103">
        <v>100000252650</v>
      </c>
      <c r="C226" s="82">
        <v>0</v>
      </c>
      <c r="D226" s="82" t="s">
        <v>3115</v>
      </c>
      <c r="E226" s="84" t="s">
        <v>3743</v>
      </c>
      <c r="F226" s="85">
        <v>21204200</v>
      </c>
      <c r="G226" s="85">
        <v>-2208795.14</v>
      </c>
      <c r="H226" s="85">
        <v>18995404.859999999</v>
      </c>
    </row>
    <row r="227" spans="1:8" x14ac:dyDescent="0.5">
      <c r="A227" s="82">
        <v>10</v>
      </c>
      <c r="B227" s="103">
        <v>100000404134</v>
      </c>
      <c r="C227" s="82">
        <v>0</v>
      </c>
      <c r="D227" s="82" t="s">
        <v>3744</v>
      </c>
      <c r="E227" s="84" t="s">
        <v>3745</v>
      </c>
      <c r="F227" s="85">
        <v>10199000</v>
      </c>
      <c r="G227" s="85">
        <v>-454763.63</v>
      </c>
      <c r="H227" s="85">
        <v>9744236.3699999992</v>
      </c>
    </row>
    <row r="228" spans="1:8" x14ac:dyDescent="0.5">
      <c r="A228" s="82">
        <v>11</v>
      </c>
      <c r="B228" s="103">
        <v>100000564382</v>
      </c>
      <c r="C228" s="82">
        <v>0</v>
      </c>
      <c r="D228" s="82" t="s">
        <v>204</v>
      </c>
      <c r="E228" s="84" t="s">
        <v>3746</v>
      </c>
      <c r="F228" s="85">
        <v>4040047.92</v>
      </c>
      <c r="G228" s="85">
        <v>-42301.13</v>
      </c>
      <c r="H228" s="85">
        <v>3997746.79</v>
      </c>
    </row>
    <row r="229" spans="1:8" x14ac:dyDescent="0.5">
      <c r="A229" s="82"/>
      <c r="B229" s="103">
        <v>100000564382</v>
      </c>
      <c r="C229" s="82">
        <v>1</v>
      </c>
      <c r="D229" s="82" t="s">
        <v>204</v>
      </c>
      <c r="E229" s="84" t="s">
        <v>3746</v>
      </c>
      <c r="F229" s="85">
        <v>6112952.0800000001</v>
      </c>
      <c r="G229" s="85">
        <v>-6112951.0800000001</v>
      </c>
      <c r="H229" s="84">
        <v>1</v>
      </c>
    </row>
    <row r="230" spans="1:8" x14ac:dyDescent="0.5">
      <c r="A230" s="82">
        <v>12</v>
      </c>
      <c r="B230" s="103">
        <v>100000564390</v>
      </c>
      <c r="C230" s="82">
        <v>0</v>
      </c>
      <c r="D230" s="82" t="s">
        <v>204</v>
      </c>
      <c r="E230" s="84" t="s">
        <v>3747</v>
      </c>
      <c r="F230" s="85">
        <v>10199902.77</v>
      </c>
      <c r="G230" s="85">
        <v>-75836.479999999996</v>
      </c>
      <c r="H230" s="85">
        <v>10124066.289999999</v>
      </c>
    </row>
    <row r="231" spans="1:8" x14ac:dyDescent="0.5">
      <c r="A231" s="82"/>
      <c r="B231" s="103">
        <v>100000564390</v>
      </c>
      <c r="C231" s="82">
        <v>1</v>
      </c>
      <c r="D231" s="82" t="s">
        <v>204</v>
      </c>
      <c r="E231" s="84" t="s">
        <v>3747</v>
      </c>
      <c r="F231" s="85">
        <v>8000667.2300000004</v>
      </c>
      <c r="G231" s="85">
        <v>-8000666.2300000004</v>
      </c>
      <c r="H231" s="84">
        <v>1</v>
      </c>
    </row>
    <row r="232" spans="1:8" x14ac:dyDescent="0.5">
      <c r="A232" s="82">
        <v>13</v>
      </c>
      <c r="B232" s="103">
        <v>100000567390</v>
      </c>
      <c r="C232" s="82">
        <v>0</v>
      </c>
      <c r="D232" s="82" t="s">
        <v>204</v>
      </c>
      <c r="E232" s="84" t="s">
        <v>3748</v>
      </c>
      <c r="F232" s="85">
        <v>2990075</v>
      </c>
      <c r="G232" s="85">
        <v>-22825.48</v>
      </c>
      <c r="H232" s="85">
        <v>2967249.52</v>
      </c>
    </row>
    <row r="233" spans="1:8" x14ac:dyDescent="0.5">
      <c r="A233" s="82"/>
      <c r="B233" s="103">
        <v>100000567390</v>
      </c>
      <c r="C233" s="82">
        <v>1</v>
      </c>
      <c r="D233" s="82" t="s">
        <v>204</v>
      </c>
      <c r="E233" s="84" t="s">
        <v>3748</v>
      </c>
      <c r="F233" s="85">
        <v>2487925</v>
      </c>
      <c r="G233" s="85">
        <v>-2487924</v>
      </c>
      <c r="H233" s="84">
        <v>1</v>
      </c>
    </row>
    <row r="234" spans="1:8" x14ac:dyDescent="0.5">
      <c r="A234" s="82">
        <v>14</v>
      </c>
      <c r="B234" s="103">
        <v>100000567412</v>
      </c>
      <c r="C234" s="82">
        <v>0</v>
      </c>
      <c r="D234" s="82" t="s">
        <v>204</v>
      </c>
      <c r="E234" s="84" t="s">
        <v>3749</v>
      </c>
      <c r="F234" s="85">
        <v>2135625</v>
      </c>
      <c r="G234" s="85">
        <v>-31873.7</v>
      </c>
      <c r="H234" s="85">
        <v>2103751.2999999998</v>
      </c>
    </row>
    <row r="235" spans="1:8" x14ac:dyDescent="0.5">
      <c r="A235" s="82"/>
      <c r="B235" s="103">
        <v>100000567412</v>
      </c>
      <c r="C235" s="82">
        <v>1</v>
      </c>
      <c r="D235" s="82" t="s">
        <v>204</v>
      </c>
      <c r="E235" s="84" t="s">
        <v>3749</v>
      </c>
      <c r="F235" s="85">
        <v>5514375</v>
      </c>
      <c r="G235" s="85">
        <v>-5514374</v>
      </c>
      <c r="H235" s="84">
        <v>1</v>
      </c>
    </row>
    <row r="236" spans="1:8" x14ac:dyDescent="0.5">
      <c r="A236" s="82">
        <v>15</v>
      </c>
      <c r="B236" s="103">
        <v>100000567465</v>
      </c>
      <c r="C236" s="82">
        <v>0</v>
      </c>
      <c r="D236" s="82" t="s">
        <v>204</v>
      </c>
      <c r="E236" s="84" t="s">
        <v>3750</v>
      </c>
      <c r="F236" s="85">
        <v>2741038.21</v>
      </c>
      <c r="G236" s="85">
        <v>-22652.7</v>
      </c>
      <c r="H236" s="85">
        <v>2718385.51</v>
      </c>
    </row>
    <row r="237" spans="1:8" x14ac:dyDescent="0.5">
      <c r="A237" s="82"/>
      <c r="B237" s="103">
        <v>100000567465</v>
      </c>
      <c r="C237" s="82">
        <v>1</v>
      </c>
      <c r="D237" s="82" t="s">
        <v>204</v>
      </c>
      <c r="E237" s="84" t="s">
        <v>3750</v>
      </c>
      <c r="F237" s="85">
        <v>2695731.79</v>
      </c>
      <c r="G237" s="85">
        <v>-2695730.79</v>
      </c>
      <c r="H237" s="84">
        <v>1</v>
      </c>
    </row>
    <row r="238" spans="1:8" x14ac:dyDescent="0.5">
      <c r="A238" s="82">
        <v>16</v>
      </c>
      <c r="B238" s="103">
        <v>100000567481</v>
      </c>
      <c r="C238" s="82">
        <v>0</v>
      </c>
      <c r="D238" s="82" t="s">
        <v>204</v>
      </c>
      <c r="E238" s="84" t="s">
        <v>3751</v>
      </c>
      <c r="F238" s="85">
        <v>1867800</v>
      </c>
      <c r="G238" s="85">
        <v>-14150</v>
      </c>
      <c r="H238" s="85">
        <v>1853650</v>
      </c>
    </row>
    <row r="239" spans="1:8" x14ac:dyDescent="0.5">
      <c r="A239" s="82"/>
      <c r="B239" s="103">
        <v>100000567481</v>
      </c>
      <c r="C239" s="82">
        <v>1</v>
      </c>
      <c r="D239" s="82" t="s">
        <v>204</v>
      </c>
      <c r="E239" s="84" t="s">
        <v>3751</v>
      </c>
      <c r="F239" s="85">
        <v>1528200</v>
      </c>
      <c r="G239" s="85">
        <v>-1528199</v>
      </c>
      <c r="H239" s="84">
        <v>1</v>
      </c>
    </row>
    <row r="240" spans="1:8" x14ac:dyDescent="0.5">
      <c r="A240" s="82"/>
      <c r="B240" s="158" t="s">
        <v>89</v>
      </c>
      <c r="C240" s="158"/>
      <c r="D240" s="158"/>
      <c r="E240" s="158"/>
      <c r="F240" s="130">
        <f>SUM(F218:F239)</f>
        <v>216672931.25</v>
      </c>
      <c r="G240" s="130">
        <f>SUM(G218:G239)</f>
        <v>-53631622.499999993</v>
      </c>
      <c r="H240" s="130">
        <f>SUM(H218:H239)</f>
        <v>163041308.75</v>
      </c>
    </row>
    <row r="242" spans="1:12" s="133" customFormat="1" x14ac:dyDescent="0.5">
      <c r="A242" s="92"/>
      <c r="B242" s="127" t="s">
        <v>92</v>
      </c>
      <c r="C242" s="92"/>
      <c r="D242" s="92"/>
      <c r="E242" s="117"/>
      <c r="F242" s="117"/>
      <c r="G242" s="132"/>
      <c r="H242" s="132"/>
    </row>
    <row r="243" spans="1:12" x14ac:dyDescent="0.5">
      <c r="A243" s="78" t="s">
        <v>0</v>
      </c>
      <c r="B243" s="91" t="s">
        <v>58</v>
      </c>
      <c r="C243" s="78" t="s">
        <v>59</v>
      </c>
      <c r="D243" s="78" t="s">
        <v>60</v>
      </c>
      <c r="E243" s="78" t="s">
        <v>61</v>
      </c>
      <c r="F243" s="78" t="s">
        <v>62</v>
      </c>
      <c r="G243" s="78" t="s">
        <v>63</v>
      </c>
      <c r="H243" s="129" t="s">
        <v>7</v>
      </c>
    </row>
    <row r="244" spans="1:12" x14ac:dyDescent="0.5">
      <c r="A244" s="82">
        <v>1</v>
      </c>
      <c r="B244" s="103">
        <v>100000567411</v>
      </c>
      <c r="C244" s="82">
        <v>0</v>
      </c>
      <c r="D244" s="82" t="s">
        <v>204</v>
      </c>
      <c r="E244" s="84" t="s">
        <v>3752</v>
      </c>
      <c r="F244" s="85">
        <v>7230000</v>
      </c>
      <c r="G244" s="85">
        <v>-7229999</v>
      </c>
      <c r="H244" s="84">
        <v>1</v>
      </c>
    </row>
    <row r="245" spans="1:12" x14ac:dyDescent="0.5">
      <c r="A245" s="82">
        <v>2</v>
      </c>
      <c r="B245" s="103">
        <v>100000567475</v>
      </c>
      <c r="C245" s="82">
        <v>0</v>
      </c>
      <c r="D245" s="82" t="s">
        <v>204</v>
      </c>
      <c r="E245" s="84" t="s">
        <v>3753</v>
      </c>
      <c r="F245" s="85">
        <v>406000</v>
      </c>
      <c r="G245" s="85">
        <v>-405999</v>
      </c>
      <c r="H245" s="84">
        <v>1</v>
      </c>
    </row>
    <row r="246" spans="1:12" x14ac:dyDescent="0.5">
      <c r="A246" s="82">
        <v>3</v>
      </c>
      <c r="B246" s="103">
        <v>100000567476</v>
      </c>
      <c r="C246" s="82">
        <v>0</v>
      </c>
      <c r="D246" s="82" t="s">
        <v>204</v>
      </c>
      <c r="E246" s="84" t="s">
        <v>3753</v>
      </c>
      <c r="F246" s="85">
        <v>3932000</v>
      </c>
      <c r="G246" s="85">
        <v>-3931999</v>
      </c>
      <c r="H246" s="84">
        <v>1</v>
      </c>
    </row>
    <row r="247" spans="1:12" x14ac:dyDescent="0.5">
      <c r="A247" s="82"/>
      <c r="B247" s="158" t="s">
        <v>89</v>
      </c>
      <c r="C247" s="158"/>
      <c r="D247" s="158"/>
      <c r="E247" s="158"/>
      <c r="F247" s="86">
        <f>SUM(F244:F246)</f>
        <v>11568000</v>
      </c>
      <c r="G247" s="86">
        <f>SUM(G244:G246)</f>
        <v>-11567997</v>
      </c>
      <c r="H247" s="86">
        <f>SUM(H244:H246)</f>
        <v>3</v>
      </c>
    </row>
    <row r="248" spans="1:12" x14ac:dyDescent="0.5">
      <c r="A248" s="82"/>
      <c r="B248" s="158" t="s">
        <v>88</v>
      </c>
      <c r="C248" s="158"/>
      <c r="D248" s="158"/>
      <c r="E248" s="158"/>
      <c r="F248" s="86">
        <f>F240+F247</f>
        <v>228240931.25</v>
      </c>
      <c r="G248" s="86">
        <f>G240+G247</f>
        <v>-65199619.499999993</v>
      </c>
      <c r="H248" s="86">
        <f>H240+H247</f>
        <v>163041311.75</v>
      </c>
      <c r="J248" s="87">
        <v>228240931.25</v>
      </c>
      <c r="K248" s="87">
        <v>-65199619.5</v>
      </c>
      <c r="L248" s="87">
        <v>163041311.75</v>
      </c>
    </row>
    <row r="250" spans="1:12" s="133" customFormat="1" x14ac:dyDescent="0.5">
      <c r="A250" s="92"/>
      <c r="B250" s="127" t="s">
        <v>94</v>
      </c>
      <c r="C250" s="92"/>
      <c r="D250" s="92"/>
      <c r="E250" s="117"/>
      <c r="F250" s="117"/>
      <c r="G250" s="132"/>
      <c r="H250" s="132"/>
    </row>
    <row r="251" spans="1:12" x14ac:dyDescent="0.5">
      <c r="A251" s="78" t="s">
        <v>0</v>
      </c>
      <c r="B251" s="91" t="s">
        <v>58</v>
      </c>
      <c r="C251" s="78" t="s">
        <v>59</v>
      </c>
      <c r="D251" s="78" t="s">
        <v>60</v>
      </c>
      <c r="E251" s="78" t="s">
        <v>61</v>
      </c>
      <c r="F251" s="78" t="s">
        <v>62</v>
      </c>
      <c r="G251" s="78" t="s">
        <v>63</v>
      </c>
      <c r="H251" s="129" t="s">
        <v>7</v>
      </c>
    </row>
    <row r="252" spans="1:12" x14ac:dyDescent="0.5">
      <c r="A252" s="82">
        <v>1</v>
      </c>
      <c r="B252" s="103">
        <v>100000564383</v>
      </c>
      <c r="C252" s="82">
        <v>0</v>
      </c>
      <c r="D252" s="82" t="s">
        <v>204</v>
      </c>
      <c r="E252" s="84" t="s">
        <v>3754</v>
      </c>
      <c r="F252" s="85">
        <v>810158.33</v>
      </c>
      <c r="G252" s="85">
        <v>-8482.73</v>
      </c>
      <c r="H252" s="85">
        <v>801675.6</v>
      </c>
    </row>
    <row r="253" spans="1:12" x14ac:dyDescent="0.5">
      <c r="A253" s="82"/>
      <c r="B253" s="103">
        <v>100000564383</v>
      </c>
      <c r="C253" s="82">
        <v>1</v>
      </c>
      <c r="D253" s="82" t="s">
        <v>204</v>
      </c>
      <c r="E253" s="84" t="s">
        <v>3754</v>
      </c>
      <c r="F253" s="85">
        <v>1225841.67</v>
      </c>
      <c r="G253" s="85">
        <v>-1225840.67</v>
      </c>
      <c r="H253" s="84">
        <v>1</v>
      </c>
    </row>
    <row r="254" spans="1:12" x14ac:dyDescent="0.5">
      <c r="A254" s="82">
        <v>2</v>
      </c>
      <c r="B254" s="103">
        <v>100000567414</v>
      </c>
      <c r="C254" s="82">
        <v>0</v>
      </c>
      <c r="D254" s="82" t="s">
        <v>204</v>
      </c>
      <c r="E254" s="84" t="s">
        <v>3755</v>
      </c>
      <c r="F254" s="85">
        <v>375200</v>
      </c>
      <c r="G254" s="85">
        <v>-5599.77</v>
      </c>
      <c r="H254" s="85">
        <v>369600.23</v>
      </c>
    </row>
    <row r="255" spans="1:12" x14ac:dyDescent="0.5">
      <c r="A255" s="82"/>
      <c r="B255" s="103">
        <v>100000567414</v>
      </c>
      <c r="C255" s="82">
        <v>1</v>
      </c>
      <c r="D255" s="82" t="s">
        <v>204</v>
      </c>
      <c r="E255" s="84" t="s">
        <v>3755</v>
      </c>
      <c r="F255" s="85">
        <v>968800</v>
      </c>
      <c r="G255" s="85">
        <v>-968799</v>
      </c>
      <c r="H255" s="84">
        <v>1</v>
      </c>
    </row>
    <row r="256" spans="1:12" x14ac:dyDescent="0.5">
      <c r="A256" s="82"/>
      <c r="B256" s="158" t="s">
        <v>94</v>
      </c>
      <c r="C256" s="158"/>
      <c r="D256" s="158"/>
      <c r="E256" s="158"/>
      <c r="F256" s="130">
        <f>SUM(F252:F255)</f>
        <v>3380000</v>
      </c>
      <c r="G256" s="130">
        <f>SUM(G252:G255)</f>
        <v>-2208722.17</v>
      </c>
      <c r="H256" s="130">
        <f>SUM(H252:H255)</f>
        <v>1171277.83</v>
      </c>
    </row>
    <row r="257" spans="1:12" x14ac:dyDescent="0.5">
      <c r="G257" s="87"/>
      <c r="H257" s="87"/>
    </row>
    <row r="258" spans="1:12" s="133" customFormat="1" x14ac:dyDescent="0.5">
      <c r="A258" s="92"/>
      <c r="B258" s="127" t="s">
        <v>101</v>
      </c>
      <c r="C258" s="92"/>
      <c r="D258" s="92"/>
      <c r="E258" s="117"/>
      <c r="F258" s="117"/>
      <c r="G258" s="132"/>
      <c r="H258" s="132"/>
    </row>
    <row r="259" spans="1:12" x14ac:dyDescent="0.5">
      <c r="A259" s="78" t="s">
        <v>0</v>
      </c>
      <c r="B259" s="91" t="s">
        <v>58</v>
      </c>
      <c r="C259" s="78" t="s">
        <v>59</v>
      </c>
      <c r="D259" s="78" t="s">
        <v>60</v>
      </c>
      <c r="E259" s="78" t="s">
        <v>61</v>
      </c>
      <c r="F259" s="78" t="s">
        <v>62</v>
      </c>
      <c r="G259" s="78" t="s">
        <v>63</v>
      </c>
      <c r="H259" s="129" t="s">
        <v>7</v>
      </c>
    </row>
    <row r="260" spans="1:12" x14ac:dyDescent="0.5">
      <c r="A260" s="82">
        <v>1</v>
      </c>
      <c r="B260" s="103">
        <v>100000567765</v>
      </c>
      <c r="C260" s="82">
        <v>0</v>
      </c>
      <c r="D260" s="82" t="s">
        <v>204</v>
      </c>
      <c r="E260" s="84" t="s">
        <v>3756</v>
      </c>
      <c r="F260" s="85">
        <v>3628000</v>
      </c>
      <c r="G260" s="85">
        <v>-3627999</v>
      </c>
      <c r="H260" s="84">
        <v>1</v>
      </c>
    </row>
    <row r="261" spans="1:12" x14ac:dyDescent="0.5">
      <c r="A261" s="82">
        <v>2</v>
      </c>
      <c r="B261" s="103">
        <v>100000568482</v>
      </c>
      <c r="C261" s="82">
        <v>0</v>
      </c>
      <c r="D261" s="82" t="s">
        <v>204</v>
      </c>
      <c r="E261" s="84" t="s">
        <v>3757</v>
      </c>
      <c r="F261" s="85">
        <v>3628000</v>
      </c>
      <c r="G261" s="85">
        <v>-3627999</v>
      </c>
      <c r="H261" s="84">
        <v>1</v>
      </c>
    </row>
    <row r="262" spans="1:12" x14ac:dyDescent="0.5">
      <c r="A262" s="82">
        <v>3</v>
      </c>
      <c r="B262" s="103">
        <v>100000569670</v>
      </c>
      <c r="C262" s="82">
        <v>0</v>
      </c>
      <c r="D262" s="82" t="s">
        <v>204</v>
      </c>
      <c r="E262" s="84" t="s">
        <v>3758</v>
      </c>
      <c r="F262" s="85">
        <v>3628000</v>
      </c>
      <c r="G262" s="85">
        <v>-3627999</v>
      </c>
      <c r="H262" s="84">
        <v>1</v>
      </c>
    </row>
    <row r="263" spans="1:12" x14ac:dyDescent="0.5">
      <c r="A263" s="82"/>
      <c r="B263" s="158" t="s">
        <v>94</v>
      </c>
      <c r="C263" s="158"/>
      <c r="D263" s="158"/>
      <c r="E263" s="158"/>
      <c r="F263" s="86">
        <f>SUM(F260:F262)</f>
        <v>10884000</v>
      </c>
      <c r="G263" s="86">
        <f>SUM(G260:G262)</f>
        <v>-10883997</v>
      </c>
      <c r="H263" s="86">
        <f>SUM(H260:H262)</f>
        <v>3</v>
      </c>
    </row>
    <row r="264" spans="1:12" x14ac:dyDescent="0.5">
      <c r="A264" s="82"/>
      <c r="B264" s="158" t="s">
        <v>88</v>
      </c>
      <c r="C264" s="158"/>
      <c r="D264" s="158"/>
      <c r="E264" s="158"/>
      <c r="F264" s="86">
        <f>F256+F263</f>
        <v>14264000</v>
      </c>
      <c r="G264" s="86">
        <f>G256+G263</f>
        <v>-13092719.17</v>
      </c>
      <c r="H264" s="86">
        <f>H256+H263</f>
        <v>1171280.83</v>
      </c>
      <c r="J264" s="87">
        <v>14264000</v>
      </c>
      <c r="K264" s="87">
        <v>-13092719.17</v>
      </c>
      <c r="L264" s="87">
        <v>1171280.83</v>
      </c>
    </row>
    <row r="265" spans="1:12" x14ac:dyDescent="0.5">
      <c r="B265" s="126"/>
      <c r="C265" s="92"/>
      <c r="D265" s="92"/>
      <c r="E265" s="81"/>
      <c r="F265" s="81"/>
      <c r="G265" s="131"/>
      <c r="H265" s="131"/>
    </row>
    <row r="266" spans="1:12" s="133" customFormat="1" x14ac:dyDescent="0.5">
      <c r="A266" s="92"/>
      <c r="B266" s="127" t="s">
        <v>106</v>
      </c>
      <c r="C266" s="92"/>
      <c r="D266" s="92"/>
      <c r="E266" s="117"/>
      <c r="F266" s="117"/>
      <c r="G266" s="132"/>
      <c r="H266" s="132"/>
    </row>
    <row r="267" spans="1:12" x14ac:dyDescent="0.5">
      <c r="A267" s="78" t="s">
        <v>0</v>
      </c>
      <c r="B267" s="91" t="s">
        <v>58</v>
      </c>
      <c r="C267" s="78" t="s">
        <v>59</v>
      </c>
      <c r="D267" s="78" t="s">
        <v>60</v>
      </c>
      <c r="E267" s="78" t="s">
        <v>61</v>
      </c>
      <c r="F267" s="78" t="s">
        <v>62</v>
      </c>
      <c r="G267" s="78" t="s">
        <v>63</v>
      </c>
      <c r="H267" s="129" t="s">
        <v>7</v>
      </c>
    </row>
    <row r="268" spans="1:12" x14ac:dyDescent="0.5">
      <c r="A268" s="82">
        <v>1</v>
      </c>
      <c r="B268" s="103">
        <v>100000564384</v>
      </c>
      <c r="C268" s="82">
        <v>0</v>
      </c>
      <c r="D268" s="82" t="s">
        <v>204</v>
      </c>
      <c r="E268" s="84" t="s">
        <v>3759</v>
      </c>
      <c r="F268" s="85">
        <v>239925.47</v>
      </c>
      <c r="G268" s="85">
        <v>-43687.92</v>
      </c>
      <c r="H268" s="85">
        <v>196237.55</v>
      </c>
    </row>
    <row r="269" spans="1:12" x14ac:dyDescent="0.5">
      <c r="A269" s="82"/>
      <c r="B269" s="103">
        <v>100000564384</v>
      </c>
      <c r="C269" s="82">
        <v>1</v>
      </c>
      <c r="D269" s="82" t="s">
        <v>204</v>
      </c>
      <c r="E269" s="84" t="s">
        <v>3759</v>
      </c>
      <c r="F269" s="85">
        <v>6303496.5300000003</v>
      </c>
      <c r="G269" s="85">
        <v>-6303495.5300000003</v>
      </c>
      <c r="H269" s="84">
        <v>1</v>
      </c>
    </row>
    <row r="270" spans="1:12" x14ac:dyDescent="0.5">
      <c r="A270" s="82"/>
      <c r="B270" s="158" t="s">
        <v>106</v>
      </c>
      <c r="C270" s="158"/>
      <c r="D270" s="158"/>
      <c r="E270" s="158"/>
      <c r="F270" s="86">
        <f>SUM(F268:F269)</f>
        <v>6543422</v>
      </c>
      <c r="G270" s="86">
        <f>SUM(G268:G269)</f>
        <v>-6347183.4500000002</v>
      </c>
      <c r="H270" s="86">
        <f>SUM(H268:H269)</f>
        <v>196238.55</v>
      </c>
    </row>
    <row r="271" spans="1:12" x14ac:dyDescent="0.5">
      <c r="A271" s="82"/>
      <c r="B271" s="158" t="s">
        <v>88</v>
      </c>
      <c r="C271" s="158"/>
      <c r="D271" s="158"/>
      <c r="E271" s="158"/>
      <c r="F271" s="86">
        <f>F270</f>
        <v>6543422</v>
      </c>
      <c r="G271" s="86">
        <f>G270</f>
        <v>-6347183.4500000002</v>
      </c>
      <c r="H271" s="86">
        <f>H270</f>
        <v>196238.55</v>
      </c>
      <c r="J271" s="87">
        <v>6543422</v>
      </c>
      <c r="K271" s="87">
        <v>-6347183.4500000002</v>
      </c>
      <c r="L271" s="87">
        <v>196238.55</v>
      </c>
    </row>
    <row r="273" spans="1:8" s="133" customFormat="1" x14ac:dyDescent="0.5">
      <c r="A273" s="92"/>
      <c r="B273" s="127" t="s">
        <v>122</v>
      </c>
      <c r="C273" s="92"/>
      <c r="D273" s="92"/>
      <c r="E273" s="117"/>
      <c r="F273" s="117"/>
      <c r="G273" s="132"/>
      <c r="H273" s="132"/>
    </row>
    <row r="274" spans="1:8" x14ac:dyDescent="0.5">
      <c r="A274" s="78" t="s">
        <v>0</v>
      </c>
      <c r="B274" s="91" t="s">
        <v>58</v>
      </c>
      <c r="C274" s="78" t="s">
        <v>59</v>
      </c>
      <c r="D274" s="78" t="s">
        <v>60</v>
      </c>
      <c r="E274" s="78" t="s">
        <v>61</v>
      </c>
      <c r="F274" s="78" t="s">
        <v>62</v>
      </c>
      <c r="G274" s="78" t="s">
        <v>63</v>
      </c>
      <c r="H274" s="129" t="s">
        <v>7</v>
      </c>
    </row>
    <row r="275" spans="1:8" x14ac:dyDescent="0.5">
      <c r="A275" s="82">
        <v>1</v>
      </c>
      <c r="B275" s="103">
        <v>100000253433</v>
      </c>
      <c r="C275" s="82">
        <v>0</v>
      </c>
      <c r="D275" s="82" t="s">
        <v>3115</v>
      </c>
      <c r="E275" s="84" t="s">
        <v>3760</v>
      </c>
      <c r="F275" s="85">
        <v>5500</v>
      </c>
      <c r="G275" s="85">
        <v>-1909.79</v>
      </c>
      <c r="H275" s="85">
        <v>3590.21</v>
      </c>
    </row>
    <row r="276" spans="1:8" x14ac:dyDescent="0.5">
      <c r="A276" s="82">
        <v>2</v>
      </c>
      <c r="B276" s="103">
        <v>100000253434</v>
      </c>
      <c r="C276" s="82">
        <v>0</v>
      </c>
      <c r="D276" s="82" t="s">
        <v>3115</v>
      </c>
      <c r="E276" s="84" t="s">
        <v>3761</v>
      </c>
      <c r="F276" s="85">
        <v>20400</v>
      </c>
      <c r="G276" s="85">
        <v>-7083.6</v>
      </c>
      <c r="H276" s="85">
        <v>13316.4</v>
      </c>
    </row>
    <row r="277" spans="1:8" x14ac:dyDescent="0.5">
      <c r="A277" s="82">
        <v>3</v>
      </c>
      <c r="B277" s="103">
        <v>100000321966</v>
      </c>
      <c r="C277" s="82">
        <v>0</v>
      </c>
      <c r="D277" s="82" t="s">
        <v>3762</v>
      </c>
      <c r="E277" s="84" t="s">
        <v>3763</v>
      </c>
      <c r="F277" s="85">
        <v>72332</v>
      </c>
      <c r="G277" s="85">
        <v>-18297.689999999999</v>
      </c>
      <c r="H277" s="85">
        <v>54034.31</v>
      </c>
    </row>
    <row r="278" spans="1:8" x14ac:dyDescent="0.5">
      <c r="A278" s="82">
        <v>4</v>
      </c>
      <c r="B278" s="103">
        <v>100000321967</v>
      </c>
      <c r="C278" s="82">
        <v>0</v>
      </c>
      <c r="D278" s="82" t="s">
        <v>3762</v>
      </c>
      <c r="E278" s="84" t="s">
        <v>3763</v>
      </c>
      <c r="F278" s="85">
        <v>350960</v>
      </c>
      <c r="G278" s="85">
        <v>-88781.67</v>
      </c>
      <c r="H278" s="85">
        <v>262178.33</v>
      </c>
    </row>
    <row r="279" spans="1:8" x14ac:dyDescent="0.5">
      <c r="A279" s="82">
        <v>5</v>
      </c>
      <c r="B279" s="103">
        <v>100000321968</v>
      </c>
      <c r="C279" s="82">
        <v>0</v>
      </c>
      <c r="D279" s="82" t="s">
        <v>3762</v>
      </c>
      <c r="E279" s="84" t="s">
        <v>3763</v>
      </c>
      <c r="F279" s="85">
        <v>402320</v>
      </c>
      <c r="G279" s="85">
        <v>-101774.11</v>
      </c>
      <c r="H279" s="85">
        <v>300545.89</v>
      </c>
    </row>
    <row r="280" spans="1:8" x14ac:dyDescent="0.5">
      <c r="A280" s="82">
        <v>6</v>
      </c>
      <c r="B280" s="103">
        <v>100000321969</v>
      </c>
      <c r="C280" s="82">
        <v>0</v>
      </c>
      <c r="D280" s="82" t="s">
        <v>3762</v>
      </c>
      <c r="E280" s="84" t="s">
        <v>3763</v>
      </c>
      <c r="F280" s="85">
        <v>94160</v>
      </c>
      <c r="G280" s="85">
        <v>-23819.48</v>
      </c>
      <c r="H280" s="85">
        <v>70340.52</v>
      </c>
    </row>
    <row r="281" spans="1:8" x14ac:dyDescent="0.5">
      <c r="A281" s="82">
        <v>7</v>
      </c>
      <c r="B281" s="103">
        <v>100000321970</v>
      </c>
      <c r="C281" s="82">
        <v>0</v>
      </c>
      <c r="D281" s="82" t="s">
        <v>3762</v>
      </c>
      <c r="E281" s="84" t="s">
        <v>3763</v>
      </c>
      <c r="F281" s="85">
        <v>100152</v>
      </c>
      <c r="G281" s="85">
        <v>-25335.25</v>
      </c>
      <c r="H281" s="85">
        <v>74816.75</v>
      </c>
    </row>
    <row r="282" spans="1:8" x14ac:dyDescent="0.5">
      <c r="A282" s="82">
        <v>8</v>
      </c>
      <c r="B282" s="103">
        <v>100000322348</v>
      </c>
      <c r="C282" s="82">
        <v>0</v>
      </c>
      <c r="D282" s="82" t="s">
        <v>123</v>
      </c>
      <c r="E282" s="84" t="s">
        <v>124</v>
      </c>
      <c r="F282" s="85">
        <v>400000</v>
      </c>
      <c r="G282" s="85">
        <v>-151369.85999999999</v>
      </c>
      <c r="H282" s="85">
        <v>248630.14</v>
      </c>
    </row>
    <row r="283" spans="1:8" x14ac:dyDescent="0.5">
      <c r="A283" s="82">
        <v>9</v>
      </c>
      <c r="B283" s="103">
        <v>100000326981</v>
      </c>
      <c r="C283" s="82">
        <v>0</v>
      </c>
      <c r="D283" s="82" t="s">
        <v>2458</v>
      </c>
      <c r="E283" s="84" t="s">
        <v>3138</v>
      </c>
      <c r="F283" s="85">
        <v>15000</v>
      </c>
      <c r="G283" s="85">
        <v>-5635.27</v>
      </c>
      <c r="H283" s="85">
        <v>9364.73</v>
      </c>
    </row>
    <row r="284" spans="1:8" x14ac:dyDescent="0.5">
      <c r="A284" s="82">
        <v>10</v>
      </c>
      <c r="B284" s="103">
        <v>100000399929</v>
      </c>
      <c r="C284" s="82">
        <v>0</v>
      </c>
      <c r="D284" s="82" t="s">
        <v>303</v>
      </c>
      <c r="E284" s="84" t="s">
        <v>739</v>
      </c>
      <c r="F284" s="85">
        <v>11900</v>
      </c>
      <c r="G284" s="85">
        <v>-2037.71</v>
      </c>
      <c r="H284" s="85">
        <v>9862.2900000000009</v>
      </c>
    </row>
    <row r="285" spans="1:8" x14ac:dyDescent="0.5">
      <c r="A285" s="82">
        <v>11</v>
      </c>
      <c r="B285" s="103">
        <v>100000399930</v>
      </c>
      <c r="C285" s="82">
        <v>0</v>
      </c>
      <c r="D285" s="82" t="s">
        <v>303</v>
      </c>
      <c r="E285" s="84" t="s">
        <v>739</v>
      </c>
      <c r="F285" s="85">
        <v>11900</v>
      </c>
      <c r="G285" s="85">
        <v>-2037.7</v>
      </c>
      <c r="H285" s="85">
        <v>9862.2999999999993</v>
      </c>
    </row>
    <row r="286" spans="1:8" x14ac:dyDescent="0.5">
      <c r="A286" s="82">
        <v>12</v>
      </c>
      <c r="B286" s="103">
        <v>100000399931</v>
      </c>
      <c r="C286" s="82">
        <v>0</v>
      </c>
      <c r="D286" s="82" t="s">
        <v>303</v>
      </c>
      <c r="E286" s="84" t="s">
        <v>739</v>
      </c>
      <c r="F286" s="85">
        <v>11900</v>
      </c>
      <c r="G286" s="85">
        <v>-2037.71</v>
      </c>
      <c r="H286" s="85">
        <v>9862.2900000000009</v>
      </c>
    </row>
    <row r="287" spans="1:8" x14ac:dyDescent="0.5">
      <c r="A287" s="82">
        <v>13</v>
      </c>
      <c r="B287" s="103">
        <v>100000412964</v>
      </c>
      <c r="C287" s="82">
        <v>0</v>
      </c>
      <c r="D287" s="82" t="s">
        <v>99</v>
      </c>
      <c r="E287" s="84" t="s">
        <v>3764</v>
      </c>
      <c r="F287" s="85">
        <v>44583.33</v>
      </c>
      <c r="G287" s="85">
        <v>-11122.93</v>
      </c>
      <c r="H287" s="85">
        <v>33460.400000000001</v>
      </c>
    </row>
    <row r="288" spans="1:8" x14ac:dyDescent="0.5">
      <c r="A288" s="82"/>
      <c r="B288" s="103">
        <v>100000412964</v>
      </c>
      <c r="C288" s="82">
        <v>1</v>
      </c>
      <c r="D288" s="82" t="s">
        <v>99</v>
      </c>
      <c r="E288" s="84" t="s">
        <v>3764</v>
      </c>
      <c r="F288" s="85">
        <v>8916.67</v>
      </c>
      <c r="G288" s="85">
        <v>-8915.67</v>
      </c>
      <c r="H288" s="84">
        <v>1</v>
      </c>
    </row>
    <row r="289" spans="1:12" x14ac:dyDescent="0.5">
      <c r="A289" s="82"/>
      <c r="B289" s="158" t="s">
        <v>122</v>
      </c>
      <c r="C289" s="158"/>
      <c r="D289" s="158"/>
      <c r="E289" s="158"/>
      <c r="F289" s="130">
        <f>SUM(F275:F288)</f>
        <v>1550024</v>
      </c>
      <c r="G289" s="130">
        <f>SUM(G275:G288)</f>
        <v>-450158.44</v>
      </c>
      <c r="H289" s="130">
        <f>SUM(H275:H288)</f>
        <v>1099865.56</v>
      </c>
    </row>
    <row r="291" spans="1:12" s="133" customFormat="1" x14ac:dyDescent="0.5">
      <c r="A291" s="92"/>
      <c r="B291" s="127" t="s">
        <v>133</v>
      </c>
      <c r="C291" s="92"/>
      <c r="D291" s="92"/>
      <c r="E291" s="117"/>
      <c r="F291" s="117"/>
      <c r="G291" s="132"/>
      <c r="H291" s="132"/>
    </row>
    <row r="292" spans="1:12" x14ac:dyDescent="0.5">
      <c r="A292" s="78" t="s">
        <v>0</v>
      </c>
      <c r="B292" s="91" t="s">
        <v>58</v>
      </c>
      <c r="C292" s="78" t="s">
        <v>59</v>
      </c>
      <c r="D292" s="78" t="s">
        <v>60</v>
      </c>
      <c r="E292" s="78" t="s">
        <v>61</v>
      </c>
      <c r="F292" s="78" t="s">
        <v>62</v>
      </c>
      <c r="G292" s="78" t="s">
        <v>63</v>
      </c>
      <c r="H292" s="129" t="s">
        <v>7</v>
      </c>
    </row>
    <row r="293" spans="1:12" x14ac:dyDescent="0.5">
      <c r="A293" s="82">
        <v>1</v>
      </c>
      <c r="B293" s="103">
        <v>100000043177</v>
      </c>
      <c r="C293" s="82">
        <v>0</v>
      </c>
      <c r="D293" s="82" t="s">
        <v>741</v>
      </c>
      <c r="E293" s="84" t="s">
        <v>2460</v>
      </c>
      <c r="F293" s="85">
        <v>15480</v>
      </c>
      <c r="G293" s="85">
        <v>-15479</v>
      </c>
      <c r="H293" s="84">
        <v>1</v>
      </c>
    </row>
    <row r="294" spans="1:12" x14ac:dyDescent="0.5">
      <c r="A294" s="82">
        <v>2</v>
      </c>
      <c r="B294" s="103">
        <v>100000141547</v>
      </c>
      <c r="C294" s="82">
        <v>0</v>
      </c>
      <c r="D294" s="82" t="s">
        <v>2461</v>
      </c>
      <c r="E294" s="84" t="s">
        <v>2087</v>
      </c>
      <c r="F294" s="85">
        <v>13000</v>
      </c>
      <c r="G294" s="85">
        <v>-12999</v>
      </c>
      <c r="H294" s="84">
        <v>1</v>
      </c>
    </row>
    <row r="295" spans="1:12" x14ac:dyDescent="0.5">
      <c r="A295" s="82">
        <v>3</v>
      </c>
      <c r="B295" s="103">
        <v>100000141548</v>
      </c>
      <c r="C295" s="82">
        <v>0</v>
      </c>
      <c r="D295" s="82" t="s">
        <v>2461</v>
      </c>
      <c r="E295" s="84" t="s">
        <v>2087</v>
      </c>
      <c r="F295" s="85">
        <v>13000</v>
      </c>
      <c r="G295" s="85">
        <v>-12999</v>
      </c>
      <c r="H295" s="84">
        <v>1</v>
      </c>
    </row>
    <row r="296" spans="1:12" x14ac:dyDescent="0.5">
      <c r="A296" s="82">
        <v>4</v>
      </c>
      <c r="B296" s="103">
        <v>100000141549</v>
      </c>
      <c r="C296" s="82">
        <v>0</v>
      </c>
      <c r="D296" s="82" t="s">
        <v>2461</v>
      </c>
      <c r="E296" s="84" t="s">
        <v>2087</v>
      </c>
      <c r="F296" s="85">
        <v>13000</v>
      </c>
      <c r="G296" s="85">
        <v>-12999</v>
      </c>
      <c r="H296" s="84">
        <v>1</v>
      </c>
    </row>
    <row r="297" spans="1:12" x14ac:dyDescent="0.5">
      <c r="A297" s="82">
        <v>5</v>
      </c>
      <c r="B297" s="103">
        <v>100000202452</v>
      </c>
      <c r="C297" s="82">
        <v>0</v>
      </c>
      <c r="D297" s="82" t="s">
        <v>2088</v>
      </c>
      <c r="E297" s="84" t="s">
        <v>3765</v>
      </c>
      <c r="F297" s="85">
        <v>11561.35</v>
      </c>
      <c r="G297" s="85">
        <v>-11560.35</v>
      </c>
      <c r="H297" s="84">
        <v>1</v>
      </c>
    </row>
    <row r="298" spans="1:12" x14ac:dyDescent="0.5">
      <c r="A298" s="82">
        <v>6</v>
      </c>
      <c r="B298" s="103">
        <v>100000202453</v>
      </c>
      <c r="C298" s="82">
        <v>0</v>
      </c>
      <c r="D298" s="82" t="s">
        <v>2088</v>
      </c>
      <c r="E298" s="84" t="s">
        <v>3766</v>
      </c>
      <c r="F298" s="85">
        <v>7778.9</v>
      </c>
      <c r="G298" s="85">
        <v>-7777.9</v>
      </c>
      <c r="H298" s="84">
        <v>1</v>
      </c>
    </row>
    <row r="299" spans="1:12" x14ac:dyDescent="0.5">
      <c r="A299" s="82">
        <v>7</v>
      </c>
      <c r="B299" s="103">
        <v>100000202454</v>
      </c>
      <c r="C299" s="82">
        <v>0</v>
      </c>
      <c r="D299" s="82" t="s">
        <v>2088</v>
      </c>
      <c r="E299" s="84" t="s">
        <v>3767</v>
      </c>
      <c r="F299" s="85">
        <v>36594</v>
      </c>
      <c r="G299" s="85">
        <v>-36593</v>
      </c>
      <c r="H299" s="84">
        <v>1</v>
      </c>
    </row>
    <row r="300" spans="1:12" x14ac:dyDescent="0.5">
      <c r="A300" s="82">
        <v>8</v>
      </c>
      <c r="B300" s="103">
        <v>100000202455</v>
      </c>
      <c r="C300" s="82">
        <v>0</v>
      </c>
      <c r="D300" s="82" t="s">
        <v>2088</v>
      </c>
      <c r="E300" s="84" t="s">
        <v>3768</v>
      </c>
      <c r="F300" s="85">
        <v>15568.5</v>
      </c>
      <c r="G300" s="85">
        <v>-15567.5</v>
      </c>
      <c r="H300" s="84">
        <v>1</v>
      </c>
    </row>
    <row r="301" spans="1:12" x14ac:dyDescent="0.5">
      <c r="A301" s="82">
        <v>9</v>
      </c>
      <c r="B301" s="103">
        <v>100000202456</v>
      </c>
      <c r="C301" s="82">
        <v>0</v>
      </c>
      <c r="D301" s="82" t="s">
        <v>2088</v>
      </c>
      <c r="E301" s="84" t="s">
        <v>3769</v>
      </c>
      <c r="F301" s="85">
        <v>13696</v>
      </c>
      <c r="G301" s="85">
        <v>-13695</v>
      </c>
      <c r="H301" s="84">
        <v>1</v>
      </c>
    </row>
    <row r="302" spans="1:12" x14ac:dyDescent="0.5">
      <c r="A302" s="82"/>
      <c r="B302" s="158" t="s">
        <v>122</v>
      </c>
      <c r="C302" s="158"/>
      <c r="D302" s="158"/>
      <c r="E302" s="158"/>
      <c r="F302" s="86">
        <f>SUM(F293:F301)</f>
        <v>139678.75</v>
      </c>
      <c r="G302" s="86">
        <f>SUM(G293:G301)</f>
        <v>-139669.75</v>
      </c>
      <c r="H302" s="86">
        <f>SUM(H293:H301)</f>
        <v>9</v>
      </c>
    </row>
    <row r="303" spans="1:12" x14ac:dyDescent="0.5">
      <c r="A303" s="82"/>
      <c r="B303" s="158" t="s">
        <v>88</v>
      </c>
      <c r="C303" s="158"/>
      <c r="D303" s="158"/>
      <c r="E303" s="158"/>
      <c r="F303" s="86">
        <f>F289+F302</f>
        <v>1689702.75</v>
      </c>
      <c r="G303" s="86">
        <f>G289+G302</f>
        <v>-589828.18999999994</v>
      </c>
      <c r="H303" s="86">
        <f>H289+H302</f>
        <v>1099874.56</v>
      </c>
      <c r="J303" s="87">
        <v>1689702.75</v>
      </c>
      <c r="K303" s="87">
        <v>-589828.18999999994</v>
      </c>
      <c r="L303" s="87">
        <v>1099874.56</v>
      </c>
    </row>
    <row r="305" spans="1:8" s="133" customFormat="1" x14ac:dyDescent="0.5">
      <c r="A305" s="92"/>
      <c r="B305" s="127" t="s">
        <v>156</v>
      </c>
      <c r="C305" s="92"/>
      <c r="D305" s="92"/>
      <c r="E305" s="117"/>
      <c r="F305" s="117"/>
      <c r="G305" s="132"/>
      <c r="H305" s="132"/>
    </row>
    <row r="306" spans="1:8" x14ac:dyDescent="0.5">
      <c r="A306" s="78" t="s">
        <v>0</v>
      </c>
      <c r="B306" s="91" t="s">
        <v>58</v>
      </c>
      <c r="C306" s="78" t="s">
        <v>59</v>
      </c>
      <c r="D306" s="78" t="s">
        <v>60</v>
      </c>
      <c r="E306" s="78" t="s">
        <v>61</v>
      </c>
      <c r="F306" s="78" t="s">
        <v>62</v>
      </c>
      <c r="G306" s="78" t="s">
        <v>63</v>
      </c>
      <c r="H306" s="129" t="s">
        <v>7</v>
      </c>
    </row>
    <row r="307" spans="1:8" x14ac:dyDescent="0.5">
      <c r="A307" s="82">
        <v>1</v>
      </c>
      <c r="B307" s="103">
        <v>100000376193</v>
      </c>
      <c r="C307" s="82">
        <v>0</v>
      </c>
      <c r="D307" s="82" t="s">
        <v>760</v>
      </c>
      <c r="E307" s="84" t="s">
        <v>3770</v>
      </c>
      <c r="F307" s="85">
        <v>4990480</v>
      </c>
      <c r="G307" s="85">
        <v>-3634398.84</v>
      </c>
      <c r="H307" s="85">
        <v>1356081.16</v>
      </c>
    </row>
    <row r="308" spans="1:8" x14ac:dyDescent="0.5">
      <c r="A308" s="82">
        <v>2</v>
      </c>
      <c r="B308" s="103">
        <v>100000401452</v>
      </c>
      <c r="C308" s="82">
        <v>0</v>
      </c>
      <c r="D308" s="82" t="s">
        <v>182</v>
      </c>
      <c r="E308" s="84" t="s">
        <v>2103</v>
      </c>
      <c r="F308" s="85">
        <v>25544752</v>
      </c>
      <c r="G308" s="85">
        <v>-17735671.859999999</v>
      </c>
      <c r="H308" s="85">
        <v>7809080.1399999997</v>
      </c>
    </row>
    <row r="309" spans="1:8" x14ac:dyDescent="0.5">
      <c r="A309" s="82">
        <v>3</v>
      </c>
      <c r="B309" s="103">
        <v>100000447450</v>
      </c>
      <c r="C309" s="82">
        <v>0</v>
      </c>
      <c r="D309" s="82" t="s">
        <v>340</v>
      </c>
      <c r="E309" s="84" t="s">
        <v>767</v>
      </c>
      <c r="F309" s="85">
        <v>1570225</v>
      </c>
      <c r="G309" s="85">
        <v>-586075.85</v>
      </c>
      <c r="H309" s="85">
        <v>984149.15</v>
      </c>
    </row>
    <row r="310" spans="1:8" x14ac:dyDescent="0.5">
      <c r="A310" s="82">
        <v>4</v>
      </c>
      <c r="B310" s="103">
        <v>100000447686</v>
      </c>
      <c r="C310" s="82">
        <v>0</v>
      </c>
      <c r="D310" s="82" t="s">
        <v>340</v>
      </c>
      <c r="E310" s="84" t="s">
        <v>3388</v>
      </c>
      <c r="F310" s="85">
        <v>94050</v>
      </c>
      <c r="G310" s="85">
        <v>-38689.24</v>
      </c>
      <c r="H310" s="85">
        <v>55360.76</v>
      </c>
    </row>
    <row r="311" spans="1:8" x14ac:dyDescent="0.5">
      <c r="A311" s="82">
        <v>5</v>
      </c>
      <c r="B311" s="103">
        <v>100000447687</v>
      </c>
      <c r="C311" s="82">
        <v>0</v>
      </c>
      <c r="D311" s="82" t="s">
        <v>340</v>
      </c>
      <c r="E311" s="84" t="s">
        <v>3388</v>
      </c>
      <c r="F311" s="85">
        <v>94050</v>
      </c>
      <c r="G311" s="85">
        <v>-38689.24</v>
      </c>
      <c r="H311" s="85">
        <v>55360.76</v>
      </c>
    </row>
    <row r="312" spans="1:8" x14ac:dyDescent="0.5">
      <c r="A312" s="82">
        <v>6</v>
      </c>
      <c r="B312" s="103">
        <v>100000447688</v>
      </c>
      <c r="C312" s="82">
        <v>0</v>
      </c>
      <c r="D312" s="82" t="s">
        <v>340</v>
      </c>
      <c r="E312" s="84" t="s">
        <v>3388</v>
      </c>
      <c r="F312" s="85">
        <v>94050</v>
      </c>
      <c r="G312" s="85">
        <v>-38689.24</v>
      </c>
      <c r="H312" s="85">
        <v>55360.76</v>
      </c>
    </row>
    <row r="313" spans="1:8" x14ac:dyDescent="0.5">
      <c r="A313" s="82">
        <v>7</v>
      </c>
      <c r="B313" s="103">
        <v>100000447689</v>
      </c>
      <c r="C313" s="82">
        <v>0</v>
      </c>
      <c r="D313" s="82" t="s">
        <v>340</v>
      </c>
      <c r="E313" s="84" t="s">
        <v>3388</v>
      </c>
      <c r="F313" s="85">
        <v>94050</v>
      </c>
      <c r="G313" s="85">
        <v>-38689.24</v>
      </c>
      <c r="H313" s="85">
        <v>55360.76</v>
      </c>
    </row>
    <row r="314" spans="1:8" x14ac:dyDescent="0.5">
      <c r="A314" s="82">
        <v>8</v>
      </c>
      <c r="B314" s="103">
        <v>100000447690</v>
      </c>
      <c r="C314" s="82">
        <v>0</v>
      </c>
      <c r="D314" s="82" t="s">
        <v>340</v>
      </c>
      <c r="E314" s="84" t="s">
        <v>3388</v>
      </c>
      <c r="F314" s="85">
        <v>94050</v>
      </c>
      <c r="G314" s="85">
        <v>-38689.24</v>
      </c>
      <c r="H314" s="85">
        <v>55360.76</v>
      </c>
    </row>
    <row r="315" spans="1:8" x14ac:dyDescent="0.5">
      <c r="A315" s="82">
        <v>9</v>
      </c>
      <c r="B315" s="103">
        <v>100000447691</v>
      </c>
      <c r="C315" s="82">
        <v>0</v>
      </c>
      <c r="D315" s="82" t="s">
        <v>340</v>
      </c>
      <c r="E315" s="84" t="s">
        <v>3388</v>
      </c>
      <c r="F315" s="85">
        <v>94050</v>
      </c>
      <c r="G315" s="85">
        <v>-38689.24</v>
      </c>
      <c r="H315" s="85">
        <v>55360.76</v>
      </c>
    </row>
    <row r="316" spans="1:8" x14ac:dyDescent="0.5">
      <c r="A316" s="82">
        <v>10</v>
      </c>
      <c r="B316" s="103">
        <v>100000447692</v>
      </c>
      <c r="C316" s="82">
        <v>0</v>
      </c>
      <c r="D316" s="82" t="s">
        <v>340</v>
      </c>
      <c r="E316" s="84" t="s">
        <v>3388</v>
      </c>
      <c r="F316" s="85">
        <v>94050</v>
      </c>
      <c r="G316" s="85">
        <v>-38689.24</v>
      </c>
      <c r="H316" s="85">
        <v>55360.76</v>
      </c>
    </row>
    <row r="317" spans="1:8" x14ac:dyDescent="0.5">
      <c r="A317" s="82">
        <v>11</v>
      </c>
      <c r="B317" s="103">
        <v>100000447693</v>
      </c>
      <c r="C317" s="82">
        <v>0</v>
      </c>
      <c r="D317" s="82" t="s">
        <v>340</v>
      </c>
      <c r="E317" s="84" t="s">
        <v>3388</v>
      </c>
      <c r="F317" s="85">
        <v>94050</v>
      </c>
      <c r="G317" s="85">
        <v>-38689.24</v>
      </c>
      <c r="H317" s="85">
        <v>55360.76</v>
      </c>
    </row>
    <row r="318" spans="1:8" x14ac:dyDescent="0.5">
      <c r="A318" s="82">
        <v>12</v>
      </c>
      <c r="B318" s="103">
        <v>100000447694</v>
      </c>
      <c r="C318" s="82">
        <v>0</v>
      </c>
      <c r="D318" s="82" t="s">
        <v>340</v>
      </c>
      <c r="E318" s="84" t="s">
        <v>3388</v>
      </c>
      <c r="F318" s="85">
        <v>94050</v>
      </c>
      <c r="G318" s="85">
        <v>-38689.24</v>
      </c>
      <c r="H318" s="85">
        <v>55360.76</v>
      </c>
    </row>
    <row r="319" spans="1:8" x14ac:dyDescent="0.5">
      <c r="A319" s="82">
        <v>13</v>
      </c>
      <c r="B319" s="103">
        <v>100000447695</v>
      </c>
      <c r="C319" s="82">
        <v>0</v>
      </c>
      <c r="D319" s="82" t="s">
        <v>340</v>
      </c>
      <c r="E319" s="84" t="s">
        <v>3388</v>
      </c>
      <c r="F319" s="85">
        <v>94050</v>
      </c>
      <c r="G319" s="85">
        <v>-38689.24</v>
      </c>
      <c r="H319" s="85">
        <v>55360.76</v>
      </c>
    </row>
    <row r="320" spans="1:8" x14ac:dyDescent="0.5">
      <c r="A320" s="82">
        <v>14</v>
      </c>
      <c r="B320" s="103">
        <v>100000447696</v>
      </c>
      <c r="C320" s="82">
        <v>0</v>
      </c>
      <c r="D320" s="82" t="s">
        <v>340</v>
      </c>
      <c r="E320" s="84" t="s">
        <v>3388</v>
      </c>
      <c r="F320" s="85">
        <v>94050</v>
      </c>
      <c r="G320" s="85">
        <v>-38689.24</v>
      </c>
      <c r="H320" s="85">
        <v>55360.76</v>
      </c>
    </row>
    <row r="321" spans="1:8" x14ac:dyDescent="0.5">
      <c r="A321" s="82">
        <v>15</v>
      </c>
      <c r="B321" s="103">
        <v>100000447697</v>
      </c>
      <c r="C321" s="82">
        <v>0</v>
      </c>
      <c r="D321" s="82" t="s">
        <v>340</v>
      </c>
      <c r="E321" s="84" t="s">
        <v>3388</v>
      </c>
      <c r="F321" s="85">
        <v>94050</v>
      </c>
      <c r="G321" s="85">
        <v>-38689.24</v>
      </c>
      <c r="H321" s="85">
        <v>55360.76</v>
      </c>
    </row>
    <row r="322" spans="1:8" x14ac:dyDescent="0.5">
      <c r="A322" s="82">
        <v>16</v>
      </c>
      <c r="B322" s="103">
        <v>100000447698</v>
      </c>
      <c r="C322" s="82">
        <v>0</v>
      </c>
      <c r="D322" s="82" t="s">
        <v>340</v>
      </c>
      <c r="E322" s="84" t="s">
        <v>3388</v>
      </c>
      <c r="F322" s="85">
        <v>94050</v>
      </c>
      <c r="G322" s="85">
        <v>-38689.24</v>
      </c>
      <c r="H322" s="85">
        <v>55360.76</v>
      </c>
    </row>
    <row r="323" spans="1:8" x14ac:dyDescent="0.5">
      <c r="A323" s="82">
        <v>17</v>
      </c>
      <c r="B323" s="103">
        <v>100000447699</v>
      </c>
      <c r="C323" s="82">
        <v>0</v>
      </c>
      <c r="D323" s="82" t="s">
        <v>340</v>
      </c>
      <c r="E323" s="84" t="s">
        <v>3388</v>
      </c>
      <c r="F323" s="85">
        <v>94050</v>
      </c>
      <c r="G323" s="85">
        <v>-38689.24</v>
      </c>
      <c r="H323" s="85">
        <v>55360.76</v>
      </c>
    </row>
    <row r="324" spans="1:8" x14ac:dyDescent="0.5">
      <c r="A324" s="82">
        <v>18</v>
      </c>
      <c r="B324" s="103">
        <v>100000447700</v>
      </c>
      <c r="C324" s="82">
        <v>0</v>
      </c>
      <c r="D324" s="82" t="s">
        <v>340</v>
      </c>
      <c r="E324" s="84" t="s">
        <v>3388</v>
      </c>
      <c r="F324" s="85">
        <v>94050</v>
      </c>
      <c r="G324" s="85">
        <v>-38689.24</v>
      </c>
      <c r="H324" s="85">
        <v>55360.76</v>
      </c>
    </row>
    <row r="325" spans="1:8" x14ac:dyDescent="0.5">
      <c r="A325" s="82">
        <v>19</v>
      </c>
      <c r="B325" s="103">
        <v>100000447701</v>
      </c>
      <c r="C325" s="82">
        <v>0</v>
      </c>
      <c r="D325" s="82" t="s">
        <v>340</v>
      </c>
      <c r="E325" s="84" t="s">
        <v>3388</v>
      </c>
      <c r="F325" s="85">
        <v>94050</v>
      </c>
      <c r="G325" s="85">
        <v>-38689.24</v>
      </c>
      <c r="H325" s="85">
        <v>55360.76</v>
      </c>
    </row>
    <row r="326" spans="1:8" x14ac:dyDescent="0.5">
      <c r="A326" s="82">
        <v>20</v>
      </c>
      <c r="B326" s="103">
        <v>100000447702</v>
      </c>
      <c r="C326" s="82">
        <v>0</v>
      </c>
      <c r="D326" s="82" t="s">
        <v>340</v>
      </c>
      <c r="E326" s="84" t="s">
        <v>3388</v>
      </c>
      <c r="F326" s="85">
        <v>94050</v>
      </c>
      <c r="G326" s="85">
        <v>-38689.24</v>
      </c>
      <c r="H326" s="85">
        <v>55360.76</v>
      </c>
    </row>
    <row r="327" spans="1:8" x14ac:dyDescent="0.5">
      <c r="A327" s="82">
        <v>21</v>
      </c>
      <c r="B327" s="103">
        <v>100000447703</v>
      </c>
      <c r="C327" s="82">
        <v>0</v>
      </c>
      <c r="D327" s="82" t="s">
        <v>340</v>
      </c>
      <c r="E327" s="84" t="s">
        <v>3388</v>
      </c>
      <c r="F327" s="85">
        <v>94050</v>
      </c>
      <c r="G327" s="85">
        <v>-38689.24</v>
      </c>
      <c r="H327" s="85">
        <v>55360.76</v>
      </c>
    </row>
    <row r="328" spans="1:8" x14ac:dyDescent="0.5">
      <c r="A328" s="82">
        <v>22</v>
      </c>
      <c r="B328" s="103">
        <v>100000447704</v>
      </c>
      <c r="C328" s="82">
        <v>0</v>
      </c>
      <c r="D328" s="82" t="s">
        <v>340</v>
      </c>
      <c r="E328" s="84" t="s">
        <v>3388</v>
      </c>
      <c r="F328" s="85">
        <v>94050</v>
      </c>
      <c r="G328" s="85">
        <v>-38689.24</v>
      </c>
      <c r="H328" s="85">
        <v>55360.76</v>
      </c>
    </row>
    <row r="329" spans="1:8" x14ac:dyDescent="0.5">
      <c r="A329" s="82">
        <v>23</v>
      </c>
      <c r="B329" s="103">
        <v>100000447705</v>
      </c>
      <c r="C329" s="82">
        <v>0</v>
      </c>
      <c r="D329" s="82" t="s">
        <v>340</v>
      </c>
      <c r="E329" s="84" t="s">
        <v>3388</v>
      </c>
      <c r="F329" s="85">
        <v>94050</v>
      </c>
      <c r="G329" s="85">
        <v>-38689.24</v>
      </c>
      <c r="H329" s="85">
        <v>55360.76</v>
      </c>
    </row>
    <row r="330" spans="1:8" x14ac:dyDescent="0.5">
      <c r="A330" s="82">
        <v>24</v>
      </c>
      <c r="B330" s="103">
        <v>100000447706</v>
      </c>
      <c r="C330" s="82">
        <v>0</v>
      </c>
      <c r="D330" s="82" t="s">
        <v>340</v>
      </c>
      <c r="E330" s="84" t="s">
        <v>3388</v>
      </c>
      <c r="F330" s="85">
        <v>94050</v>
      </c>
      <c r="G330" s="85">
        <v>-38689.24</v>
      </c>
      <c r="H330" s="85">
        <v>55360.76</v>
      </c>
    </row>
    <row r="331" spans="1:8" x14ac:dyDescent="0.5">
      <c r="A331" s="82">
        <v>25</v>
      </c>
      <c r="B331" s="103">
        <v>100000447707</v>
      </c>
      <c r="C331" s="82">
        <v>0</v>
      </c>
      <c r="D331" s="82" t="s">
        <v>340</v>
      </c>
      <c r="E331" s="84" t="s">
        <v>3388</v>
      </c>
      <c r="F331" s="85">
        <v>94050</v>
      </c>
      <c r="G331" s="85">
        <v>-38689.24</v>
      </c>
      <c r="H331" s="85">
        <v>55360.76</v>
      </c>
    </row>
    <row r="332" spans="1:8" x14ac:dyDescent="0.5">
      <c r="A332" s="82">
        <v>26</v>
      </c>
      <c r="B332" s="103">
        <v>100000447708</v>
      </c>
      <c r="C332" s="82">
        <v>0</v>
      </c>
      <c r="D332" s="82" t="s">
        <v>340</v>
      </c>
      <c r="E332" s="84" t="s">
        <v>3388</v>
      </c>
      <c r="F332" s="85">
        <v>94050</v>
      </c>
      <c r="G332" s="85">
        <v>-38689.24</v>
      </c>
      <c r="H332" s="85">
        <v>55360.76</v>
      </c>
    </row>
    <row r="333" spans="1:8" x14ac:dyDescent="0.5">
      <c r="A333" s="82">
        <v>27</v>
      </c>
      <c r="B333" s="103">
        <v>100000447709</v>
      </c>
      <c r="C333" s="82">
        <v>0</v>
      </c>
      <c r="D333" s="82" t="s">
        <v>340</v>
      </c>
      <c r="E333" s="84" t="s">
        <v>3388</v>
      </c>
      <c r="F333" s="85">
        <v>94050</v>
      </c>
      <c r="G333" s="85">
        <v>-38689.24</v>
      </c>
      <c r="H333" s="85">
        <v>55360.76</v>
      </c>
    </row>
    <row r="334" spans="1:8" x14ac:dyDescent="0.5">
      <c r="A334" s="82">
        <v>28</v>
      </c>
      <c r="B334" s="103">
        <v>100000447710</v>
      </c>
      <c r="C334" s="82">
        <v>0</v>
      </c>
      <c r="D334" s="82" t="s">
        <v>340</v>
      </c>
      <c r="E334" s="84" t="s">
        <v>3388</v>
      </c>
      <c r="F334" s="85">
        <v>94050</v>
      </c>
      <c r="G334" s="85">
        <v>-38689.24</v>
      </c>
      <c r="H334" s="85">
        <v>55360.76</v>
      </c>
    </row>
    <row r="335" spans="1:8" x14ac:dyDescent="0.5">
      <c r="A335" s="82">
        <v>29</v>
      </c>
      <c r="B335" s="103">
        <v>100000447711</v>
      </c>
      <c r="C335" s="82">
        <v>0</v>
      </c>
      <c r="D335" s="82" t="s">
        <v>340</v>
      </c>
      <c r="E335" s="84" t="s">
        <v>3388</v>
      </c>
      <c r="F335" s="85">
        <v>94050</v>
      </c>
      <c r="G335" s="85">
        <v>-38689.24</v>
      </c>
      <c r="H335" s="85">
        <v>55360.76</v>
      </c>
    </row>
    <row r="336" spans="1:8" x14ac:dyDescent="0.5">
      <c r="A336" s="82">
        <v>30</v>
      </c>
      <c r="B336" s="103">
        <v>100000447712</v>
      </c>
      <c r="C336" s="82">
        <v>0</v>
      </c>
      <c r="D336" s="82" t="s">
        <v>340</v>
      </c>
      <c r="E336" s="84" t="s">
        <v>3388</v>
      </c>
      <c r="F336" s="85">
        <v>94050</v>
      </c>
      <c r="G336" s="85">
        <v>-38689.24</v>
      </c>
      <c r="H336" s="85">
        <v>55360.76</v>
      </c>
    </row>
    <row r="337" spans="1:8" x14ac:dyDescent="0.5">
      <c r="A337" s="82">
        <v>31</v>
      </c>
      <c r="B337" s="103">
        <v>100000447713</v>
      </c>
      <c r="C337" s="82">
        <v>0</v>
      </c>
      <c r="D337" s="82" t="s">
        <v>340</v>
      </c>
      <c r="E337" s="84" t="s">
        <v>3388</v>
      </c>
      <c r="F337" s="85">
        <v>94050</v>
      </c>
      <c r="G337" s="85">
        <v>-38689.24</v>
      </c>
      <c r="H337" s="85">
        <v>55360.76</v>
      </c>
    </row>
    <row r="338" spans="1:8" x14ac:dyDescent="0.5">
      <c r="A338" s="82">
        <v>32</v>
      </c>
      <c r="B338" s="103">
        <v>100000447714</v>
      </c>
      <c r="C338" s="82">
        <v>0</v>
      </c>
      <c r="D338" s="82" t="s">
        <v>340</v>
      </c>
      <c r="E338" s="84" t="s">
        <v>3388</v>
      </c>
      <c r="F338" s="85">
        <v>94050</v>
      </c>
      <c r="G338" s="85">
        <v>-38689.24</v>
      </c>
      <c r="H338" s="85">
        <v>55360.76</v>
      </c>
    </row>
    <row r="339" spans="1:8" x14ac:dyDescent="0.5">
      <c r="A339" s="82">
        <v>33</v>
      </c>
      <c r="B339" s="103">
        <v>100000447715</v>
      </c>
      <c r="C339" s="82">
        <v>0</v>
      </c>
      <c r="D339" s="82" t="s">
        <v>340</v>
      </c>
      <c r="E339" s="84" t="s">
        <v>3388</v>
      </c>
      <c r="F339" s="85">
        <v>94050</v>
      </c>
      <c r="G339" s="85">
        <v>-38689.24</v>
      </c>
      <c r="H339" s="85">
        <v>55360.76</v>
      </c>
    </row>
    <row r="340" spans="1:8" x14ac:dyDescent="0.5">
      <c r="A340" s="82">
        <v>34</v>
      </c>
      <c r="B340" s="103">
        <v>100000447716</v>
      </c>
      <c r="C340" s="82">
        <v>0</v>
      </c>
      <c r="D340" s="82" t="s">
        <v>340</v>
      </c>
      <c r="E340" s="84" t="s">
        <v>3388</v>
      </c>
      <c r="F340" s="85">
        <v>94050</v>
      </c>
      <c r="G340" s="85">
        <v>-38689.24</v>
      </c>
      <c r="H340" s="85">
        <v>55360.76</v>
      </c>
    </row>
    <row r="341" spans="1:8" x14ac:dyDescent="0.5">
      <c r="A341" s="82">
        <v>35</v>
      </c>
      <c r="B341" s="103">
        <v>100000447717</v>
      </c>
      <c r="C341" s="82">
        <v>0</v>
      </c>
      <c r="D341" s="82" t="s">
        <v>340</v>
      </c>
      <c r="E341" s="84" t="s">
        <v>3388</v>
      </c>
      <c r="F341" s="85">
        <v>94050</v>
      </c>
      <c r="G341" s="85">
        <v>-38689.24</v>
      </c>
      <c r="H341" s="85">
        <v>55360.76</v>
      </c>
    </row>
    <row r="342" spans="1:8" x14ac:dyDescent="0.5">
      <c r="A342" s="82">
        <v>36</v>
      </c>
      <c r="B342" s="103">
        <v>100000447718</v>
      </c>
      <c r="C342" s="82">
        <v>0</v>
      </c>
      <c r="D342" s="82" t="s">
        <v>340</v>
      </c>
      <c r="E342" s="84" t="s">
        <v>3388</v>
      </c>
      <c r="F342" s="85">
        <v>94050</v>
      </c>
      <c r="G342" s="85">
        <v>-38689.24</v>
      </c>
      <c r="H342" s="85">
        <v>55360.76</v>
      </c>
    </row>
    <row r="343" spans="1:8" x14ac:dyDescent="0.5">
      <c r="A343" s="82">
        <v>37</v>
      </c>
      <c r="B343" s="103">
        <v>100000447719</v>
      </c>
      <c r="C343" s="82">
        <v>0</v>
      </c>
      <c r="D343" s="82" t="s">
        <v>340</v>
      </c>
      <c r="E343" s="84" t="s">
        <v>3388</v>
      </c>
      <c r="F343" s="85">
        <v>94050</v>
      </c>
      <c r="G343" s="85">
        <v>-38689.24</v>
      </c>
      <c r="H343" s="85">
        <v>55360.76</v>
      </c>
    </row>
    <row r="344" spans="1:8" x14ac:dyDescent="0.5">
      <c r="A344" s="82">
        <v>38</v>
      </c>
      <c r="B344" s="103">
        <v>100000447720</v>
      </c>
      <c r="C344" s="82">
        <v>0</v>
      </c>
      <c r="D344" s="82" t="s">
        <v>340</v>
      </c>
      <c r="E344" s="84" t="s">
        <v>3388</v>
      </c>
      <c r="F344" s="85">
        <v>94050</v>
      </c>
      <c r="G344" s="85">
        <v>-38689.24</v>
      </c>
      <c r="H344" s="85">
        <v>55360.76</v>
      </c>
    </row>
    <row r="345" spans="1:8" x14ac:dyDescent="0.5">
      <c r="A345" s="82">
        <v>39</v>
      </c>
      <c r="B345" s="103">
        <v>100000447721</v>
      </c>
      <c r="C345" s="82">
        <v>0</v>
      </c>
      <c r="D345" s="82" t="s">
        <v>340</v>
      </c>
      <c r="E345" s="84" t="s">
        <v>3388</v>
      </c>
      <c r="F345" s="85">
        <v>94050</v>
      </c>
      <c r="G345" s="85">
        <v>-38689.24</v>
      </c>
      <c r="H345" s="85">
        <v>55360.76</v>
      </c>
    </row>
    <row r="346" spans="1:8" x14ac:dyDescent="0.5">
      <c r="A346" s="82">
        <v>40</v>
      </c>
      <c r="B346" s="103">
        <v>100000447722</v>
      </c>
      <c r="C346" s="82">
        <v>0</v>
      </c>
      <c r="D346" s="82" t="s">
        <v>340</v>
      </c>
      <c r="E346" s="84" t="s">
        <v>3388</v>
      </c>
      <c r="F346" s="85">
        <v>94050</v>
      </c>
      <c r="G346" s="85">
        <v>-38689.24</v>
      </c>
      <c r="H346" s="85">
        <v>55360.76</v>
      </c>
    </row>
    <row r="347" spans="1:8" x14ac:dyDescent="0.5">
      <c r="A347" s="82">
        <v>41</v>
      </c>
      <c r="B347" s="103">
        <v>100000447880</v>
      </c>
      <c r="C347" s="82">
        <v>0</v>
      </c>
      <c r="D347" s="82" t="s">
        <v>340</v>
      </c>
      <c r="E347" s="84" t="s">
        <v>3141</v>
      </c>
      <c r="F347" s="85">
        <v>94050</v>
      </c>
      <c r="G347" s="85">
        <v>-38689.24</v>
      </c>
      <c r="H347" s="85">
        <v>55360.76</v>
      </c>
    </row>
    <row r="348" spans="1:8" x14ac:dyDescent="0.5">
      <c r="A348" s="82">
        <v>42</v>
      </c>
      <c r="B348" s="103">
        <v>100000447881</v>
      </c>
      <c r="C348" s="82">
        <v>0</v>
      </c>
      <c r="D348" s="82" t="s">
        <v>340</v>
      </c>
      <c r="E348" s="84" t="s">
        <v>3141</v>
      </c>
      <c r="F348" s="85">
        <v>94050</v>
      </c>
      <c r="G348" s="85">
        <v>-38689.24</v>
      </c>
      <c r="H348" s="85">
        <v>55360.76</v>
      </c>
    </row>
    <row r="349" spans="1:8" x14ac:dyDescent="0.5">
      <c r="A349" s="82">
        <v>43</v>
      </c>
      <c r="B349" s="103">
        <v>100000447882</v>
      </c>
      <c r="C349" s="82">
        <v>0</v>
      </c>
      <c r="D349" s="82" t="s">
        <v>340</v>
      </c>
      <c r="E349" s="84" t="s">
        <v>3141</v>
      </c>
      <c r="F349" s="85">
        <v>94050</v>
      </c>
      <c r="G349" s="85">
        <v>-38689.24</v>
      </c>
      <c r="H349" s="85">
        <v>55360.76</v>
      </c>
    </row>
    <row r="350" spans="1:8" x14ac:dyDescent="0.5">
      <c r="A350" s="82">
        <v>44</v>
      </c>
      <c r="B350" s="103">
        <v>100000447883</v>
      </c>
      <c r="C350" s="82">
        <v>0</v>
      </c>
      <c r="D350" s="82" t="s">
        <v>340</v>
      </c>
      <c r="E350" s="84" t="s">
        <v>3141</v>
      </c>
      <c r="F350" s="85">
        <v>94050</v>
      </c>
      <c r="G350" s="85">
        <v>-38689.24</v>
      </c>
      <c r="H350" s="85">
        <v>55360.76</v>
      </c>
    </row>
    <row r="351" spans="1:8" x14ac:dyDescent="0.5">
      <c r="A351" s="82">
        <v>45</v>
      </c>
      <c r="B351" s="103">
        <v>100000447884</v>
      </c>
      <c r="C351" s="82">
        <v>0</v>
      </c>
      <c r="D351" s="82" t="s">
        <v>340</v>
      </c>
      <c r="E351" s="84" t="s">
        <v>3141</v>
      </c>
      <c r="F351" s="85">
        <v>94050</v>
      </c>
      <c r="G351" s="85">
        <v>-38689.24</v>
      </c>
      <c r="H351" s="85">
        <v>55360.76</v>
      </c>
    </row>
    <row r="352" spans="1:8" x14ac:dyDescent="0.5">
      <c r="A352" s="82">
        <v>46</v>
      </c>
      <c r="B352" s="103">
        <v>100000447885</v>
      </c>
      <c r="C352" s="82">
        <v>0</v>
      </c>
      <c r="D352" s="82" t="s">
        <v>340</v>
      </c>
      <c r="E352" s="84" t="s">
        <v>3141</v>
      </c>
      <c r="F352" s="85">
        <v>94050</v>
      </c>
      <c r="G352" s="85">
        <v>-38689.24</v>
      </c>
      <c r="H352" s="85">
        <v>55360.76</v>
      </c>
    </row>
    <row r="353" spans="1:8" x14ac:dyDescent="0.5">
      <c r="A353" s="82">
        <v>47</v>
      </c>
      <c r="B353" s="103">
        <v>100000447886</v>
      </c>
      <c r="C353" s="82">
        <v>0</v>
      </c>
      <c r="D353" s="82" t="s">
        <v>340</v>
      </c>
      <c r="E353" s="84" t="s">
        <v>3141</v>
      </c>
      <c r="F353" s="85">
        <v>94050</v>
      </c>
      <c r="G353" s="85">
        <v>-38689.24</v>
      </c>
      <c r="H353" s="85">
        <v>55360.76</v>
      </c>
    </row>
    <row r="354" spans="1:8" x14ac:dyDescent="0.5">
      <c r="A354" s="82">
        <v>48</v>
      </c>
      <c r="B354" s="103">
        <v>100000447887</v>
      </c>
      <c r="C354" s="82">
        <v>0</v>
      </c>
      <c r="D354" s="82" t="s">
        <v>340</v>
      </c>
      <c r="E354" s="84" t="s">
        <v>3141</v>
      </c>
      <c r="F354" s="85">
        <v>94050</v>
      </c>
      <c r="G354" s="85">
        <v>-38689.24</v>
      </c>
      <c r="H354" s="85">
        <v>55360.76</v>
      </c>
    </row>
    <row r="355" spans="1:8" x14ac:dyDescent="0.5">
      <c r="A355" s="82">
        <v>49</v>
      </c>
      <c r="B355" s="103">
        <v>100000451870</v>
      </c>
      <c r="C355" s="82">
        <v>0</v>
      </c>
      <c r="D355" s="82" t="s">
        <v>71</v>
      </c>
      <c r="E355" s="84" t="s">
        <v>2464</v>
      </c>
      <c r="F355" s="85">
        <v>746325</v>
      </c>
      <c r="G355" s="85">
        <v>-237524.97</v>
      </c>
      <c r="H355" s="85">
        <v>508800.03</v>
      </c>
    </row>
    <row r="356" spans="1:8" x14ac:dyDescent="0.5">
      <c r="A356" s="82">
        <v>50</v>
      </c>
      <c r="B356" s="103">
        <v>100000451871</v>
      </c>
      <c r="C356" s="82">
        <v>0</v>
      </c>
      <c r="D356" s="82" t="s">
        <v>71</v>
      </c>
      <c r="E356" s="84" t="s">
        <v>2464</v>
      </c>
      <c r="F356" s="85">
        <v>746325</v>
      </c>
      <c r="G356" s="85">
        <v>-237524.97</v>
      </c>
      <c r="H356" s="85">
        <v>508800.03</v>
      </c>
    </row>
    <row r="357" spans="1:8" x14ac:dyDescent="0.5">
      <c r="A357" s="82">
        <v>51</v>
      </c>
      <c r="B357" s="103">
        <v>100000451872</v>
      </c>
      <c r="C357" s="82">
        <v>0</v>
      </c>
      <c r="D357" s="82" t="s">
        <v>71</v>
      </c>
      <c r="E357" s="84" t="s">
        <v>2464</v>
      </c>
      <c r="F357" s="85">
        <v>746325</v>
      </c>
      <c r="G357" s="85">
        <v>-237524.96</v>
      </c>
      <c r="H357" s="85">
        <v>508800.04</v>
      </c>
    </row>
    <row r="358" spans="1:8" x14ac:dyDescent="0.5">
      <c r="A358" s="82">
        <v>52</v>
      </c>
      <c r="B358" s="103">
        <v>100000451873</v>
      </c>
      <c r="C358" s="82">
        <v>0</v>
      </c>
      <c r="D358" s="82" t="s">
        <v>71</v>
      </c>
      <c r="E358" s="84" t="s">
        <v>2464</v>
      </c>
      <c r="F358" s="85">
        <v>746325</v>
      </c>
      <c r="G358" s="85">
        <v>-237524.97</v>
      </c>
      <c r="H358" s="85">
        <v>508800.03</v>
      </c>
    </row>
    <row r="359" spans="1:8" x14ac:dyDescent="0.5">
      <c r="A359" s="82">
        <v>53</v>
      </c>
      <c r="B359" s="103">
        <v>100000451874</v>
      </c>
      <c r="C359" s="82">
        <v>0</v>
      </c>
      <c r="D359" s="82" t="s">
        <v>71</v>
      </c>
      <c r="E359" s="84" t="s">
        <v>2464</v>
      </c>
      <c r="F359" s="85">
        <v>746325</v>
      </c>
      <c r="G359" s="85">
        <v>-237524.96</v>
      </c>
      <c r="H359" s="85">
        <v>508800.04</v>
      </c>
    </row>
    <row r="360" spans="1:8" x14ac:dyDescent="0.5">
      <c r="A360" s="82">
        <v>54</v>
      </c>
      <c r="B360" s="103">
        <v>100000451875</v>
      </c>
      <c r="C360" s="82">
        <v>0</v>
      </c>
      <c r="D360" s="82" t="s">
        <v>71</v>
      </c>
      <c r="E360" s="84" t="s">
        <v>2464</v>
      </c>
      <c r="F360" s="85">
        <v>746325</v>
      </c>
      <c r="G360" s="85">
        <v>-237524.97</v>
      </c>
      <c r="H360" s="85">
        <v>508800.03</v>
      </c>
    </row>
    <row r="361" spans="1:8" x14ac:dyDescent="0.5">
      <c r="A361" s="82">
        <v>55</v>
      </c>
      <c r="B361" s="103">
        <v>100000451876</v>
      </c>
      <c r="C361" s="82">
        <v>0</v>
      </c>
      <c r="D361" s="82" t="s">
        <v>71</v>
      </c>
      <c r="E361" s="84" t="s">
        <v>2464</v>
      </c>
      <c r="F361" s="85">
        <v>746325</v>
      </c>
      <c r="G361" s="85">
        <v>-237524.96</v>
      </c>
      <c r="H361" s="85">
        <v>508800.04</v>
      </c>
    </row>
    <row r="362" spans="1:8" x14ac:dyDescent="0.5">
      <c r="A362" s="82">
        <v>56</v>
      </c>
      <c r="B362" s="103">
        <v>100000451877</v>
      </c>
      <c r="C362" s="82">
        <v>0</v>
      </c>
      <c r="D362" s="82" t="s">
        <v>71</v>
      </c>
      <c r="E362" s="84" t="s">
        <v>2464</v>
      </c>
      <c r="F362" s="85">
        <v>746325</v>
      </c>
      <c r="G362" s="85">
        <v>-237524.96</v>
      </c>
      <c r="H362" s="85">
        <v>508800.04</v>
      </c>
    </row>
    <row r="363" spans="1:8" x14ac:dyDescent="0.5">
      <c r="A363" s="82">
        <v>57</v>
      </c>
      <c r="B363" s="103">
        <v>100000451878</v>
      </c>
      <c r="C363" s="82">
        <v>0</v>
      </c>
      <c r="D363" s="82" t="s">
        <v>71</v>
      </c>
      <c r="E363" s="84" t="s">
        <v>2464</v>
      </c>
      <c r="F363" s="85">
        <v>746325</v>
      </c>
      <c r="G363" s="85">
        <v>-237524.97</v>
      </c>
      <c r="H363" s="85">
        <v>508800.03</v>
      </c>
    </row>
    <row r="364" spans="1:8" x14ac:dyDescent="0.5">
      <c r="A364" s="82">
        <v>58</v>
      </c>
      <c r="B364" s="103">
        <v>100000451879</v>
      </c>
      <c r="C364" s="82">
        <v>0</v>
      </c>
      <c r="D364" s="82" t="s">
        <v>71</v>
      </c>
      <c r="E364" s="84" t="s">
        <v>2464</v>
      </c>
      <c r="F364" s="85">
        <v>746325</v>
      </c>
      <c r="G364" s="85">
        <v>-237524.96</v>
      </c>
      <c r="H364" s="85">
        <v>508800.04</v>
      </c>
    </row>
    <row r="365" spans="1:8" x14ac:dyDescent="0.5">
      <c r="A365" s="82">
        <v>59</v>
      </c>
      <c r="B365" s="103">
        <v>100000451880</v>
      </c>
      <c r="C365" s="82">
        <v>0</v>
      </c>
      <c r="D365" s="82" t="s">
        <v>71</v>
      </c>
      <c r="E365" s="84" t="s">
        <v>2464</v>
      </c>
      <c r="F365" s="85">
        <v>746325</v>
      </c>
      <c r="G365" s="85">
        <v>-237524.97</v>
      </c>
      <c r="H365" s="85">
        <v>508800.03</v>
      </c>
    </row>
    <row r="366" spans="1:8" x14ac:dyDescent="0.5">
      <c r="A366" s="82">
        <v>60</v>
      </c>
      <c r="B366" s="103">
        <v>100000451881</v>
      </c>
      <c r="C366" s="82">
        <v>0</v>
      </c>
      <c r="D366" s="82" t="s">
        <v>71</v>
      </c>
      <c r="E366" s="84" t="s">
        <v>2464</v>
      </c>
      <c r="F366" s="85">
        <v>746325</v>
      </c>
      <c r="G366" s="85">
        <v>-237524.97</v>
      </c>
      <c r="H366" s="85">
        <v>508800.03</v>
      </c>
    </row>
    <row r="367" spans="1:8" x14ac:dyDescent="0.5">
      <c r="A367" s="82">
        <v>61</v>
      </c>
      <c r="B367" s="103">
        <v>100000451882</v>
      </c>
      <c r="C367" s="82">
        <v>0</v>
      </c>
      <c r="D367" s="82" t="s">
        <v>71</v>
      </c>
      <c r="E367" s="84" t="s">
        <v>2464</v>
      </c>
      <c r="F367" s="85">
        <v>746325</v>
      </c>
      <c r="G367" s="85">
        <v>-237524.96</v>
      </c>
      <c r="H367" s="85">
        <v>508800.04</v>
      </c>
    </row>
    <row r="368" spans="1:8" x14ac:dyDescent="0.5">
      <c r="A368" s="82">
        <v>62</v>
      </c>
      <c r="B368" s="103">
        <v>100000451883</v>
      </c>
      <c r="C368" s="82">
        <v>0</v>
      </c>
      <c r="D368" s="82" t="s">
        <v>71</v>
      </c>
      <c r="E368" s="84" t="s">
        <v>2464</v>
      </c>
      <c r="F368" s="85">
        <v>746325</v>
      </c>
      <c r="G368" s="85">
        <v>-237524.97</v>
      </c>
      <c r="H368" s="85">
        <v>508800.03</v>
      </c>
    </row>
    <row r="369" spans="1:8" x14ac:dyDescent="0.5">
      <c r="A369" s="82">
        <v>63</v>
      </c>
      <c r="B369" s="103">
        <v>100000451884</v>
      </c>
      <c r="C369" s="82">
        <v>0</v>
      </c>
      <c r="D369" s="82" t="s">
        <v>71</v>
      </c>
      <c r="E369" s="84" t="s">
        <v>2464</v>
      </c>
      <c r="F369" s="85">
        <v>746325</v>
      </c>
      <c r="G369" s="85">
        <v>-237524.96</v>
      </c>
      <c r="H369" s="85">
        <v>508800.04</v>
      </c>
    </row>
    <row r="370" spans="1:8" x14ac:dyDescent="0.5">
      <c r="A370" s="82">
        <v>64</v>
      </c>
      <c r="B370" s="103">
        <v>100000451885</v>
      </c>
      <c r="C370" s="82">
        <v>0</v>
      </c>
      <c r="D370" s="82" t="s">
        <v>71</v>
      </c>
      <c r="E370" s="84" t="s">
        <v>2464</v>
      </c>
      <c r="F370" s="85">
        <v>746325</v>
      </c>
      <c r="G370" s="85">
        <v>-237524.97</v>
      </c>
      <c r="H370" s="85">
        <v>508800.03</v>
      </c>
    </row>
    <row r="371" spans="1:8" x14ac:dyDescent="0.5">
      <c r="A371" s="82">
        <v>65</v>
      </c>
      <c r="B371" s="103">
        <v>100000451886</v>
      </c>
      <c r="C371" s="82">
        <v>0</v>
      </c>
      <c r="D371" s="82" t="s">
        <v>71</v>
      </c>
      <c r="E371" s="84" t="s">
        <v>2464</v>
      </c>
      <c r="F371" s="85">
        <v>746325</v>
      </c>
      <c r="G371" s="85">
        <v>-237524.96</v>
      </c>
      <c r="H371" s="85">
        <v>508800.04</v>
      </c>
    </row>
    <row r="372" spans="1:8" x14ac:dyDescent="0.5">
      <c r="A372" s="82">
        <v>66</v>
      </c>
      <c r="B372" s="103">
        <v>100000451887</v>
      </c>
      <c r="C372" s="82">
        <v>0</v>
      </c>
      <c r="D372" s="82" t="s">
        <v>71</v>
      </c>
      <c r="E372" s="84" t="s">
        <v>2464</v>
      </c>
      <c r="F372" s="85">
        <v>746325</v>
      </c>
      <c r="G372" s="85">
        <v>-237524.97</v>
      </c>
      <c r="H372" s="85">
        <v>508800.03</v>
      </c>
    </row>
    <row r="373" spans="1:8" x14ac:dyDescent="0.5">
      <c r="A373" s="82">
        <v>67</v>
      </c>
      <c r="B373" s="103">
        <v>100000451888</v>
      </c>
      <c r="C373" s="82">
        <v>0</v>
      </c>
      <c r="D373" s="82" t="s">
        <v>71</v>
      </c>
      <c r="E373" s="84" t="s">
        <v>2464</v>
      </c>
      <c r="F373" s="85">
        <v>746325</v>
      </c>
      <c r="G373" s="85">
        <v>-237524.96</v>
      </c>
      <c r="H373" s="85">
        <v>508800.04</v>
      </c>
    </row>
    <row r="374" spans="1:8" x14ac:dyDescent="0.5">
      <c r="A374" s="82">
        <v>68</v>
      </c>
      <c r="B374" s="103">
        <v>100000451889</v>
      </c>
      <c r="C374" s="82">
        <v>0</v>
      </c>
      <c r="D374" s="82" t="s">
        <v>71</v>
      </c>
      <c r="E374" s="84" t="s">
        <v>2464</v>
      </c>
      <c r="F374" s="85">
        <v>746325</v>
      </c>
      <c r="G374" s="85">
        <v>-237524.97</v>
      </c>
      <c r="H374" s="85">
        <v>508800.03</v>
      </c>
    </row>
    <row r="375" spans="1:8" x14ac:dyDescent="0.5">
      <c r="A375" s="82">
        <v>69</v>
      </c>
      <c r="B375" s="103">
        <v>100000451890</v>
      </c>
      <c r="C375" s="82">
        <v>0</v>
      </c>
      <c r="D375" s="82" t="s">
        <v>71</v>
      </c>
      <c r="E375" s="84" t="s">
        <v>2464</v>
      </c>
      <c r="F375" s="85">
        <v>746325</v>
      </c>
      <c r="G375" s="85">
        <v>-237524.96</v>
      </c>
      <c r="H375" s="85">
        <v>508800.04</v>
      </c>
    </row>
    <row r="376" spans="1:8" x14ac:dyDescent="0.5">
      <c r="A376" s="82">
        <v>70</v>
      </c>
      <c r="B376" s="103">
        <v>100000492934</v>
      </c>
      <c r="C376" s="82">
        <v>0</v>
      </c>
      <c r="D376" s="82" t="s">
        <v>197</v>
      </c>
      <c r="E376" s="84" t="s">
        <v>773</v>
      </c>
      <c r="F376" s="85">
        <v>2114320</v>
      </c>
      <c r="G376" s="85">
        <v>-1210220.3600000001</v>
      </c>
      <c r="H376" s="85">
        <v>904099.64</v>
      </c>
    </row>
    <row r="377" spans="1:8" x14ac:dyDescent="0.5">
      <c r="A377" s="82">
        <v>71</v>
      </c>
      <c r="B377" s="103">
        <v>100000517481</v>
      </c>
      <c r="C377" s="82">
        <v>0</v>
      </c>
      <c r="D377" s="82" t="s">
        <v>518</v>
      </c>
      <c r="E377" s="84" t="s">
        <v>2107</v>
      </c>
      <c r="F377" s="85">
        <v>5397615</v>
      </c>
      <c r="G377" s="85">
        <v>-3213316.21</v>
      </c>
      <c r="H377" s="85">
        <v>2184298.79</v>
      </c>
    </row>
    <row r="378" spans="1:8" x14ac:dyDescent="0.5">
      <c r="A378" s="82">
        <v>72</v>
      </c>
      <c r="B378" s="103">
        <v>100000517996</v>
      </c>
      <c r="C378" s="82">
        <v>0</v>
      </c>
      <c r="D378" s="82" t="s">
        <v>200</v>
      </c>
      <c r="E378" s="84" t="s">
        <v>2809</v>
      </c>
      <c r="F378" s="85">
        <v>679000</v>
      </c>
      <c r="G378" s="85">
        <v>-259875.5</v>
      </c>
      <c r="H378" s="85">
        <v>419124.5</v>
      </c>
    </row>
    <row r="379" spans="1:8" x14ac:dyDescent="0.5">
      <c r="A379" s="82">
        <v>73</v>
      </c>
      <c r="B379" s="103">
        <v>100000517997</v>
      </c>
      <c r="C379" s="82">
        <v>0</v>
      </c>
      <c r="D379" s="82" t="s">
        <v>200</v>
      </c>
      <c r="E379" s="84" t="s">
        <v>2809</v>
      </c>
      <c r="F379" s="85">
        <v>679000</v>
      </c>
      <c r="G379" s="85">
        <v>-259875.48</v>
      </c>
      <c r="H379" s="85">
        <v>419124.52</v>
      </c>
    </row>
    <row r="380" spans="1:8" x14ac:dyDescent="0.5">
      <c r="A380" s="82">
        <v>74</v>
      </c>
      <c r="B380" s="103">
        <v>100000517998</v>
      </c>
      <c r="C380" s="82">
        <v>0</v>
      </c>
      <c r="D380" s="82" t="s">
        <v>200</v>
      </c>
      <c r="E380" s="84" t="s">
        <v>2809</v>
      </c>
      <c r="F380" s="85">
        <v>679000</v>
      </c>
      <c r="G380" s="85">
        <v>-259875.5</v>
      </c>
      <c r="H380" s="85">
        <v>419124.5</v>
      </c>
    </row>
    <row r="381" spans="1:8" x14ac:dyDescent="0.5">
      <c r="A381" s="82">
        <v>75</v>
      </c>
      <c r="B381" s="103">
        <v>100000517999</v>
      </c>
      <c r="C381" s="82">
        <v>0</v>
      </c>
      <c r="D381" s="82" t="s">
        <v>200</v>
      </c>
      <c r="E381" s="84" t="s">
        <v>2809</v>
      </c>
      <c r="F381" s="85">
        <v>679000</v>
      </c>
      <c r="G381" s="85">
        <v>-259875.48</v>
      </c>
      <c r="H381" s="85">
        <v>419124.52</v>
      </c>
    </row>
    <row r="382" spans="1:8" x14ac:dyDescent="0.5">
      <c r="A382" s="82">
        <v>76</v>
      </c>
      <c r="B382" s="103">
        <v>100000518000</v>
      </c>
      <c r="C382" s="82">
        <v>0</v>
      </c>
      <c r="D382" s="82" t="s">
        <v>200</v>
      </c>
      <c r="E382" s="84" t="s">
        <v>2809</v>
      </c>
      <c r="F382" s="85">
        <v>679000</v>
      </c>
      <c r="G382" s="85">
        <v>-259875.5</v>
      </c>
      <c r="H382" s="85">
        <v>419124.5</v>
      </c>
    </row>
    <row r="383" spans="1:8" x14ac:dyDescent="0.5">
      <c r="A383" s="82">
        <v>77</v>
      </c>
      <c r="B383" s="103">
        <v>100000518001</v>
      </c>
      <c r="C383" s="82">
        <v>0</v>
      </c>
      <c r="D383" s="82" t="s">
        <v>200</v>
      </c>
      <c r="E383" s="84" t="s">
        <v>2809</v>
      </c>
      <c r="F383" s="85">
        <v>679000</v>
      </c>
      <c r="G383" s="85">
        <v>-259875.48</v>
      </c>
      <c r="H383" s="85">
        <v>419124.52</v>
      </c>
    </row>
    <row r="384" spans="1:8" x14ac:dyDescent="0.5">
      <c r="A384" s="82">
        <v>78</v>
      </c>
      <c r="B384" s="103">
        <v>100000518021</v>
      </c>
      <c r="C384" s="82">
        <v>0</v>
      </c>
      <c r="D384" s="82" t="s">
        <v>200</v>
      </c>
      <c r="E384" s="84" t="s">
        <v>183</v>
      </c>
      <c r="F384" s="85">
        <v>1183420</v>
      </c>
      <c r="G384" s="85">
        <v>-449994.57</v>
      </c>
      <c r="H384" s="85">
        <v>733425.43</v>
      </c>
    </row>
    <row r="385" spans="1:8" x14ac:dyDescent="0.5">
      <c r="A385" s="82">
        <v>79</v>
      </c>
      <c r="B385" s="103">
        <v>100000570746</v>
      </c>
      <c r="C385" s="82">
        <v>0</v>
      </c>
      <c r="D385" s="82" t="s">
        <v>131</v>
      </c>
      <c r="E385" s="84" t="s">
        <v>3771</v>
      </c>
      <c r="F385" s="85">
        <v>1232309</v>
      </c>
      <c r="G385" s="85">
        <v>-157191.04999999999</v>
      </c>
      <c r="H385" s="85">
        <v>1075117.95</v>
      </c>
    </row>
    <row r="386" spans="1:8" x14ac:dyDescent="0.5">
      <c r="A386" s="82">
        <v>80</v>
      </c>
      <c r="B386" s="103">
        <v>100000570748</v>
      </c>
      <c r="C386" s="82">
        <v>0</v>
      </c>
      <c r="D386" s="82" t="s">
        <v>131</v>
      </c>
      <c r="E386" s="84" t="s">
        <v>2465</v>
      </c>
      <c r="F386" s="85">
        <v>701600</v>
      </c>
      <c r="G386" s="85">
        <v>-133600.17000000001</v>
      </c>
      <c r="H386" s="85">
        <v>567999.82999999996</v>
      </c>
    </row>
    <row r="387" spans="1:8" x14ac:dyDescent="0.5">
      <c r="A387" s="82">
        <v>81</v>
      </c>
      <c r="B387" s="103">
        <v>100000570758</v>
      </c>
      <c r="C387" s="82">
        <v>0</v>
      </c>
      <c r="D387" s="82" t="s">
        <v>131</v>
      </c>
      <c r="E387" s="84" t="s">
        <v>1294</v>
      </c>
      <c r="F387" s="85">
        <v>755089</v>
      </c>
      <c r="G387" s="85">
        <v>-96317.759999999995</v>
      </c>
      <c r="H387" s="85">
        <v>658771.24</v>
      </c>
    </row>
    <row r="388" spans="1:8" x14ac:dyDescent="0.5">
      <c r="A388" s="82">
        <v>82</v>
      </c>
      <c r="B388" s="103">
        <v>100000570765</v>
      </c>
      <c r="C388" s="82">
        <v>0</v>
      </c>
      <c r="D388" s="82" t="s">
        <v>131</v>
      </c>
      <c r="E388" s="84" t="s">
        <v>2881</v>
      </c>
      <c r="F388" s="85">
        <v>701600</v>
      </c>
      <c r="G388" s="85">
        <v>-139913.96</v>
      </c>
      <c r="H388" s="85">
        <v>561686.04</v>
      </c>
    </row>
    <row r="389" spans="1:8" x14ac:dyDescent="0.5">
      <c r="A389" s="82">
        <v>83</v>
      </c>
      <c r="B389" s="103">
        <v>100000570766</v>
      </c>
      <c r="C389" s="82">
        <v>0</v>
      </c>
      <c r="D389" s="82" t="s">
        <v>131</v>
      </c>
      <c r="E389" s="84" t="s">
        <v>2881</v>
      </c>
      <c r="F389" s="85">
        <v>701600</v>
      </c>
      <c r="G389" s="85">
        <v>-139913.95000000001</v>
      </c>
      <c r="H389" s="85">
        <v>561686.05000000005</v>
      </c>
    </row>
    <row r="390" spans="1:8" x14ac:dyDescent="0.5">
      <c r="A390" s="82"/>
      <c r="B390" s="158" t="s">
        <v>156</v>
      </c>
      <c r="C390" s="158"/>
      <c r="D390" s="158"/>
      <c r="E390" s="158"/>
      <c r="F390" s="130">
        <f>SUM(F307:F389)</f>
        <v>68872085</v>
      </c>
      <c r="G390" s="130">
        <f>SUM(G307:G389)</f>
        <v>-35784907.589999914</v>
      </c>
      <c r="H390" s="130">
        <f>SUM(H307:H389)</f>
        <v>33087177.409999978</v>
      </c>
    </row>
    <row r="391" spans="1:8" x14ac:dyDescent="0.5">
      <c r="E391" s="81"/>
      <c r="F391" s="81"/>
      <c r="G391" s="81"/>
      <c r="H391" s="81"/>
    </row>
    <row r="392" spans="1:8" s="133" customFormat="1" x14ac:dyDescent="0.5">
      <c r="A392" s="92"/>
      <c r="B392" s="127" t="s">
        <v>208</v>
      </c>
      <c r="C392" s="92"/>
      <c r="D392" s="92"/>
      <c r="E392" s="117"/>
      <c r="F392" s="117"/>
      <c r="G392" s="132"/>
      <c r="H392" s="132"/>
    </row>
    <row r="393" spans="1:8" x14ac:dyDescent="0.5">
      <c r="A393" s="78" t="s">
        <v>0</v>
      </c>
      <c r="B393" s="91" t="s">
        <v>58</v>
      </c>
      <c r="C393" s="78" t="s">
        <v>59</v>
      </c>
      <c r="D393" s="78" t="s">
        <v>60</v>
      </c>
      <c r="E393" s="78" t="s">
        <v>61</v>
      </c>
      <c r="F393" s="78" t="s">
        <v>62</v>
      </c>
      <c r="G393" s="78" t="s">
        <v>63</v>
      </c>
      <c r="H393" s="129" t="s">
        <v>7</v>
      </c>
    </row>
    <row r="394" spans="1:8" x14ac:dyDescent="0.5">
      <c r="A394" s="82">
        <v>1</v>
      </c>
      <c r="B394" s="103">
        <v>100000283477</v>
      </c>
      <c r="C394" s="82">
        <v>0</v>
      </c>
      <c r="D394" s="82" t="s">
        <v>267</v>
      </c>
      <c r="E394" s="84" t="s">
        <v>3772</v>
      </c>
      <c r="F394" s="85">
        <v>59000</v>
      </c>
      <c r="G394" s="85">
        <v>-58999</v>
      </c>
      <c r="H394" s="84">
        <v>1</v>
      </c>
    </row>
    <row r="395" spans="1:8" x14ac:dyDescent="0.5">
      <c r="A395" s="82">
        <v>2</v>
      </c>
      <c r="B395" s="103">
        <v>100000283478</v>
      </c>
      <c r="C395" s="82">
        <v>0</v>
      </c>
      <c r="D395" s="82" t="s">
        <v>267</v>
      </c>
      <c r="E395" s="84" t="s">
        <v>3773</v>
      </c>
      <c r="F395" s="85">
        <v>59000</v>
      </c>
      <c r="G395" s="85">
        <v>-58999</v>
      </c>
      <c r="H395" s="84">
        <v>1</v>
      </c>
    </row>
    <row r="396" spans="1:8" x14ac:dyDescent="0.5">
      <c r="A396" s="82">
        <v>3</v>
      </c>
      <c r="B396" s="103">
        <v>100000283479</v>
      </c>
      <c r="C396" s="82">
        <v>0</v>
      </c>
      <c r="D396" s="82" t="s">
        <v>267</v>
      </c>
      <c r="E396" s="84" t="s">
        <v>3774</v>
      </c>
      <c r="F396" s="85">
        <v>59000</v>
      </c>
      <c r="G396" s="85">
        <v>-58999</v>
      </c>
      <c r="H396" s="84">
        <v>1</v>
      </c>
    </row>
    <row r="397" spans="1:8" x14ac:dyDescent="0.5">
      <c r="A397" s="82">
        <v>4</v>
      </c>
      <c r="B397" s="103">
        <v>100000283480</v>
      </c>
      <c r="C397" s="82">
        <v>0</v>
      </c>
      <c r="D397" s="82" t="s">
        <v>267</v>
      </c>
      <c r="E397" s="84" t="s">
        <v>3775</v>
      </c>
      <c r="F397" s="85">
        <v>59000</v>
      </c>
      <c r="G397" s="85">
        <v>-58999</v>
      </c>
      <c r="H397" s="84">
        <v>1</v>
      </c>
    </row>
    <row r="398" spans="1:8" x14ac:dyDescent="0.5">
      <c r="A398" s="82">
        <v>5</v>
      </c>
      <c r="B398" s="103">
        <v>100000283481</v>
      </c>
      <c r="C398" s="82">
        <v>0</v>
      </c>
      <c r="D398" s="82" t="s">
        <v>267</v>
      </c>
      <c r="E398" s="84" t="s">
        <v>3776</v>
      </c>
      <c r="F398" s="85">
        <v>59000</v>
      </c>
      <c r="G398" s="85">
        <v>-58999</v>
      </c>
      <c r="H398" s="84">
        <v>1</v>
      </c>
    </row>
    <row r="399" spans="1:8" x14ac:dyDescent="0.5">
      <c r="A399" s="82">
        <v>6</v>
      </c>
      <c r="B399" s="103">
        <v>100000283482</v>
      </c>
      <c r="C399" s="82">
        <v>0</v>
      </c>
      <c r="D399" s="82" t="s">
        <v>267</v>
      </c>
      <c r="E399" s="84" t="s">
        <v>3777</v>
      </c>
      <c r="F399" s="85">
        <v>59000</v>
      </c>
      <c r="G399" s="85">
        <v>-58999</v>
      </c>
      <c r="H399" s="84">
        <v>1</v>
      </c>
    </row>
    <row r="400" spans="1:8" x14ac:dyDescent="0.5">
      <c r="A400" s="82">
        <v>7</v>
      </c>
      <c r="B400" s="103">
        <v>100000283483</v>
      </c>
      <c r="C400" s="82">
        <v>0</v>
      </c>
      <c r="D400" s="82" t="s">
        <v>267</v>
      </c>
      <c r="E400" s="84" t="s">
        <v>3778</v>
      </c>
      <c r="F400" s="85">
        <v>59000</v>
      </c>
      <c r="G400" s="85">
        <v>-58999</v>
      </c>
      <c r="H400" s="84">
        <v>1</v>
      </c>
    </row>
    <row r="401" spans="1:8" x14ac:dyDescent="0.5">
      <c r="A401" s="82">
        <v>8</v>
      </c>
      <c r="B401" s="103">
        <v>100000283484</v>
      </c>
      <c r="C401" s="82">
        <v>0</v>
      </c>
      <c r="D401" s="82" t="s">
        <v>267</v>
      </c>
      <c r="E401" s="84" t="s">
        <v>3779</v>
      </c>
      <c r="F401" s="85">
        <v>59000</v>
      </c>
      <c r="G401" s="85">
        <v>-58999</v>
      </c>
      <c r="H401" s="84">
        <v>1</v>
      </c>
    </row>
    <row r="402" spans="1:8" x14ac:dyDescent="0.5">
      <c r="A402" s="82">
        <v>9</v>
      </c>
      <c r="B402" s="103">
        <v>100000283485</v>
      </c>
      <c r="C402" s="82">
        <v>0</v>
      </c>
      <c r="D402" s="82" t="s">
        <v>267</v>
      </c>
      <c r="E402" s="84" t="s">
        <v>3780</v>
      </c>
      <c r="F402" s="85">
        <v>59000</v>
      </c>
      <c r="G402" s="85">
        <v>-58999</v>
      </c>
      <c r="H402" s="84">
        <v>1</v>
      </c>
    </row>
    <row r="403" spans="1:8" x14ac:dyDescent="0.5">
      <c r="A403" s="82">
        <v>10</v>
      </c>
      <c r="B403" s="103">
        <v>100000283486</v>
      </c>
      <c r="C403" s="82">
        <v>0</v>
      </c>
      <c r="D403" s="82" t="s">
        <v>267</v>
      </c>
      <c r="E403" s="84" t="s">
        <v>3781</v>
      </c>
      <c r="F403" s="85">
        <v>59000</v>
      </c>
      <c r="G403" s="85">
        <v>-58999</v>
      </c>
      <c r="H403" s="84">
        <v>1</v>
      </c>
    </row>
    <row r="404" spans="1:8" x14ac:dyDescent="0.5">
      <c r="A404" s="82">
        <v>11</v>
      </c>
      <c r="B404" s="103">
        <v>100000283487</v>
      </c>
      <c r="C404" s="82">
        <v>0</v>
      </c>
      <c r="D404" s="82" t="s">
        <v>267</v>
      </c>
      <c r="E404" s="84" t="s">
        <v>3782</v>
      </c>
      <c r="F404" s="85">
        <v>59000</v>
      </c>
      <c r="G404" s="85">
        <v>-58999</v>
      </c>
      <c r="H404" s="84">
        <v>1</v>
      </c>
    </row>
    <row r="405" spans="1:8" x14ac:dyDescent="0.5">
      <c r="A405" s="82">
        <v>12</v>
      </c>
      <c r="B405" s="103">
        <v>100000283488</v>
      </c>
      <c r="C405" s="82">
        <v>0</v>
      </c>
      <c r="D405" s="82" t="s">
        <v>267</v>
      </c>
      <c r="E405" s="84" t="s">
        <v>3783</v>
      </c>
      <c r="F405" s="85">
        <v>59000</v>
      </c>
      <c r="G405" s="85">
        <v>-58999</v>
      </c>
      <c r="H405" s="84">
        <v>1</v>
      </c>
    </row>
    <row r="406" spans="1:8" x14ac:dyDescent="0.5">
      <c r="A406" s="82">
        <v>13</v>
      </c>
      <c r="B406" s="103">
        <v>100000283489</v>
      </c>
      <c r="C406" s="82">
        <v>0</v>
      </c>
      <c r="D406" s="82" t="s">
        <v>267</v>
      </c>
      <c r="E406" s="84" t="s">
        <v>3784</v>
      </c>
      <c r="F406" s="85">
        <v>59000</v>
      </c>
      <c r="G406" s="85">
        <v>-58999</v>
      </c>
      <c r="H406" s="84">
        <v>1</v>
      </c>
    </row>
    <row r="407" spans="1:8" x14ac:dyDescent="0.5">
      <c r="A407" s="82">
        <v>14</v>
      </c>
      <c r="B407" s="103">
        <v>100000283490</v>
      </c>
      <c r="C407" s="82">
        <v>0</v>
      </c>
      <c r="D407" s="82" t="s">
        <v>267</v>
      </c>
      <c r="E407" s="84" t="s">
        <v>3785</v>
      </c>
      <c r="F407" s="85">
        <v>59000</v>
      </c>
      <c r="G407" s="85">
        <v>-58999</v>
      </c>
      <c r="H407" s="84">
        <v>1</v>
      </c>
    </row>
    <row r="408" spans="1:8" x14ac:dyDescent="0.5">
      <c r="A408" s="82">
        <v>15</v>
      </c>
      <c r="B408" s="103">
        <v>100000283492</v>
      </c>
      <c r="C408" s="82">
        <v>0</v>
      </c>
      <c r="D408" s="82" t="s">
        <v>267</v>
      </c>
      <c r="E408" s="84" t="s">
        <v>3786</v>
      </c>
      <c r="F408" s="85">
        <v>59000</v>
      </c>
      <c r="G408" s="85">
        <v>-58999</v>
      </c>
      <c r="H408" s="84">
        <v>1</v>
      </c>
    </row>
    <row r="409" spans="1:8" x14ac:dyDescent="0.5">
      <c r="A409" s="82">
        <v>16</v>
      </c>
      <c r="B409" s="103">
        <v>100000283493</v>
      </c>
      <c r="C409" s="82">
        <v>0</v>
      </c>
      <c r="D409" s="82" t="s">
        <v>267</v>
      </c>
      <c r="E409" s="84" t="s">
        <v>3787</v>
      </c>
      <c r="F409" s="85">
        <v>59000</v>
      </c>
      <c r="G409" s="85">
        <v>-58999</v>
      </c>
      <c r="H409" s="84">
        <v>1</v>
      </c>
    </row>
    <row r="410" spans="1:8" x14ac:dyDescent="0.5">
      <c r="A410" s="82">
        <v>17</v>
      </c>
      <c r="B410" s="103">
        <v>100000283494</v>
      </c>
      <c r="C410" s="82">
        <v>0</v>
      </c>
      <c r="D410" s="82" t="s">
        <v>267</v>
      </c>
      <c r="E410" s="84" t="s">
        <v>3788</v>
      </c>
      <c r="F410" s="85">
        <v>59000</v>
      </c>
      <c r="G410" s="85">
        <v>-58999</v>
      </c>
      <c r="H410" s="84">
        <v>1</v>
      </c>
    </row>
    <row r="411" spans="1:8" x14ac:dyDescent="0.5">
      <c r="A411" s="82">
        <v>18</v>
      </c>
      <c r="B411" s="103">
        <v>100000283495</v>
      </c>
      <c r="C411" s="82">
        <v>0</v>
      </c>
      <c r="D411" s="82" t="s">
        <v>267</v>
      </c>
      <c r="E411" s="84" t="s">
        <v>3789</v>
      </c>
      <c r="F411" s="85">
        <v>59000</v>
      </c>
      <c r="G411" s="85">
        <v>-58999</v>
      </c>
      <c r="H411" s="84">
        <v>1</v>
      </c>
    </row>
    <row r="412" spans="1:8" x14ac:dyDescent="0.5">
      <c r="A412" s="82">
        <v>19</v>
      </c>
      <c r="B412" s="103">
        <v>100000283496</v>
      </c>
      <c r="C412" s="82">
        <v>0</v>
      </c>
      <c r="D412" s="82" t="s">
        <v>267</v>
      </c>
      <c r="E412" s="84" t="s">
        <v>3790</v>
      </c>
      <c r="F412" s="85">
        <v>59000</v>
      </c>
      <c r="G412" s="85">
        <v>-58999</v>
      </c>
      <c r="H412" s="84">
        <v>1</v>
      </c>
    </row>
    <row r="413" spans="1:8" x14ac:dyDescent="0.5">
      <c r="A413" s="82">
        <v>20</v>
      </c>
      <c r="B413" s="103">
        <v>100000283497</v>
      </c>
      <c r="C413" s="82">
        <v>0</v>
      </c>
      <c r="D413" s="82" t="s">
        <v>267</v>
      </c>
      <c r="E413" s="84" t="s">
        <v>3791</v>
      </c>
      <c r="F413" s="85">
        <v>59000</v>
      </c>
      <c r="G413" s="85">
        <v>-58999</v>
      </c>
      <c r="H413" s="84">
        <v>1</v>
      </c>
    </row>
    <row r="414" spans="1:8" x14ac:dyDescent="0.5">
      <c r="A414" s="82">
        <v>21</v>
      </c>
      <c r="B414" s="103">
        <v>100000283498</v>
      </c>
      <c r="C414" s="82">
        <v>0</v>
      </c>
      <c r="D414" s="82" t="s">
        <v>267</v>
      </c>
      <c r="E414" s="84" t="s">
        <v>3792</v>
      </c>
      <c r="F414" s="85">
        <v>59000</v>
      </c>
      <c r="G414" s="85">
        <v>-58999</v>
      </c>
      <c r="H414" s="84">
        <v>1</v>
      </c>
    </row>
    <row r="415" spans="1:8" x14ac:dyDescent="0.5">
      <c r="A415" s="82">
        <v>22</v>
      </c>
      <c r="B415" s="103">
        <v>100000283499</v>
      </c>
      <c r="C415" s="82">
        <v>0</v>
      </c>
      <c r="D415" s="82" t="s">
        <v>267</v>
      </c>
      <c r="E415" s="84" t="s">
        <v>3793</v>
      </c>
      <c r="F415" s="85">
        <v>59000</v>
      </c>
      <c r="G415" s="85">
        <v>-58999</v>
      </c>
      <c r="H415" s="84">
        <v>1</v>
      </c>
    </row>
    <row r="416" spans="1:8" x14ac:dyDescent="0.5">
      <c r="A416" s="82">
        <v>23</v>
      </c>
      <c r="B416" s="103">
        <v>100000283500</v>
      </c>
      <c r="C416" s="82">
        <v>0</v>
      </c>
      <c r="D416" s="82" t="s">
        <v>267</v>
      </c>
      <c r="E416" s="84" t="s">
        <v>3794</v>
      </c>
      <c r="F416" s="85">
        <v>59000</v>
      </c>
      <c r="G416" s="85">
        <v>-58999</v>
      </c>
      <c r="H416" s="84">
        <v>1</v>
      </c>
    </row>
    <row r="417" spans="1:8" x14ac:dyDescent="0.5">
      <c r="A417" s="82">
        <v>24</v>
      </c>
      <c r="B417" s="103">
        <v>100000283501</v>
      </c>
      <c r="C417" s="82">
        <v>0</v>
      </c>
      <c r="D417" s="82" t="s">
        <v>267</v>
      </c>
      <c r="E417" s="84" t="s">
        <v>3795</v>
      </c>
      <c r="F417" s="85">
        <v>59000</v>
      </c>
      <c r="G417" s="85">
        <v>-58999</v>
      </c>
      <c r="H417" s="84">
        <v>1</v>
      </c>
    </row>
    <row r="418" spans="1:8" x14ac:dyDescent="0.5">
      <c r="A418" s="82">
        <v>25</v>
      </c>
      <c r="B418" s="103">
        <v>100000283502</v>
      </c>
      <c r="C418" s="82">
        <v>0</v>
      </c>
      <c r="D418" s="82" t="s">
        <v>267</v>
      </c>
      <c r="E418" s="84" t="s">
        <v>3796</v>
      </c>
      <c r="F418" s="85">
        <v>59000</v>
      </c>
      <c r="G418" s="85">
        <v>-58999</v>
      </c>
      <c r="H418" s="84">
        <v>1</v>
      </c>
    </row>
    <row r="419" spans="1:8" x14ac:dyDescent="0.5">
      <c r="A419" s="82">
        <v>26</v>
      </c>
      <c r="B419" s="103">
        <v>100000283503</v>
      </c>
      <c r="C419" s="82">
        <v>0</v>
      </c>
      <c r="D419" s="82" t="s">
        <v>267</v>
      </c>
      <c r="E419" s="84" t="s">
        <v>3797</v>
      </c>
      <c r="F419" s="85">
        <v>59000</v>
      </c>
      <c r="G419" s="85">
        <v>-58999</v>
      </c>
      <c r="H419" s="84">
        <v>1</v>
      </c>
    </row>
    <row r="420" spans="1:8" x14ac:dyDescent="0.5">
      <c r="A420" s="82">
        <v>27</v>
      </c>
      <c r="B420" s="103">
        <v>100000283504</v>
      </c>
      <c r="C420" s="82">
        <v>0</v>
      </c>
      <c r="D420" s="82" t="s">
        <v>267</v>
      </c>
      <c r="E420" s="84" t="s">
        <v>3798</v>
      </c>
      <c r="F420" s="85">
        <v>59000</v>
      </c>
      <c r="G420" s="85">
        <v>-58999</v>
      </c>
      <c r="H420" s="84">
        <v>1</v>
      </c>
    </row>
    <row r="421" spans="1:8" x14ac:dyDescent="0.5">
      <c r="A421" s="82">
        <v>28</v>
      </c>
      <c r="B421" s="103">
        <v>100000283505</v>
      </c>
      <c r="C421" s="82">
        <v>0</v>
      </c>
      <c r="D421" s="82" t="s">
        <v>267</v>
      </c>
      <c r="E421" s="84" t="s">
        <v>3799</v>
      </c>
      <c r="F421" s="85">
        <v>59000</v>
      </c>
      <c r="G421" s="85">
        <v>-58999</v>
      </c>
      <c r="H421" s="84">
        <v>1</v>
      </c>
    </row>
    <row r="422" spans="1:8" x14ac:dyDescent="0.5">
      <c r="A422" s="82">
        <v>29</v>
      </c>
      <c r="B422" s="103">
        <v>100000283506</v>
      </c>
      <c r="C422" s="82">
        <v>0</v>
      </c>
      <c r="D422" s="82" t="s">
        <v>267</v>
      </c>
      <c r="E422" s="84" t="s">
        <v>3800</v>
      </c>
      <c r="F422" s="85">
        <v>59000</v>
      </c>
      <c r="G422" s="85">
        <v>-58999</v>
      </c>
      <c r="H422" s="84">
        <v>1</v>
      </c>
    </row>
    <row r="423" spans="1:8" x14ac:dyDescent="0.5">
      <c r="A423" s="82">
        <v>30</v>
      </c>
      <c r="B423" s="103">
        <v>100000283507</v>
      </c>
      <c r="C423" s="82">
        <v>0</v>
      </c>
      <c r="D423" s="82" t="s">
        <v>267</v>
      </c>
      <c r="E423" s="84" t="s">
        <v>3801</v>
      </c>
      <c r="F423" s="85">
        <v>59000</v>
      </c>
      <c r="G423" s="85">
        <v>-58999</v>
      </c>
      <c r="H423" s="84">
        <v>1</v>
      </c>
    </row>
    <row r="424" spans="1:8" x14ac:dyDescent="0.5">
      <c r="A424" s="82">
        <v>31</v>
      </c>
      <c r="B424" s="103">
        <v>100000283508</v>
      </c>
      <c r="C424" s="82">
        <v>0</v>
      </c>
      <c r="D424" s="82" t="s">
        <v>267</v>
      </c>
      <c r="E424" s="84" t="s">
        <v>3802</v>
      </c>
      <c r="F424" s="85">
        <v>59000</v>
      </c>
      <c r="G424" s="85">
        <v>-58999</v>
      </c>
      <c r="H424" s="84">
        <v>1</v>
      </c>
    </row>
    <row r="425" spans="1:8" x14ac:dyDescent="0.5">
      <c r="A425" s="82">
        <v>32</v>
      </c>
      <c r="B425" s="103">
        <v>100000283509</v>
      </c>
      <c r="C425" s="82">
        <v>0</v>
      </c>
      <c r="D425" s="82" t="s">
        <v>267</v>
      </c>
      <c r="E425" s="84" t="s">
        <v>3803</v>
      </c>
      <c r="F425" s="85">
        <v>59000</v>
      </c>
      <c r="G425" s="85">
        <v>-58999</v>
      </c>
      <c r="H425" s="84">
        <v>1</v>
      </c>
    </row>
    <row r="426" spans="1:8" x14ac:dyDescent="0.5">
      <c r="A426" s="82">
        <v>33</v>
      </c>
      <c r="B426" s="103">
        <v>100000283510</v>
      </c>
      <c r="C426" s="82">
        <v>0</v>
      </c>
      <c r="D426" s="82" t="s">
        <v>267</v>
      </c>
      <c r="E426" s="84" t="s">
        <v>3804</v>
      </c>
      <c r="F426" s="85">
        <v>59000</v>
      </c>
      <c r="G426" s="85">
        <v>-58999</v>
      </c>
      <c r="H426" s="84">
        <v>1</v>
      </c>
    </row>
    <row r="427" spans="1:8" x14ac:dyDescent="0.5">
      <c r="A427" s="82">
        <v>34</v>
      </c>
      <c r="B427" s="103">
        <v>100000283511</v>
      </c>
      <c r="C427" s="82">
        <v>0</v>
      </c>
      <c r="D427" s="82" t="s">
        <v>267</v>
      </c>
      <c r="E427" s="84" t="s">
        <v>3805</v>
      </c>
      <c r="F427" s="85">
        <v>59000</v>
      </c>
      <c r="G427" s="85">
        <v>-58999</v>
      </c>
      <c r="H427" s="84">
        <v>1</v>
      </c>
    </row>
    <row r="428" spans="1:8" x14ac:dyDescent="0.5">
      <c r="A428" s="82">
        <v>35</v>
      </c>
      <c r="B428" s="103">
        <v>100000283512</v>
      </c>
      <c r="C428" s="82">
        <v>0</v>
      </c>
      <c r="D428" s="82" t="s">
        <v>267</v>
      </c>
      <c r="E428" s="84" t="s">
        <v>3806</v>
      </c>
      <c r="F428" s="85">
        <v>59000</v>
      </c>
      <c r="G428" s="85">
        <v>-58999</v>
      </c>
      <c r="H428" s="84">
        <v>1</v>
      </c>
    </row>
    <row r="429" spans="1:8" x14ac:dyDescent="0.5">
      <c r="A429" s="82">
        <v>36</v>
      </c>
      <c r="B429" s="103">
        <v>100000283513</v>
      </c>
      <c r="C429" s="82">
        <v>0</v>
      </c>
      <c r="D429" s="82" t="s">
        <v>267</v>
      </c>
      <c r="E429" s="84" t="s">
        <v>3807</v>
      </c>
      <c r="F429" s="85">
        <v>59000</v>
      </c>
      <c r="G429" s="85">
        <v>-58999</v>
      </c>
      <c r="H429" s="84">
        <v>1</v>
      </c>
    </row>
    <row r="430" spans="1:8" x14ac:dyDescent="0.5">
      <c r="A430" s="82">
        <v>37</v>
      </c>
      <c r="B430" s="103">
        <v>100000283514</v>
      </c>
      <c r="C430" s="82">
        <v>0</v>
      </c>
      <c r="D430" s="82" t="s">
        <v>267</v>
      </c>
      <c r="E430" s="84" t="s">
        <v>3808</v>
      </c>
      <c r="F430" s="85">
        <v>59000</v>
      </c>
      <c r="G430" s="85">
        <v>-58999</v>
      </c>
      <c r="H430" s="84">
        <v>1</v>
      </c>
    </row>
    <row r="431" spans="1:8" x14ac:dyDescent="0.5">
      <c r="A431" s="82">
        <v>38</v>
      </c>
      <c r="B431" s="103">
        <v>100000283515</v>
      </c>
      <c r="C431" s="82">
        <v>0</v>
      </c>
      <c r="D431" s="82" t="s">
        <v>267</v>
      </c>
      <c r="E431" s="84" t="s">
        <v>3809</v>
      </c>
      <c r="F431" s="85">
        <v>59000</v>
      </c>
      <c r="G431" s="85">
        <v>-58999</v>
      </c>
      <c r="H431" s="84">
        <v>1</v>
      </c>
    </row>
    <row r="432" spans="1:8" x14ac:dyDescent="0.5">
      <c r="A432" s="82">
        <v>39</v>
      </c>
      <c r="B432" s="103">
        <v>100000283516</v>
      </c>
      <c r="C432" s="82">
        <v>0</v>
      </c>
      <c r="D432" s="82" t="s">
        <v>267</v>
      </c>
      <c r="E432" s="84" t="s">
        <v>3810</v>
      </c>
      <c r="F432" s="85">
        <v>59000</v>
      </c>
      <c r="G432" s="85">
        <v>-58999</v>
      </c>
      <c r="H432" s="84">
        <v>1</v>
      </c>
    </row>
    <row r="433" spans="1:8" x14ac:dyDescent="0.5">
      <c r="A433" s="82">
        <v>40</v>
      </c>
      <c r="B433" s="103">
        <v>100000283517</v>
      </c>
      <c r="C433" s="82">
        <v>0</v>
      </c>
      <c r="D433" s="82" t="s">
        <v>267</v>
      </c>
      <c r="E433" s="84" t="s">
        <v>3811</v>
      </c>
      <c r="F433" s="85">
        <v>59000</v>
      </c>
      <c r="G433" s="85">
        <v>-58999</v>
      </c>
      <c r="H433" s="84">
        <v>1</v>
      </c>
    </row>
    <row r="434" spans="1:8" x14ac:dyDescent="0.5">
      <c r="A434" s="82">
        <v>41</v>
      </c>
      <c r="B434" s="103">
        <v>100000283518</v>
      </c>
      <c r="C434" s="82">
        <v>0</v>
      </c>
      <c r="D434" s="82" t="s">
        <v>267</v>
      </c>
      <c r="E434" s="84" t="s">
        <v>3812</v>
      </c>
      <c r="F434" s="85">
        <v>59000</v>
      </c>
      <c r="G434" s="85">
        <v>-58999</v>
      </c>
      <c r="H434" s="84">
        <v>1</v>
      </c>
    </row>
    <row r="435" spans="1:8" x14ac:dyDescent="0.5">
      <c r="A435" s="82">
        <v>42</v>
      </c>
      <c r="B435" s="103">
        <v>100000283519</v>
      </c>
      <c r="C435" s="82">
        <v>0</v>
      </c>
      <c r="D435" s="82" t="s">
        <v>267</v>
      </c>
      <c r="E435" s="84" t="s">
        <v>3813</v>
      </c>
      <c r="F435" s="85">
        <v>59000</v>
      </c>
      <c r="G435" s="85">
        <v>-58999</v>
      </c>
      <c r="H435" s="84">
        <v>1</v>
      </c>
    </row>
    <row r="436" spans="1:8" x14ac:dyDescent="0.5">
      <c r="A436" s="82">
        <v>43</v>
      </c>
      <c r="B436" s="103">
        <v>100000283520</v>
      </c>
      <c r="C436" s="82">
        <v>0</v>
      </c>
      <c r="D436" s="82" t="s">
        <v>267</v>
      </c>
      <c r="E436" s="84" t="s">
        <v>3814</v>
      </c>
      <c r="F436" s="85">
        <v>59000</v>
      </c>
      <c r="G436" s="85">
        <v>-58999</v>
      </c>
      <c r="H436" s="84">
        <v>1</v>
      </c>
    </row>
    <row r="437" spans="1:8" x14ac:dyDescent="0.5">
      <c r="A437" s="82">
        <v>44</v>
      </c>
      <c r="B437" s="103">
        <v>100000283521</v>
      </c>
      <c r="C437" s="82">
        <v>0</v>
      </c>
      <c r="D437" s="82" t="s">
        <v>267</v>
      </c>
      <c r="E437" s="84" t="s">
        <v>3815</v>
      </c>
      <c r="F437" s="85">
        <v>59000</v>
      </c>
      <c r="G437" s="85">
        <v>-58999</v>
      </c>
      <c r="H437" s="84">
        <v>1</v>
      </c>
    </row>
    <row r="438" spans="1:8" x14ac:dyDescent="0.5">
      <c r="A438" s="82">
        <v>45</v>
      </c>
      <c r="B438" s="103">
        <v>100000283522</v>
      </c>
      <c r="C438" s="82">
        <v>0</v>
      </c>
      <c r="D438" s="82" t="s">
        <v>267</v>
      </c>
      <c r="E438" s="84" t="s">
        <v>3816</v>
      </c>
      <c r="F438" s="85">
        <v>59000</v>
      </c>
      <c r="G438" s="85">
        <v>-58999</v>
      </c>
      <c r="H438" s="84">
        <v>1</v>
      </c>
    </row>
    <row r="439" spans="1:8" x14ac:dyDescent="0.5">
      <c r="A439" s="82">
        <v>46</v>
      </c>
      <c r="B439" s="103">
        <v>100000283523</v>
      </c>
      <c r="C439" s="82">
        <v>0</v>
      </c>
      <c r="D439" s="82" t="s">
        <v>267</v>
      </c>
      <c r="E439" s="84" t="s">
        <v>3817</v>
      </c>
      <c r="F439" s="85">
        <v>59000</v>
      </c>
      <c r="G439" s="85">
        <v>-58999</v>
      </c>
      <c r="H439" s="84">
        <v>1</v>
      </c>
    </row>
    <row r="440" spans="1:8" x14ac:dyDescent="0.5">
      <c r="A440" s="82">
        <v>47</v>
      </c>
      <c r="B440" s="103">
        <v>100000283524</v>
      </c>
      <c r="C440" s="82">
        <v>0</v>
      </c>
      <c r="D440" s="82" t="s">
        <v>267</v>
      </c>
      <c r="E440" s="84" t="s">
        <v>3818</v>
      </c>
      <c r="F440" s="85">
        <v>59000</v>
      </c>
      <c r="G440" s="85">
        <v>-58999</v>
      </c>
      <c r="H440" s="84">
        <v>1</v>
      </c>
    </row>
    <row r="441" spans="1:8" x14ac:dyDescent="0.5">
      <c r="A441" s="82">
        <v>48</v>
      </c>
      <c r="B441" s="103">
        <v>100000283525</v>
      </c>
      <c r="C441" s="82">
        <v>0</v>
      </c>
      <c r="D441" s="82" t="s">
        <v>267</v>
      </c>
      <c r="E441" s="84" t="s">
        <v>3819</v>
      </c>
      <c r="F441" s="85">
        <v>59000</v>
      </c>
      <c r="G441" s="85">
        <v>-58999</v>
      </c>
      <c r="H441" s="84">
        <v>1</v>
      </c>
    </row>
    <row r="442" spans="1:8" x14ac:dyDescent="0.5">
      <c r="A442" s="82">
        <v>49</v>
      </c>
      <c r="B442" s="103">
        <v>100000283526</v>
      </c>
      <c r="C442" s="82">
        <v>0</v>
      </c>
      <c r="D442" s="82" t="s">
        <v>267</v>
      </c>
      <c r="E442" s="84" t="s">
        <v>3820</v>
      </c>
      <c r="F442" s="85">
        <v>59000</v>
      </c>
      <c r="G442" s="85">
        <v>-58999</v>
      </c>
      <c r="H442" s="84">
        <v>1</v>
      </c>
    </row>
    <row r="443" spans="1:8" x14ac:dyDescent="0.5">
      <c r="A443" s="82">
        <v>50</v>
      </c>
      <c r="B443" s="103">
        <v>100000283527</v>
      </c>
      <c r="C443" s="82">
        <v>0</v>
      </c>
      <c r="D443" s="82" t="s">
        <v>267</v>
      </c>
      <c r="E443" s="84" t="s">
        <v>3821</v>
      </c>
      <c r="F443" s="85">
        <v>59000</v>
      </c>
      <c r="G443" s="85">
        <v>-58999</v>
      </c>
      <c r="H443" s="84">
        <v>1</v>
      </c>
    </row>
    <row r="444" spans="1:8" x14ac:dyDescent="0.5">
      <c r="A444" s="82">
        <v>51</v>
      </c>
      <c r="B444" s="103">
        <v>100000283528</v>
      </c>
      <c r="C444" s="82">
        <v>0</v>
      </c>
      <c r="D444" s="82" t="s">
        <v>267</v>
      </c>
      <c r="E444" s="84" t="s">
        <v>3822</v>
      </c>
      <c r="F444" s="85">
        <v>59000</v>
      </c>
      <c r="G444" s="85">
        <v>-58999</v>
      </c>
      <c r="H444" s="84">
        <v>1</v>
      </c>
    </row>
    <row r="445" spans="1:8" x14ac:dyDescent="0.5">
      <c r="A445" s="82">
        <v>52</v>
      </c>
      <c r="B445" s="103">
        <v>100000283529</v>
      </c>
      <c r="C445" s="82">
        <v>0</v>
      </c>
      <c r="D445" s="82" t="s">
        <v>267</v>
      </c>
      <c r="E445" s="84" t="s">
        <v>3823</v>
      </c>
      <c r="F445" s="85">
        <v>59000</v>
      </c>
      <c r="G445" s="85">
        <v>-58999</v>
      </c>
      <c r="H445" s="84">
        <v>1</v>
      </c>
    </row>
    <row r="446" spans="1:8" x14ac:dyDescent="0.5">
      <c r="A446" s="82">
        <v>53</v>
      </c>
      <c r="B446" s="103">
        <v>100000283530</v>
      </c>
      <c r="C446" s="82">
        <v>0</v>
      </c>
      <c r="D446" s="82" t="s">
        <v>267</v>
      </c>
      <c r="E446" s="84" t="s">
        <v>3824</v>
      </c>
      <c r="F446" s="85">
        <v>59000</v>
      </c>
      <c r="G446" s="85">
        <v>-58999</v>
      </c>
      <c r="H446" s="84">
        <v>1</v>
      </c>
    </row>
    <row r="447" spans="1:8" x14ac:dyDescent="0.5">
      <c r="A447" s="82">
        <v>54</v>
      </c>
      <c r="B447" s="103">
        <v>100000283531</v>
      </c>
      <c r="C447" s="82">
        <v>0</v>
      </c>
      <c r="D447" s="82" t="s">
        <v>267</v>
      </c>
      <c r="E447" s="84" t="s">
        <v>3825</v>
      </c>
      <c r="F447" s="85">
        <v>59000</v>
      </c>
      <c r="G447" s="85">
        <v>-58999</v>
      </c>
      <c r="H447" s="84">
        <v>1</v>
      </c>
    </row>
    <row r="448" spans="1:8" x14ac:dyDescent="0.5">
      <c r="A448" s="82">
        <v>55</v>
      </c>
      <c r="B448" s="103">
        <v>100000283532</v>
      </c>
      <c r="C448" s="82">
        <v>0</v>
      </c>
      <c r="D448" s="82" t="s">
        <v>267</v>
      </c>
      <c r="E448" s="84" t="s">
        <v>3826</v>
      </c>
      <c r="F448" s="85">
        <v>59000</v>
      </c>
      <c r="G448" s="85">
        <v>-58999</v>
      </c>
      <c r="H448" s="84">
        <v>1</v>
      </c>
    </row>
    <row r="449" spans="1:8" x14ac:dyDescent="0.5">
      <c r="A449" s="82">
        <v>56</v>
      </c>
      <c r="B449" s="103">
        <v>100000283533</v>
      </c>
      <c r="C449" s="82">
        <v>0</v>
      </c>
      <c r="D449" s="82" t="s">
        <v>267</v>
      </c>
      <c r="E449" s="84" t="s">
        <v>3827</v>
      </c>
      <c r="F449" s="85">
        <v>59000</v>
      </c>
      <c r="G449" s="85">
        <v>-58999</v>
      </c>
      <c r="H449" s="84">
        <v>1</v>
      </c>
    </row>
    <row r="450" spans="1:8" x14ac:dyDescent="0.5">
      <c r="A450" s="82">
        <v>57</v>
      </c>
      <c r="B450" s="103">
        <v>100000283534</v>
      </c>
      <c r="C450" s="82">
        <v>0</v>
      </c>
      <c r="D450" s="82" t="s">
        <v>267</v>
      </c>
      <c r="E450" s="84" t="s">
        <v>3828</v>
      </c>
      <c r="F450" s="85">
        <v>59000</v>
      </c>
      <c r="G450" s="85">
        <v>-58999</v>
      </c>
      <c r="H450" s="84">
        <v>1</v>
      </c>
    </row>
    <row r="451" spans="1:8" x14ac:dyDescent="0.5">
      <c r="A451" s="82">
        <v>58</v>
      </c>
      <c r="B451" s="103">
        <v>100000283535</v>
      </c>
      <c r="C451" s="82">
        <v>0</v>
      </c>
      <c r="D451" s="82" t="s">
        <v>267</v>
      </c>
      <c r="E451" s="84" t="s">
        <v>3829</v>
      </c>
      <c r="F451" s="85">
        <v>59000</v>
      </c>
      <c r="G451" s="85">
        <v>-58999</v>
      </c>
      <c r="H451" s="84">
        <v>1</v>
      </c>
    </row>
    <row r="452" spans="1:8" x14ac:dyDescent="0.5">
      <c r="A452" s="82">
        <v>59</v>
      </c>
      <c r="B452" s="103">
        <v>100000283536</v>
      </c>
      <c r="C452" s="82">
        <v>0</v>
      </c>
      <c r="D452" s="82" t="s">
        <v>267</v>
      </c>
      <c r="E452" s="84" t="s">
        <v>3830</v>
      </c>
      <c r="F452" s="85">
        <v>59000</v>
      </c>
      <c r="G452" s="85">
        <v>-58999</v>
      </c>
      <c r="H452" s="84">
        <v>1</v>
      </c>
    </row>
    <row r="453" spans="1:8" x14ac:dyDescent="0.5">
      <c r="A453" s="82">
        <v>60</v>
      </c>
      <c r="B453" s="103">
        <v>100000283537</v>
      </c>
      <c r="C453" s="82">
        <v>0</v>
      </c>
      <c r="D453" s="82" t="s">
        <v>267</v>
      </c>
      <c r="E453" s="84" t="s">
        <v>3831</v>
      </c>
      <c r="F453" s="85">
        <v>59000</v>
      </c>
      <c r="G453" s="85">
        <v>-58999</v>
      </c>
      <c r="H453" s="84">
        <v>1</v>
      </c>
    </row>
    <row r="454" spans="1:8" x14ac:dyDescent="0.5">
      <c r="A454" s="82">
        <v>61</v>
      </c>
      <c r="B454" s="103">
        <v>100000283538</v>
      </c>
      <c r="C454" s="82">
        <v>0</v>
      </c>
      <c r="D454" s="82" t="s">
        <v>267</v>
      </c>
      <c r="E454" s="84" t="s">
        <v>3832</v>
      </c>
      <c r="F454" s="85">
        <v>59000</v>
      </c>
      <c r="G454" s="85">
        <v>-58999</v>
      </c>
      <c r="H454" s="84">
        <v>1</v>
      </c>
    </row>
    <row r="455" spans="1:8" x14ac:dyDescent="0.5">
      <c r="A455" s="82">
        <v>62</v>
      </c>
      <c r="B455" s="103">
        <v>100000283539</v>
      </c>
      <c r="C455" s="82">
        <v>0</v>
      </c>
      <c r="D455" s="82" t="s">
        <v>267</v>
      </c>
      <c r="E455" s="84" t="s">
        <v>3833</v>
      </c>
      <c r="F455" s="85">
        <v>59000</v>
      </c>
      <c r="G455" s="85">
        <v>-58999</v>
      </c>
      <c r="H455" s="84">
        <v>1</v>
      </c>
    </row>
    <row r="456" spans="1:8" x14ac:dyDescent="0.5">
      <c r="A456" s="82">
        <v>63</v>
      </c>
      <c r="B456" s="103">
        <v>100000283540</v>
      </c>
      <c r="C456" s="82">
        <v>0</v>
      </c>
      <c r="D456" s="82" t="s">
        <v>267</v>
      </c>
      <c r="E456" s="84" t="s">
        <v>3834</v>
      </c>
      <c r="F456" s="85">
        <v>59000</v>
      </c>
      <c r="G456" s="85">
        <v>-58999</v>
      </c>
      <c r="H456" s="84">
        <v>1</v>
      </c>
    </row>
    <row r="457" spans="1:8" x14ac:dyDescent="0.5">
      <c r="A457" s="82">
        <v>64</v>
      </c>
      <c r="B457" s="103">
        <v>100000283541</v>
      </c>
      <c r="C457" s="82">
        <v>0</v>
      </c>
      <c r="D457" s="82" t="s">
        <v>267</v>
      </c>
      <c r="E457" s="84" t="s">
        <v>3835</v>
      </c>
      <c r="F457" s="85">
        <v>59000</v>
      </c>
      <c r="G457" s="85">
        <v>-58999</v>
      </c>
      <c r="H457" s="84">
        <v>1</v>
      </c>
    </row>
    <row r="458" spans="1:8" x14ac:dyDescent="0.5">
      <c r="A458" s="82">
        <v>65</v>
      </c>
      <c r="B458" s="103">
        <v>100000283542</v>
      </c>
      <c r="C458" s="82">
        <v>0</v>
      </c>
      <c r="D458" s="82" t="s">
        <v>267</v>
      </c>
      <c r="E458" s="84" t="s">
        <v>3836</v>
      </c>
      <c r="F458" s="85">
        <v>59800</v>
      </c>
      <c r="G458" s="85">
        <v>-59799</v>
      </c>
      <c r="H458" s="84">
        <v>1</v>
      </c>
    </row>
    <row r="459" spans="1:8" x14ac:dyDescent="0.5">
      <c r="A459" s="82">
        <v>66</v>
      </c>
      <c r="B459" s="103">
        <v>100000283543</v>
      </c>
      <c r="C459" s="82">
        <v>0</v>
      </c>
      <c r="D459" s="82" t="s">
        <v>267</v>
      </c>
      <c r="E459" s="84" t="s">
        <v>3837</v>
      </c>
      <c r="F459" s="85">
        <v>59800</v>
      </c>
      <c r="G459" s="85">
        <v>-59799</v>
      </c>
      <c r="H459" s="84">
        <v>1</v>
      </c>
    </row>
    <row r="460" spans="1:8" x14ac:dyDescent="0.5">
      <c r="A460" s="82">
        <v>67</v>
      </c>
      <c r="B460" s="103">
        <v>100000283544</v>
      </c>
      <c r="C460" s="82">
        <v>0</v>
      </c>
      <c r="D460" s="82" t="s">
        <v>267</v>
      </c>
      <c r="E460" s="84" t="s">
        <v>3838</v>
      </c>
      <c r="F460" s="85">
        <v>59800</v>
      </c>
      <c r="G460" s="85">
        <v>-59799</v>
      </c>
      <c r="H460" s="84">
        <v>1</v>
      </c>
    </row>
    <row r="461" spans="1:8" x14ac:dyDescent="0.5">
      <c r="A461" s="82">
        <v>68</v>
      </c>
      <c r="B461" s="103">
        <v>100000283545</v>
      </c>
      <c r="C461" s="82">
        <v>0</v>
      </c>
      <c r="D461" s="82" t="s">
        <v>267</v>
      </c>
      <c r="E461" s="84" t="s">
        <v>3839</v>
      </c>
      <c r="F461" s="85">
        <v>59800</v>
      </c>
      <c r="G461" s="85">
        <v>-59799</v>
      </c>
      <c r="H461" s="84">
        <v>1</v>
      </c>
    </row>
    <row r="462" spans="1:8" x14ac:dyDescent="0.5">
      <c r="A462" s="82">
        <v>69</v>
      </c>
      <c r="B462" s="103">
        <v>100000283546</v>
      </c>
      <c r="C462" s="82">
        <v>0</v>
      </c>
      <c r="D462" s="82" t="s">
        <v>267</v>
      </c>
      <c r="E462" s="84" t="s">
        <v>3840</v>
      </c>
      <c r="F462" s="85">
        <v>59800</v>
      </c>
      <c r="G462" s="85">
        <v>-59799</v>
      </c>
      <c r="H462" s="84">
        <v>1</v>
      </c>
    </row>
    <row r="463" spans="1:8" x14ac:dyDescent="0.5">
      <c r="A463" s="82">
        <v>70</v>
      </c>
      <c r="B463" s="103">
        <v>100000283547</v>
      </c>
      <c r="C463" s="82">
        <v>0</v>
      </c>
      <c r="D463" s="82" t="s">
        <v>267</v>
      </c>
      <c r="E463" s="84" t="s">
        <v>3841</v>
      </c>
      <c r="F463" s="85">
        <v>59800</v>
      </c>
      <c r="G463" s="85">
        <v>-59799</v>
      </c>
      <c r="H463" s="84">
        <v>1</v>
      </c>
    </row>
    <row r="464" spans="1:8" x14ac:dyDescent="0.5">
      <c r="A464" s="82">
        <v>71</v>
      </c>
      <c r="B464" s="103">
        <v>100000283548</v>
      </c>
      <c r="C464" s="82">
        <v>0</v>
      </c>
      <c r="D464" s="82" t="s">
        <v>267</v>
      </c>
      <c r="E464" s="84" t="s">
        <v>3842</v>
      </c>
      <c r="F464" s="85">
        <v>59800</v>
      </c>
      <c r="G464" s="85">
        <v>-59799</v>
      </c>
      <c r="H464" s="84">
        <v>1</v>
      </c>
    </row>
    <row r="465" spans="1:8" x14ac:dyDescent="0.5">
      <c r="A465" s="82">
        <v>72</v>
      </c>
      <c r="B465" s="103">
        <v>100000283549</v>
      </c>
      <c r="C465" s="82">
        <v>0</v>
      </c>
      <c r="D465" s="82" t="s">
        <v>267</v>
      </c>
      <c r="E465" s="84" t="s">
        <v>3843</v>
      </c>
      <c r="F465" s="85">
        <v>59800</v>
      </c>
      <c r="G465" s="85">
        <v>-59799</v>
      </c>
      <c r="H465" s="84">
        <v>1</v>
      </c>
    </row>
    <row r="466" spans="1:8" x14ac:dyDescent="0.5">
      <c r="A466" s="82">
        <v>73</v>
      </c>
      <c r="B466" s="103">
        <v>100000283550</v>
      </c>
      <c r="C466" s="82">
        <v>0</v>
      </c>
      <c r="D466" s="82" t="s">
        <v>267</v>
      </c>
      <c r="E466" s="84" t="s">
        <v>3844</v>
      </c>
      <c r="F466" s="85">
        <v>59800</v>
      </c>
      <c r="G466" s="85">
        <v>-59799</v>
      </c>
      <c r="H466" s="84">
        <v>1</v>
      </c>
    </row>
    <row r="467" spans="1:8" x14ac:dyDescent="0.5">
      <c r="A467" s="82">
        <v>74</v>
      </c>
      <c r="B467" s="103">
        <v>100000283551</v>
      </c>
      <c r="C467" s="82">
        <v>0</v>
      </c>
      <c r="D467" s="82" t="s">
        <v>267</v>
      </c>
      <c r="E467" s="84" t="s">
        <v>3845</v>
      </c>
      <c r="F467" s="85">
        <v>59800</v>
      </c>
      <c r="G467" s="85">
        <v>-59799</v>
      </c>
      <c r="H467" s="84">
        <v>1</v>
      </c>
    </row>
    <row r="468" spans="1:8" x14ac:dyDescent="0.5">
      <c r="A468" s="82">
        <v>75</v>
      </c>
      <c r="B468" s="103">
        <v>100000283552</v>
      </c>
      <c r="C468" s="82">
        <v>0</v>
      </c>
      <c r="D468" s="82" t="s">
        <v>267</v>
      </c>
      <c r="E468" s="84" t="s">
        <v>3846</v>
      </c>
      <c r="F468" s="85">
        <v>59800</v>
      </c>
      <c r="G468" s="85">
        <v>-59799</v>
      </c>
      <c r="H468" s="84">
        <v>1</v>
      </c>
    </row>
    <row r="469" spans="1:8" x14ac:dyDescent="0.5">
      <c r="A469" s="82">
        <v>76</v>
      </c>
      <c r="B469" s="103">
        <v>100000283553</v>
      </c>
      <c r="C469" s="82">
        <v>0</v>
      </c>
      <c r="D469" s="82" t="s">
        <v>267</v>
      </c>
      <c r="E469" s="84" t="s">
        <v>3847</v>
      </c>
      <c r="F469" s="85">
        <v>59800</v>
      </c>
      <c r="G469" s="85">
        <v>-59799</v>
      </c>
      <c r="H469" s="84">
        <v>1</v>
      </c>
    </row>
    <row r="470" spans="1:8" x14ac:dyDescent="0.5">
      <c r="A470" s="82">
        <v>77</v>
      </c>
      <c r="B470" s="103">
        <v>100000283554</v>
      </c>
      <c r="C470" s="82">
        <v>0</v>
      </c>
      <c r="D470" s="82" t="s">
        <v>267</v>
      </c>
      <c r="E470" s="84" t="s">
        <v>3848</v>
      </c>
      <c r="F470" s="85">
        <v>59800</v>
      </c>
      <c r="G470" s="85">
        <v>-59799</v>
      </c>
      <c r="H470" s="84">
        <v>1</v>
      </c>
    </row>
    <row r="471" spans="1:8" x14ac:dyDescent="0.5">
      <c r="A471" s="82">
        <v>78</v>
      </c>
      <c r="B471" s="103">
        <v>100000283555</v>
      </c>
      <c r="C471" s="82">
        <v>0</v>
      </c>
      <c r="D471" s="82" t="s">
        <v>267</v>
      </c>
      <c r="E471" s="84" t="s">
        <v>3849</v>
      </c>
      <c r="F471" s="85">
        <v>59800</v>
      </c>
      <c r="G471" s="85">
        <v>-59799</v>
      </c>
      <c r="H471" s="84">
        <v>1</v>
      </c>
    </row>
    <row r="472" spans="1:8" x14ac:dyDescent="0.5">
      <c r="A472" s="82">
        <v>79</v>
      </c>
      <c r="B472" s="103">
        <v>100000283556</v>
      </c>
      <c r="C472" s="82">
        <v>0</v>
      </c>
      <c r="D472" s="82" t="s">
        <v>267</v>
      </c>
      <c r="E472" s="84" t="s">
        <v>3850</v>
      </c>
      <c r="F472" s="85">
        <v>59800</v>
      </c>
      <c r="G472" s="85">
        <v>-59799</v>
      </c>
      <c r="H472" s="84">
        <v>1</v>
      </c>
    </row>
    <row r="473" spans="1:8" x14ac:dyDescent="0.5">
      <c r="A473" s="82">
        <v>80</v>
      </c>
      <c r="B473" s="103">
        <v>100000283557</v>
      </c>
      <c r="C473" s="82">
        <v>0</v>
      </c>
      <c r="D473" s="82" t="s">
        <v>267</v>
      </c>
      <c r="E473" s="84" t="s">
        <v>3851</v>
      </c>
      <c r="F473" s="85">
        <v>59800</v>
      </c>
      <c r="G473" s="85">
        <v>-59799</v>
      </c>
      <c r="H473" s="84">
        <v>1</v>
      </c>
    </row>
    <row r="474" spans="1:8" x14ac:dyDescent="0.5">
      <c r="A474" s="82">
        <v>81</v>
      </c>
      <c r="B474" s="103">
        <v>100000283558</v>
      </c>
      <c r="C474" s="82">
        <v>0</v>
      </c>
      <c r="D474" s="82" t="s">
        <v>267</v>
      </c>
      <c r="E474" s="84" t="s">
        <v>3852</v>
      </c>
      <c r="F474" s="85">
        <v>59800</v>
      </c>
      <c r="G474" s="85">
        <v>-59799</v>
      </c>
      <c r="H474" s="84">
        <v>1</v>
      </c>
    </row>
    <row r="475" spans="1:8" x14ac:dyDescent="0.5">
      <c r="A475" s="82">
        <v>82</v>
      </c>
      <c r="B475" s="103">
        <v>100000283559</v>
      </c>
      <c r="C475" s="82">
        <v>0</v>
      </c>
      <c r="D475" s="82" t="s">
        <v>267</v>
      </c>
      <c r="E475" s="84" t="s">
        <v>3853</v>
      </c>
      <c r="F475" s="85">
        <v>59800</v>
      </c>
      <c r="G475" s="85">
        <v>-59799</v>
      </c>
      <c r="H475" s="84">
        <v>1</v>
      </c>
    </row>
    <row r="476" spans="1:8" x14ac:dyDescent="0.5">
      <c r="A476" s="82">
        <v>83</v>
      </c>
      <c r="B476" s="103">
        <v>100000283560</v>
      </c>
      <c r="C476" s="82">
        <v>0</v>
      </c>
      <c r="D476" s="82" t="s">
        <v>267</v>
      </c>
      <c r="E476" s="84" t="s">
        <v>3854</v>
      </c>
      <c r="F476" s="85">
        <v>59800</v>
      </c>
      <c r="G476" s="85">
        <v>-59799</v>
      </c>
      <c r="H476" s="84">
        <v>1</v>
      </c>
    </row>
    <row r="477" spans="1:8" x14ac:dyDescent="0.5">
      <c r="A477" s="82">
        <v>84</v>
      </c>
      <c r="B477" s="103">
        <v>100000283561</v>
      </c>
      <c r="C477" s="82">
        <v>0</v>
      </c>
      <c r="D477" s="82" t="s">
        <v>267</v>
      </c>
      <c r="E477" s="84" t="s">
        <v>3855</v>
      </c>
      <c r="F477" s="85">
        <v>59800</v>
      </c>
      <c r="G477" s="85">
        <v>-59799</v>
      </c>
      <c r="H477" s="84">
        <v>1</v>
      </c>
    </row>
    <row r="478" spans="1:8" x14ac:dyDescent="0.5">
      <c r="A478" s="82">
        <v>85</v>
      </c>
      <c r="B478" s="103">
        <v>100000283562</v>
      </c>
      <c r="C478" s="82">
        <v>0</v>
      </c>
      <c r="D478" s="82" t="s">
        <v>267</v>
      </c>
      <c r="E478" s="84" t="s">
        <v>3856</v>
      </c>
      <c r="F478" s="85">
        <v>59800</v>
      </c>
      <c r="G478" s="85">
        <v>-59799</v>
      </c>
      <c r="H478" s="84">
        <v>1</v>
      </c>
    </row>
    <row r="479" spans="1:8" x14ac:dyDescent="0.5">
      <c r="A479" s="82">
        <v>86</v>
      </c>
      <c r="B479" s="103">
        <v>100000283563</v>
      </c>
      <c r="C479" s="82">
        <v>0</v>
      </c>
      <c r="D479" s="82" t="s">
        <v>267</v>
      </c>
      <c r="E479" s="84" t="s">
        <v>3857</v>
      </c>
      <c r="F479" s="85">
        <v>59800</v>
      </c>
      <c r="G479" s="85">
        <v>-59799</v>
      </c>
      <c r="H479" s="84">
        <v>1</v>
      </c>
    </row>
    <row r="480" spans="1:8" x14ac:dyDescent="0.5">
      <c r="A480" s="82">
        <v>87</v>
      </c>
      <c r="B480" s="103">
        <v>100000283564</v>
      </c>
      <c r="C480" s="82">
        <v>0</v>
      </c>
      <c r="D480" s="82" t="s">
        <v>267</v>
      </c>
      <c r="E480" s="84" t="s">
        <v>3858</v>
      </c>
      <c r="F480" s="85">
        <v>59800</v>
      </c>
      <c r="G480" s="85">
        <v>-59799</v>
      </c>
      <c r="H480" s="84">
        <v>1</v>
      </c>
    </row>
    <row r="481" spans="1:8" x14ac:dyDescent="0.5">
      <c r="A481" s="82">
        <v>88</v>
      </c>
      <c r="B481" s="103">
        <v>100000283565</v>
      </c>
      <c r="C481" s="82">
        <v>0</v>
      </c>
      <c r="D481" s="82" t="s">
        <v>267</v>
      </c>
      <c r="E481" s="84" t="s">
        <v>3859</v>
      </c>
      <c r="F481" s="85">
        <v>59800</v>
      </c>
      <c r="G481" s="85">
        <v>-59799</v>
      </c>
      <c r="H481" s="84">
        <v>1</v>
      </c>
    </row>
    <row r="482" spans="1:8" x14ac:dyDescent="0.5">
      <c r="A482" s="82">
        <v>89</v>
      </c>
      <c r="B482" s="103">
        <v>100000283566</v>
      </c>
      <c r="C482" s="82">
        <v>0</v>
      </c>
      <c r="D482" s="82" t="s">
        <v>267</v>
      </c>
      <c r="E482" s="84" t="s">
        <v>3860</v>
      </c>
      <c r="F482" s="85">
        <v>59800</v>
      </c>
      <c r="G482" s="85">
        <v>-59799</v>
      </c>
      <c r="H482" s="84">
        <v>1</v>
      </c>
    </row>
    <row r="483" spans="1:8" x14ac:dyDescent="0.5">
      <c r="A483" s="82">
        <v>90</v>
      </c>
      <c r="B483" s="103">
        <v>100000283567</v>
      </c>
      <c r="C483" s="82">
        <v>0</v>
      </c>
      <c r="D483" s="82" t="s">
        <v>267</v>
      </c>
      <c r="E483" s="84" t="s">
        <v>3861</v>
      </c>
      <c r="F483" s="85">
        <v>59800</v>
      </c>
      <c r="G483" s="85">
        <v>-59799</v>
      </c>
      <c r="H483" s="84">
        <v>1</v>
      </c>
    </row>
    <row r="484" spans="1:8" x14ac:dyDescent="0.5">
      <c r="A484" s="82">
        <v>91</v>
      </c>
      <c r="B484" s="103">
        <v>100000283568</v>
      </c>
      <c r="C484" s="82">
        <v>0</v>
      </c>
      <c r="D484" s="82" t="s">
        <v>267</v>
      </c>
      <c r="E484" s="84" t="s">
        <v>3862</v>
      </c>
      <c r="F484" s="85">
        <v>59800</v>
      </c>
      <c r="G484" s="85">
        <v>-59799</v>
      </c>
      <c r="H484" s="84">
        <v>1</v>
      </c>
    </row>
    <row r="485" spans="1:8" x14ac:dyDescent="0.5">
      <c r="A485" s="82">
        <v>92</v>
      </c>
      <c r="B485" s="103">
        <v>100000283569</v>
      </c>
      <c r="C485" s="82">
        <v>0</v>
      </c>
      <c r="D485" s="82" t="s">
        <v>267</v>
      </c>
      <c r="E485" s="84" t="s">
        <v>3863</v>
      </c>
      <c r="F485" s="85">
        <v>59800</v>
      </c>
      <c r="G485" s="85">
        <v>-59799</v>
      </c>
      <c r="H485" s="84">
        <v>1</v>
      </c>
    </row>
    <row r="486" spans="1:8" x14ac:dyDescent="0.5">
      <c r="A486" s="82">
        <v>93</v>
      </c>
      <c r="B486" s="103">
        <v>100000283570</v>
      </c>
      <c r="C486" s="82">
        <v>0</v>
      </c>
      <c r="D486" s="82" t="s">
        <v>267</v>
      </c>
      <c r="E486" s="84" t="s">
        <v>3864</v>
      </c>
      <c r="F486" s="85">
        <v>59800</v>
      </c>
      <c r="G486" s="85">
        <v>-59799</v>
      </c>
      <c r="H486" s="84">
        <v>1</v>
      </c>
    </row>
    <row r="487" spans="1:8" x14ac:dyDescent="0.5">
      <c r="A487" s="82">
        <v>94</v>
      </c>
      <c r="B487" s="103">
        <v>100000283571</v>
      </c>
      <c r="C487" s="82">
        <v>0</v>
      </c>
      <c r="D487" s="82" t="s">
        <v>267</v>
      </c>
      <c r="E487" s="84" t="s">
        <v>3865</v>
      </c>
      <c r="F487" s="85">
        <v>59800</v>
      </c>
      <c r="G487" s="85">
        <v>-59799</v>
      </c>
      <c r="H487" s="84">
        <v>1</v>
      </c>
    </row>
    <row r="488" spans="1:8" x14ac:dyDescent="0.5">
      <c r="A488" s="82">
        <v>95</v>
      </c>
      <c r="B488" s="103">
        <v>100000283572</v>
      </c>
      <c r="C488" s="82">
        <v>0</v>
      </c>
      <c r="D488" s="82" t="s">
        <v>267</v>
      </c>
      <c r="E488" s="84" t="s">
        <v>3866</v>
      </c>
      <c r="F488" s="85">
        <v>59800</v>
      </c>
      <c r="G488" s="85">
        <v>-59799</v>
      </c>
      <c r="H488" s="84">
        <v>1</v>
      </c>
    </row>
    <row r="489" spans="1:8" x14ac:dyDescent="0.5">
      <c r="A489" s="82">
        <v>96</v>
      </c>
      <c r="B489" s="103">
        <v>100000283573</v>
      </c>
      <c r="C489" s="82">
        <v>0</v>
      </c>
      <c r="D489" s="82" t="s">
        <v>267</v>
      </c>
      <c r="E489" s="84" t="s">
        <v>3867</v>
      </c>
      <c r="F489" s="85">
        <v>59800</v>
      </c>
      <c r="G489" s="85">
        <v>-59799</v>
      </c>
      <c r="H489" s="84">
        <v>1</v>
      </c>
    </row>
    <row r="490" spans="1:8" x14ac:dyDescent="0.5">
      <c r="A490" s="82">
        <v>97</v>
      </c>
      <c r="B490" s="103">
        <v>100000283574</v>
      </c>
      <c r="C490" s="82">
        <v>0</v>
      </c>
      <c r="D490" s="82" t="s">
        <v>267</v>
      </c>
      <c r="E490" s="84" t="s">
        <v>3868</v>
      </c>
      <c r="F490" s="85">
        <v>59800</v>
      </c>
      <c r="G490" s="85">
        <v>-59799</v>
      </c>
      <c r="H490" s="84">
        <v>1</v>
      </c>
    </row>
    <row r="491" spans="1:8" x14ac:dyDescent="0.5">
      <c r="A491" s="82">
        <v>98</v>
      </c>
      <c r="B491" s="103">
        <v>100000283575</v>
      </c>
      <c r="C491" s="82">
        <v>0</v>
      </c>
      <c r="D491" s="82" t="s">
        <v>267</v>
      </c>
      <c r="E491" s="84" t="s">
        <v>3869</v>
      </c>
      <c r="F491" s="85">
        <v>59800</v>
      </c>
      <c r="G491" s="85">
        <v>-59799</v>
      </c>
      <c r="H491" s="84">
        <v>1</v>
      </c>
    </row>
    <row r="492" spans="1:8" x14ac:dyDescent="0.5">
      <c r="A492" s="82">
        <v>99</v>
      </c>
      <c r="B492" s="103">
        <v>100000283576</v>
      </c>
      <c r="C492" s="82">
        <v>0</v>
      </c>
      <c r="D492" s="82" t="s">
        <v>267</v>
      </c>
      <c r="E492" s="84" t="s">
        <v>3870</v>
      </c>
      <c r="F492" s="85">
        <v>59800</v>
      </c>
      <c r="G492" s="85">
        <v>-59799</v>
      </c>
      <c r="H492" s="84">
        <v>1</v>
      </c>
    </row>
    <row r="493" spans="1:8" x14ac:dyDescent="0.5">
      <c r="A493" s="82">
        <v>100</v>
      </c>
      <c r="B493" s="103">
        <v>100000283577</v>
      </c>
      <c r="C493" s="82">
        <v>0</v>
      </c>
      <c r="D493" s="82" t="s">
        <v>267</v>
      </c>
      <c r="E493" s="84" t="s">
        <v>3871</v>
      </c>
      <c r="F493" s="85">
        <v>59800</v>
      </c>
      <c r="G493" s="85">
        <v>-59799</v>
      </c>
      <c r="H493" s="84">
        <v>1</v>
      </c>
    </row>
    <row r="494" spans="1:8" x14ac:dyDescent="0.5">
      <c r="A494" s="82">
        <v>101</v>
      </c>
      <c r="B494" s="103">
        <v>100000283578</v>
      </c>
      <c r="C494" s="82">
        <v>0</v>
      </c>
      <c r="D494" s="82" t="s">
        <v>267</v>
      </c>
      <c r="E494" s="84" t="s">
        <v>3872</v>
      </c>
      <c r="F494" s="85">
        <v>59800</v>
      </c>
      <c r="G494" s="85">
        <v>-59799</v>
      </c>
      <c r="H494" s="84">
        <v>1</v>
      </c>
    </row>
    <row r="495" spans="1:8" x14ac:dyDescent="0.5">
      <c r="A495" s="82">
        <v>102</v>
      </c>
      <c r="B495" s="103">
        <v>100000283579</v>
      </c>
      <c r="C495" s="82">
        <v>0</v>
      </c>
      <c r="D495" s="82" t="s">
        <v>267</v>
      </c>
      <c r="E495" s="84" t="s">
        <v>3873</v>
      </c>
      <c r="F495" s="85">
        <v>59800</v>
      </c>
      <c r="G495" s="85">
        <v>-59799</v>
      </c>
      <c r="H495" s="84">
        <v>1</v>
      </c>
    </row>
    <row r="496" spans="1:8" x14ac:dyDescent="0.5">
      <c r="A496" s="82">
        <v>103</v>
      </c>
      <c r="B496" s="103">
        <v>100000283580</v>
      </c>
      <c r="C496" s="82">
        <v>0</v>
      </c>
      <c r="D496" s="82" t="s">
        <v>267</v>
      </c>
      <c r="E496" s="84" t="s">
        <v>3874</v>
      </c>
      <c r="F496" s="85">
        <v>59800</v>
      </c>
      <c r="G496" s="85">
        <v>-59799</v>
      </c>
      <c r="H496" s="84">
        <v>1</v>
      </c>
    </row>
    <row r="497" spans="1:8" x14ac:dyDescent="0.5">
      <c r="A497" s="82">
        <v>104</v>
      </c>
      <c r="B497" s="103">
        <v>100000283581</v>
      </c>
      <c r="C497" s="82">
        <v>0</v>
      </c>
      <c r="D497" s="82" t="s">
        <v>267</v>
      </c>
      <c r="E497" s="84" t="s">
        <v>3875</v>
      </c>
      <c r="F497" s="85">
        <v>59800</v>
      </c>
      <c r="G497" s="85">
        <v>-59799</v>
      </c>
      <c r="H497" s="84">
        <v>1</v>
      </c>
    </row>
    <row r="498" spans="1:8" x14ac:dyDescent="0.5">
      <c r="A498" s="82">
        <v>105</v>
      </c>
      <c r="B498" s="103">
        <v>100000283582</v>
      </c>
      <c r="C498" s="82">
        <v>0</v>
      </c>
      <c r="D498" s="82" t="s">
        <v>267</v>
      </c>
      <c r="E498" s="84" t="s">
        <v>3876</v>
      </c>
      <c r="F498" s="85">
        <v>59800</v>
      </c>
      <c r="G498" s="85">
        <v>-59799</v>
      </c>
      <c r="H498" s="84">
        <v>1</v>
      </c>
    </row>
    <row r="499" spans="1:8" x14ac:dyDescent="0.5">
      <c r="A499" s="82">
        <v>106</v>
      </c>
      <c r="B499" s="103">
        <v>100000283583</v>
      </c>
      <c r="C499" s="82">
        <v>0</v>
      </c>
      <c r="D499" s="82" t="s">
        <v>267</v>
      </c>
      <c r="E499" s="84" t="s">
        <v>3877</v>
      </c>
      <c r="F499" s="85">
        <v>59800</v>
      </c>
      <c r="G499" s="85">
        <v>-59799</v>
      </c>
      <c r="H499" s="84">
        <v>1</v>
      </c>
    </row>
    <row r="500" spans="1:8" x14ac:dyDescent="0.5">
      <c r="A500" s="82">
        <v>107</v>
      </c>
      <c r="B500" s="103">
        <v>100000283584</v>
      </c>
      <c r="C500" s="82">
        <v>0</v>
      </c>
      <c r="D500" s="82" t="s">
        <v>267</v>
      </c>
      <c r="E500" s="84" t="s">
        <v>3878</v>
      </c>
      <c r="F500" s="85">
        <v>59800</v>
      </c>
      <c r="G500" s="85">
        <v>-59799</v>
      </c>
      <c r="H500" s="84">
        <v>1</v>
      </c>
    </row>
    <row r="501" spans="1:8" x14ac:dyDescent="0.5">
      <c r="A501" s="82">
        <v>108</v>
      </c>
      <c r="B501" s="103">
        <v>100000283585</v>
      </c>
      <c r="C501" s="82">
        <v>0</v>
      </c>
      <c r="D501" s="82" t="s">
        <v>267</v>
      </c>
      <c r="E501" s="84" t="s">
        <v>3879</v>
      </c>
      <c r="F501" s="85">
        <v>59800</v>
      </c>
      <c r="G501" s="85">
        <v>-59799</v>
      </c>
      <c r="H501" s="84">
        <v>1</v>
      </c>
    </row>
    <row r="502" spans="1:8" x14ac:dyDescent="0.5">
      <c r="A502" s="82">
        <v>109</v>
      </c>
      <c r="B502" s="103">
        <v>100000283586</v>
      </c>
      <c r="C502" s="82">
        <v>0</v>
      </c>
      <c r="D502" s="82" t="s">
        <v>267</v>
      </c>
      <c r="E502" s="84" t="s">
        <v>3880</v>
      </c>
      <c r="F502" s="85">
        <v>59800</v>
      </c>
      <c r="G502" s="85">
        <v>-59799</v>
      </c>
      <c r="H502" s="84">
        <v>1</v>
      </c>
    </row>
    <row r="503" spans="1:8" x14ac:dyDescent="0.5">
      <c r="A503" s="82">
        <v>110</v>
      </c>
      <c r="B503" s="103">
        <v>100000283587</v>
      </c>
      <c r="C503" s="82">
        <v>0</v>
      </c>
      <c r="D503" s="82" t="s">
        <v>267</v>
      </c>
      <c r="E503" s="84" t="s">
        <v>3881</v>
      </c>
      <c r="F503" s="85">
        <v>59800</v>
      </c>
      <c r="G503" s="85">
        <v>-59799</v>
      </c>
      <c r="H503" s="84">
        <v>1</v>
      </c>
    </row>
    <row r="504" spans="1:8" x14ac:dyDescent="0.5">
      <c r="A504" s="82">
        <v>111</v>
      </c>
      <c r="B504" s="103">
        <v>100000283588</v>
      </c>
      <c r="C504" s="82">
        <v>0</v>
      </c>
      <c r="D504" s="82" t="s">
        <v>267</v>
      </c>
      <c r="E504" s="84" t="s">
        <v>3882</v>
      </c>
      <c r="F504" s="85">
        <v>59800</v>
      </c>
      <c r="G504" s="85">
        <v>-59799</v>
      </c>
      <c r="H504" s="84">
        <v>1</v>
      </c>
    </row>
    <row r="505" spans="1:8" x14ac:dyDescent="0.5">
      <c r="A505" s="82">
        <v>112</v>
      </c>
      <c r="B505" s="103">
        <v>100000283589</v>
      </c>
      <c r="C505" s="82">
        <v>0</v>
      </c>
      <c r="D505" s="82" t="s">
        <v>267</v>
      </c>
      <c r="E505" s="84" t="s">
        <v>3883</v>
      </c>
      <c r="F505" s="85">
        <v>59800</v>
      </c>
      <c r="G505" s="85">
        <v>-59799</v>
      </c>
      <c r="H505" s="84">
        <v>1</v>
      </c>
    </row>
    <row r="506" spans="1:8" x14ac:dyDescent="0.5">
      <c r="A506" s="82">
        <v>113</v>
      </c>
      <c r="B506" s="103">
        <v>100000283590</v>
      </c>
      <c r="C506" s="82">
        <v>0</v>
      </c>
      <c r="D506" s="82" t="s">
        <v>267</v>
      </c>
      <c r="E506" s="84" t="s">
        <v>3884</v>
      </c>
      <c r="F506" s="85">
        <v>59800</v>
      </c>
      <c r="G506" s="85">
        <v>-59799</v>
      </c>
      <c r="H506" s="84">
        <v>1</v>
      </c>
    </row>
    <row r="507" spans="1:8" x14ac:dyDescent="0.5">
      <c r="A507" s="82">
        <v>114</v>
      </c>
      <c r="B507" s="103">
        <v>100000283591</v>
      </c>
      <c r="C507" s="82">
        <v>0</v>
      </c>
      <c r="D507" s="82" t="s">
        <v>267</v>
      </c>
      <c r="E507" s="84" t="s">
        <v>3885</v>
      </c>
      <c r="F507" s="85">
        <v>59800</v>
      </c>
      <c r="G507" s="85">
        <v>-59799</v>
      </c>
      <c r="H507" s="84">
        <v>1</v>
      </c>
    </row>
    <row r="508" spans="1:8" x14ac:dyDescent="0.5">
      <c r="A508" s="82">
        <v>115</v>
      </c>
      <c r="B508" s="103">
        <v>100000283592</v>
      </c>
      <c r="C508" s="82">
        <v>0</v>
      </c>
      <c r="D508" s="82" t="s">
        <v>267</v>
      </c>
      <c r="E508" s="84" t="s">
        <v>3886</v>
      </c>
      <c r="F508" s="85">
        <v>59800</v>
      </c>
      <c r="G508" s="85">
        <v>-59799</v>
      </c>
      <c r="H508" s="84">
        <v>1</v>
      </c>
    </row>
    <row r="509" spans="1:8" x14ac:dyDescent="0.5">
      <c r="A509" s="82">
        <v>116</v>
      </c>
      <c r="B509" s="103">
        <v>100000283593</v>
      </c>
      <c r="C509" s="82">
        <v>0</v>
      </c>
      <c r="D509" s="82" t="s">
        <v>267</v>
      </c>
      <c r="E509" s="84" t="s">
        <v>3887</v>
      </c>
      <c r="F509" s="85">
        <v>59800</v>
      </c>
      <c r="G509" s="85">
        <v>-59799</v>
      </c>
      <c r="H509" s="84">
        <v>1</v>
      </c>
    </row>
    <row r="510" spans="1:8" x14ac:dyDescent="0.5">
      <c r="A510" s="82">
        <v>117</v>
      </c>
      <c r="B510" s="103">
        <v>100000283594</v>
      </c>
      <c r="C510" s="82">
        <v>0</v>
      </c>
      <c r="D510" s="82" t="s">
        <v>267</v>
      </c>
      <c r="E510" s="84" t="s">
        <v>3888</v>
      </c>
      <c r="F510" s="85">
        <v>59800</v>
      </c>
      <c r="G510" s="85">
        <v>-59799</v>
      </c>
      <c r="H510" s="84">
        <v>1</v>
      </c>
    </row>
    <row r="511" spans="1:8" x14ac:dyDescent="0.5">
      <c r="A511" s="82">
        <v>118</v>
      </c>
      <c r="B511" s="103">
        <v>100000283595</v>
      </c>
      <c r="C511" s="82">
        <v>0</v>
      </c>
      <c r="D511" s="82" t="s">
        <v>267</v>
      </c>
      <c r="E511" s="84" t="s">
        <v>3889</v>
      </c>
      <c r="F511" s="85">
        <v>59800</v>
      </c>
      <c r="G511" s="85">
        <v>-59799</v>
      </c>
      <c r="H511" s="84">
        <v>1</v>
      </c>
    </row>
    <row r="512" spans="1:8" x14ac:dyDescent="0.5">
      <c r="A512" s="82">
        <v>119</v>
      </c>
      <c r="B512" s="103">
        <v>100000283596</v>
      </c>
      <c r="C512" s="82">
        <v>0</v>
      </c>
      <c r="D512" s="82" t="s">
        <v>267</v>
      </c>
      <c r="E512" s="84" t="s">
        <v>3890</v>
      </c>
      <c r="F512" s="85">
        <v>59800</v>
      </c>
      <c r="G512" s="85">
        <v>-59799</v>
      </c>
      <c r="H512" s="84">
        <v>1</v>
      </c>
    </row>
    <row r="513" spans="1:8" x14ac:dyDescent="0.5">
      <c r="A513" s="82">
        <v>120</v>
      </c>
      <c r="B513" s="103">
        <v>100000283597</v>
      </c>
      <c r="C513" s="82">
        <v>0</v>
      </c>
      <c r="D513" s="82" t="s">
        <v>267</v>
      </c>
      <c r="E513" s="84" t="s">
        <v>3891</v>
      </c>
      <c r="F513" s="85">
        <v>59800</v>
      </c>
      <c r="G513" s="85">
        <v>-59799</v>
      </c>
      <c r="H513" s="84">
        <v>1</v>
      </c>
    </row>
    <row r="514" spans="1:8" x14ac:dyDescent="0.5">
      <c r="A514" s="82">
        <v>121</v>
      </c>
      <c r="B514" s="103">
        <v>100000283598</v>
      </c>
      <c r="C514" s="82">
        <v>0</v>
      </c>
      <c r="D514" s="82" t="s">
        <v>267</v>
      </c>
      <c r="E514" s="84" t="s">
        <v>3892</v>
      </c>
      <c r="F514" s="85">
        <v>59800</v>
      </c>
      <c r="G514" s="85">
        <v>-59799</v>
      </c>
      <c r="H514" s="84">
        <v>1</v>
      </c>
    </row>
    <row r="515" spans="1:8" x14ac:dyDescent="0.5">
      <c r="A515" s="82">
        <v>122</v>
      </c>
      <c r="B515" s="103">
        <v>100000283599</v>
      </c>
      <c r="C515" s="82">
        <v>0</v>
      </c>
      <c r="D515" s="82" t="s">
        <v>267</v>
      </c>
      <c r="E515" s="84" t="s">
        <v>3893</v>
      </c>
      <c r="F515" s="85">
        <v>59800</v>
      </c>
      <c r="G515" s="85">
        <v>-59799</v>
      </c>
      <c r="H515" s="84">
        <v>1</v>
      </c>
    </row>
    <row r="516" spans="1:8" x14ac:dyDescent="0.5">
      <c r="A516" s="82">
        <v>123</v>
      </c>
      <c r="B516" s="103">
        <v>100000283600</v>
      </c>
      <c r="C516" s="82">
        <v>0</v>
      </c>
      <c r="D516" s="82" t="s">
        <v>267</v>
      </c>
      <c r="E516" s="84" t="s">
        <v>3894</v>
      </c>
      <c r="F516" s="85">
        <v>59800</v>
      </c>
      <c r="G516" s="85">
        <v>-59799</v>
      </c>
      <c r="H516" s="84">
        <v>1</v>
      </c>
    </row>
    <row r="517" spans="1:8" x14ac:dyDescent="0.5">
      <c r="A517" s="82">
        <v>124</v>
      </c>
      <c r="B517" s="103">
        <v>100000283601</v>
      </c>
      <c r="C517" s="82">
        <v>0</v>
      </c>
      <c r="D517" s="82" t="s">
        <v>267</v>
      </c>
      <c r="E517" s="84" t="s">
        <v>3895</v>
      </c>
      <c r="F517" s="85">
        <v>59800</v>
      </c>
      <c r="G517" s="85">
        <v>-59799</v>
      </c>
      <c r="H517" s="84">
        <v>1</v>
      </c>
    </row>
    <row r="518" spans="1:8" x14ac:dyDescent="0.5">
      <c r="A518" s="82">
        <v>125</v>
      </c>
      <c r="B518" s="103">
        <v>100000283602</v>
      </c>
      <c r="C518" s="82">
        <v>0</v>
      </c>
      <c r="D518" s="82" t="s">
        <v>267</v>
      </c>
      <c r="E518" s="84" t="s">
        <v>3896</v>
      </c>
      <c r="F518" s="85">
        <v>59800</v>
      </c>
      <c r="G518" s="85">
        <v>-59799</v>
      </c>
      <c r="H518" s="84">
        <v>1</v>
      </c>
    </row>
    <row r="519" spans="1:8" x14ac:dyDescent="0.5">
      <c r="A519" s="82">
        <v>126</v>
      </c>
      <c r="B519" s="103">
        <v>100000283603</v>
      </c>
      <c r="C519" s="82">
        <v>0</v>
      </c>
      <c r="D519" s="82" t="s">
        <v>267</v>
      </c>
      <c r="E519" s="84" t="s">
        <v>3897</v>
      </c>
      <c r="F519" s="85">
        <v>59800</v>
      </c>
      <c r="G519" s="85">
        <v>-59799</v>
      </c>
      <c r="H519" s="84">
        <v>1</v>
      </c>
    </row>
    <row r="520" spans="1:8" x14ac:dyDescent="0.5">
      <c r="A520" s="82">
        <v>127</v>
      </c>
      <c r="B520" s="103">
        <v>100000283604</v>
      </c>
      <c r="C520" s="82">
        <v>0</v>
      </c>
      <c r="D520" s="82" t="s">
        <v>267</v>
      </c>
      <c r="E520" s="84" t="s">
        <v>3898</v>
      </c>
      <c r="F520" s="85">
        <v>59800</v>
      </c>
      <c r="G520" s="85">
        <v>-59799</v>
      </c>
      <c r="H520" s="84">
        <v>1</v>
      </c>
    </row>
    <row r="521" spans="1:8" x14ac:dyDescent="0.5">
      <c r="A521" s="82">
        <v>128</v>
      </c>
      <c r="B521" s="103">
        <v>100000283605</v>
      </c>
      <c r="C521" s="82">
        <v>0</v>
      </c>
      <c r="D521" s="82" t="s">
        <v>267</v>
      </c>
      <c r="E521" s="84" t="s">
        <v>3899</v>
      </c>
      <c r="F521" s="85">
        <v>59800</v>
      </c>
      <c r="G521" s="85">
        <v>-59799</v>
      </c>
      <c r="H521" s="84">
        <v>1</v>
      </c>
    </row>
    <row r="522" spans="1:8" x14ac:dyDescent="0.5">
      <c r="A522" s="82">
        <v>129</v>
      </c>
      <c r="B522" s="103">
        <v>100000283606</v>
      </c>
      <c r="C522" s="82">
        <v>0</v>
      </c>
      <c r="D522" s="82" t="s">
        <v>267</v>
      </c>
      <c r="E522" s="84" t="s">
        <v>3900</v>
      </c>
      <c r="F522" s="85">
        <v>59800</v>
      </c>
      <c r="G522" s="85">
        <v>-59799</v>
      </c>
      <c r="H522" s="84">
        <v>1</v>
      </c>
    </row>
    <row r="523" spans="1:8" x14ac:dyDescent="0.5">
      <c r="A523" s="82">
        <v>130</v>
      </c>
      <c r="B523" s="103">
        <v>100000283607</v>
      </c>
      <c r="C523" s="82">
        <v>0</v>
      </c>
      <c r="D523" s="82" t="s">
        <v>267</v>
      </c>
      <c r="E523" s="84" t="s">
        <v>3901</v>
      </c>
      <c r="F523" s="85">
        <v>59800</v>
      </c>
      <c r="G523" s="85">
        <v>-59799</v>
      </c>
      <c r="H523" s="84">
        <v>1</v>
      </c>
    </row>
    <row r="524" spans="1:8" x14ac:dyDescent="0.5">
      <c r="A524" s="82">
        <v>131</v>
      </c>
      <c r="B524" s="103">
        <v>100000283608</v>
      </c>
      <c r="C524" s="82">
        <v>0</v>
      </c>
      <c r="D524" s="82" t="s">
        <v>267</v>
      </c>
      <c r="E524" s="84" t="s">
        <v>3902</v>
      </c>
      <c r="F524" s="85">
        <v>59800</v>
      </c>
      <c r="G524" s="85">
        <v>-59799</v>
      </c>
      <c r="H524" s="84">
        <v>1</v>
      </c>
    </row>
    <row r="525" spans="1:8" x14ac:dyDescent="0.5">
      <c r="A525" s="82">
        <v>132</v>
      </c>
      <c r="B525" s="103">
        <v>100000283609</v>
      </c>
      <c r="C525" s="82">
        <v>0</v>
      </c>
      <c r="D525" s="82" t="s">
        <v>267</v>
      </c>
      <c r="E525" s="84" t="s">
        <v>3903</v>
      </c>
      <c r="F525" s="85">
        <v>59800</v>
      </c>
      <c r="G525" s="85">
        <v>-59799</v>
      </c>
      <c r="H525" s="84">
        <v>1</v>
      </c>
    </row>
    <row r="526" spans="1:8" x14ac:dyDescent="0.5">
      <c r="A526" s="82">
        <v>133</v>
      </c>
      <c r="B526" s="103">
        <v>100000283610</v>
      </c>
      <c r="C526" s="82">
        <v>0</v>
      </c>
      <c r="D526" s="82" t="s">
        <v>267</v>
      </c>
      <c r="E526" s="84" t="s">
        <v>3904</v>
      </c>
      <c r="F526" s="85">
        <v>59800</v>
      </c>
      <c r="G526" s="85">
        <v>-59799</v>
      </c>
      <c r="H526" s="84">
        <v>1</v>
      </c>
    </row>
    <row r="527" spans="1:8" x14ac:dyDescent="0.5">
      <c r="A527" s="82">
        <v>134</v>
      </c>
      <c r="B527" s="103">
        <v>100000283611</v>
      </c>
      <c r="C527" s="82">
        <v>0</v>
      </c>
      <c r="D527" s="82" t="s">
        <v>267</v>
      </c>
      <c r="E527" s="84" t="s">
        <v>3905</v>
      </c>
      <c r="F527" s="85">
        <v>59800</v>
      </c>
      <c r="G527" s="85">
        <v>-59799</v>
      </c>
      <c r="H527" s="84">
        <v>1</v>
      </c>
    </row>
    <row r="528" spans="1:8" x14ac:dyDescent="0.5">
      <c r="A528" s="82">
        <v>135</v>
      </c>
      <c r="B528" s="103">
        <v>100000283612</v>
      </c>
      <c r="C528" s="82">
        <v>0</v>
      </c>
      <c r="D528" s="82" t="s">
        <v>267</v>
      </c>
      <c r="E528" s="84" t="s">
        <v>3906</v>
      </c>
      <c r="F528" s="85">
        <v>59800</v>
      </c>
      <c r="G528" s="85">
        <v>-59799</v>
      </c>
      <c r="H528" s="84">
        <v>1</v>
      </c>
    </row>
    <row r="529" spans="1:8" x14ac:dyDescent="0.5">
      <c r="A529" s="82">
        <v>136</v>
      </c>
      <c r="B529" s="103">
        <v>100000283613</v>
      </c>
      <c r="C529" s="82">
        <v>0</v>
      </c>
      <c r="D529" s="82" t="s">
        <v>267</v>
      </c>
      <c r="E529" s="84" t="s">
        <v>3907</v>
      </c>
      <c r="F529" s="85">
        <v>59800</v>
      </c>
      <c r="G529" s="85">
        <v>-59799</v>
      </c>
      <c r="H529" s="84">
        <v>1</v>
      </c>
    </row>
    <row r="530" spans="1:8" x14ac:dyDescent="0.5">
      <c r="A530" s="82">
        <v>137</v>
      </c>
      <c r="B530" s="103">
        <v>100000283614</v>
      </c>
      <c r="C530" s="82">
        <v>0</v>
      </c>
      <c r="D530" s="82" t="s">
        <v>267</v>
      </c>
      <c r="E530" s="84" t="s">
        <v>3908</v>
      </c>
      <c r="F530" s="85">
        <v>59800</v>
      </c>
      <c r="G530" s="85">
        <v>-59799</v>
      </c>
      <c r="H530" s="84">
        <v>1</v>
      </c>
    </row>
    <row r="531" spans="1:8" x14ac:dyDescent="0.5">
      <c r="A531" s="82">
        <v>138</v>
      </c>
      <c r="B531" s="103">
        <v>100000283615</v>
      </c>
      <c r="C531" s="82">
        <v>0</v>
      </c>
      <c r="D531" s="82" t="s">
        <v>267</v>
      </c>
      <c r="E531" s="84" t="s">
        <v>3909</v>
      </c>
      <c r="F531" s="85">
        <v>59800</v>
      </c>
      <c r="G531" s="85">
        <v>-59799</v>
      </c>
      <c r="H531" s="84">
        <v>1</v>
      </c>
    </row>
    <row r="532" spans="1:8" x14ac:dyDescent="0.5">
      <c r="A532" s="82">
        <v>139</v>
      </c>
      <c r="B532" s="103">
        <v>100000283616</v>
      </c>
      <c r="C532" s="82">
        <v>0</v>
      </c>
      <c r="D532" s="82" t="s">
        <v>267</v>
      </c>
      <c r="E532" s="84" t="s">
        <v>3910</v>
      </c>
      <c r="F532" s="85">
        <v>59800</v>
      </c>
      <c r="G532" s="85">
        <v>-59799</v>
      </c>
      <c r="H532" s="84">
        <v>1</v>
      </c>
    </row>
    <row r="533" spans="1:8" x14ac:dyDescent="0.5">
      <c r="A533" s="82">
        <v>140</v>
      </c>
      <c r="B533" s="103">
        <v>100000283617</v>
      </c>
      <c r="C533" s="82">
        <v>0</v>
      </c>
      <c r="D533" s="82" t="s">
        <v>267</v>
      </c>
      <c r="E533" s="84" t="s">
        <v>3911</v>
      </c>
      <c r="F533" s="85">
        <v>59800</v>
      </c>
      <c r="G533" s="85">
        <v>-59799</v>
      </c>
      <c r="H533" s="84">
        <v>1</v>
      </c>
    </row>
    <row r="534" spans="1:8" x14ac:dyDescent="0.5">
      <c r="A534" s="82">
        <v>141</v>
      </c>
      <c r="B534" s="103">
        <v>100000283618</v>
      </c>
      <c r="C534" s="82">
        <v>0</v>
      </c>
      <c r="D534" s="82" t="s">
        <v>267</v>
      </c>
      <c r="E534" s="84" t="s">
        <v>3912</v>
      </c>
      <c r="F534" s="85">
        <v>59800</v>
      </c>
      <c r="G534" s="85">
        <v>-59799</v>
      </c>
      <c r="H534" s="84">
        <v>1</v>
      </c>
    </row>
    <row r="535" spans="1:8" x14ac:dyDescent="0.5">
      <c r="A535" s="82">
        <v>142</v>
      </c>
      <c r="B535" s="103">
        <v>100000283619</v>
      </c>
      <c r="C535" s="82">
        <v>0</v>
      </c>
      <c r="D535" s="82" t="s">
        <v>267</v>
      </c>
      <c r="E535" s="84" t="s">
        <v>3913</v>
      </c>
      <c r="F535" s="85">
        <v>59800</v>
      </c>
      <c r="G535" s="85">
        <v>-59799</v>
      </c>
      <c r="H535" s="84">
        <v>1</v>
      </c>
    </row>
    <row r="536" spans="1:8" x14ac:dyDescent="0.5">
      <c r="A536" s="82">
        <v>143</v>
      </c>
      <c r="B536" s="103">
        <v>100000283620</v>
      </c>
      <c r="C536" s="82">
        <v>0</v>
      </c>
      <c r="D536" s="82" t="s">
        <v>267</v>
      </c>
      <c r="E536" s="84" t="s">
        <v>3914</v>
      </c>
      <c r="F536" s="85">
        <v>59800</v>
      </c>
      <c r="G536" s="85">
        <v>-59799</v>
      </c>
      <c r="H536" s="84">
        <v>1</v>
      </c>
    </row>
    <row r="537" spans="1:8" x14ac:dyDescent="0.5">
      <c r="A537" s="82">
        <v>144</v>
      </c>
      <c r="B537" s="103">
        <v>100000283621</v>
      </c>
      <c r="C537" s="82">
        <v>0</v>
      </c>
      <c r="D537" s="82" t="s">
        <v>267</v>
      </c>
      <c r="E537" s="84" t="s">
        <v>3915</v>
      </c>
      <c r="F537" s="85">
        <v>59800</v>
      </c>
      <c r="G537" s="85">
        <v>-59799</v>
      </c>
      <c r="H537" s="84">
        <v>1</v>
      </c>
    </row>
    <row r="538" spans="1:8" x14ac:dyDescent="0.5">
      <c r="A538" s="82">
        <v>145</v>
      </c>
      <c r="B538" s="103">
        <v>100000283622</v>
      </c>
      <c r="C538" s="82">
        <v>0</v>
      </c>
      <c r="D538" s="82" t="s">
        <v>267</v>
      </c>
      <c r="E538" s="84" t="s">
        <v>3916</v>
      </c>
      <c r="F538" s="85">
        <v>59800</v>
      </c>
      <c r="G538" s="85">
        <v>-59799</v>
      </c>
      <c r="H538" s="84">
        <v>1</v>
      </c>
    </row>
    <row r="539" spans="1:8" x14ac:dyDescent="0.5">
      <c r="A539" s="82">
        <v>146</v>
      </c>
      <c r="B539" s="103">
        <v>100000283623</v>
      </c>
      <c r="C539" s="82">
        <v>0</v>
      </c>
      <c r="D539" s="82" t="s">
        <v>267</v>
      </c>
      <c r="E539" s="84" t="s">
        <v>3917</v>
      </c>
      <c r="F539" s="85">
        <v>59800</v>
      </c>
      <c r="G539" s="85">
        <v>-59799</v>
      </c>
      <c r="H539" s="84">
        <v>1</v>
      </c>
    </row>
    <row r="540" spans="1:8" x14ac:dyDescent="0.5">
      <c r="A540" s="82">
        <v>147</v>
      </c>
      <c r="B540" s="103">
        <v>100000283624</v>
      </c>
      <c r="C540" s="82">
        <v>0</v>
      </c>
      <c r="D540" s="82" t="s">
        <v>267</v>
      </c>
      <c r="E540" s="84" t="s">
        <v>3918</v>
      </c>
      <c r="F540" s="85">
        <v>59800</v>
      </c>
      <c r="G540" s="85">
        <v>-59799</v>
      </c>
      <c r="H540" s="84">
        <v>1</v>
      </c>
    </row>
    <row r="541" spans="1:8" x14ac:dyDescent="0.5">
      <c r="A541" s="82">
        <v>148</v>
      </c>
      <c r="B541" s="103">
        <v>100000283625</v>
      </c>
      <c r="C541" s="82">
        <v>0</v>
      </c>
      <c r="D541" s="82" t="s">
        <v>267</v>
      </c>
      <c r="E541" s="84" t="s">
        <v>3919</v>
      </c>
      <c r="F541" s="85">
        <v>59800</v>
      </c>
      <c r="G541" s="85">
        <v>-59799</v>
      </c>
      <c r="H541" s="84">
        <v>1</v>
      </c>
    </row>
    <row r="542" spans="1:8" x14ac:dyDescent="0.5">
      <c r="A542" s="82">
        <v>149</v>
      </c>
      <c r="B542" s="103">
        <v>100000283626</v>
      </c>
      <c r="C542" s="82">
        <v>0</v>
      </c>
      <c r="D542" s="82" t="s">
        <v>267</v>
      </c>
      <c r="E542" s="84" t="s">
        <v>3920</v>
      </c>
      <c r="F542" s="85">
        <v>59800</v>
      </c>
      <c r="G542" s="85">
        <v>-59799</v>
      </c>
      <c r="H542" s="84">
        <v>1</v>
      </c>
    </row>
    <row r="543" spans="1:8" x14ac:dyDescent="0.5">
      <c r="A543" s="82">
        <v>150</v>
      </c>
      <c r="B543" s="103">
        <v>100000283627</v>
      </c>
      <c r="C543" s="82">
        <v>0</v>
      </c>
      <c r="D543" s="82" t="s">
        <v>267</v>
      </c>
      <c r="E543" s="84" t="s">
        <v>3921</v>
      </c>
      <c r="F543" s="85">
        <v>59800</v>
      </c>
      <c r="G543" s="85">
        <v>-59799</v>
      </c>
      <c r="H543" s="84">
        <v>1</v>
      </c>
    </row>
    <row r="544" spans="1:8" x14ac:dyDescent="0.5">
      <c r="A544" s="82">
        <v>151</v>
      </c>
      <c r="B544" s="103">
        <v>100000283628</v>
      </c>
      <c r="C544" s="82">
        <v>0</v>
      </c>
      <c r="D544" s="82" t="s">
        <v>267</v>
      </c>
      <c r="E544" s="84" t="s">
        <v>3922</v>
      </c>
      <c r="F544" s="85">
        <v>59800</v>
      </c>
      <c r="G544" s="85">
        <v>-59799</v>
      </c>
      <c r="H544" s="84">
        <v>1</v>
      </c>
    </row>
    <row r="545" spans="1:8" x14ac:dyDescent="0.5">
      <c r="A545" s="82">
        <v>152</v>
      </c>
      <c r="B545" s="103">
        <v>100000283629</v>
      </c>
      <c r="C545" s="82">
        <v>0</v>
      </c>
      <c r="D545" s="82" t="s">
        <v>267</v>
      </c>
      <c r="E545" s="84" t="s">
        <v>3923</v>
      </c>
      <c r="F545" s="85">
        <v>59800</v>
      </c>
      <c r="G545" s="85">
        <v>-59799</v>
      </c>
      <c r="H545" s="84">
        <v>1</v>
      </c>
    </row>
    <row r="546" spans="1:8" x14ac:dyDescent="0.5">
      <c r="A546" s="82">
        <v>153</v>
      </c>
      <c r="B546" s="103">
        <v>100000283630</v>
      </c>
      <c r="C546" s="82">
        <v>0</v>
      </c>
      <c r="D546" s="82" t="s">
        <v>267</v>
      </c>
      <c r="E546" s="84" t="s">
        <v>3924</v>
      </c>
      <c r="F546" s="85">
        <v>59800</v>
      </c>
      <c r="G546" s="85">
        <v>-59799</v>
      </c>
      <c r="H546" s="84">
        <v>1</v>
      </c>
    </row>
    <row r="547" spans="1:8" x14ac:dyDescent="0.5">
      <c r="A547" s="82">
        <v>154</v>
      </c>
      <c r="B547" s="103">
        <v>100000283631</v>
      </c>
      <c r="C547" s="82">
        <v>0</v>
      </c>
      <c r="D547" s="82" t="s">
        <v>267</v>
      </c>
      <c r="E547" s="84" t="s">
        <v>3925</v>
      </c>
      <c r="F547" s="85">
        <v>59800</v>
      </c>
      <c r="G547" s="85">
        <v>-59799</v>
      </c>
      <c r="H547" s="84">
        <v>1</v>
      </c>
    </row>
    <row r="548" spans="1:8" x14ac:dyDescent="0.5">
      <c r="A548" s="82">
        <v>155</v>
      </c>
      <c r="B548" s="103">
        <v>100000283632</v>
      </c>
      <c r="C548" s="82">
        <v>0</v>
      </c>
      <c r="D548" s="82" t="s">
        <v>267</v>
      </c>
      <c r="E548" s="84" t="s">
        <v>3926</v>
      </c>
      <c r="F548" s="85">
        <v>59800</v>
      </c>
      <c r="G548" s="85">
        <v>-59799</v>
      </c>
      <c r="H548" s="84">
        <v>1</v>
      </c>
    </row>
    <row r="549" spans="1:8" x14ac:dyDescent="0.5">
      <c r="A549" s="82">
        <v>156</v>
      </c>
      <c r="B549" s="103">
        <v>100000283633</v>
      </c>
      <c r="C549" s="82">
        <v>0</v>
      </c>
      <c r="D549" s="82" t="s">
        <v>267</v>
      </c>
      <c r="E549" s="84" t="s">
        <v>3927</v>
      </c>
      <c r="F549" s="85">
        <v>59800</v>
      </c>
      <c r="G549" s="85">
        <v>-59799</v>
      </c>
      <c r="H549" s="84">
        <v>1</v>
      </c>
    </row>
    <row r="550" spans="1:8" x14ac:dyDescent="0.5">
      <c r="A550" s="82">
        <v>157</v>
      </c>
      <c r="B550" s="103">
        <v>100000283634</v>
      </c>
      <c r="C550" s="82">
        <v>0</v>
      </c>
      <c r="D550" s="82" t="s">
        <v>267</v>
      </c>
      <c r="E550" s="84" t="s">
        <v>3928</v>
      </c>
      <c r="F550" s="85">
        <v>59800</v>
      </c>
      <c r="G550" s="85">
        <v>-59799</v>
      </c>
      <c r="H550" s="84">
        <v>1</v>
      </c>
    </row>
    <row r="551" spans="1:8" x14ac:dyDescent="0.5">
      <c r="A551" s="82">
        <v>158</v>
      </c>
      <c r="B551" s="103">
        <v>100000283635</v>
      </c>
      <c r="C551" s="82">
        <v>0</v>
      </c>
      <c r="D551" s="82" t="s">
        <v>267</v>
      </c>
      <c r="E551" s="84" t="s">
        <v>3929</v>
      </c>
      <c r="F551" s="85">
        <v>59800</v>
      </c>
      <c r="G551" s="85">
        <v>-59799</v>
      </c>
      <c r="H551" s="84">
        <v>1</v>
      </c>
    </row>
    <row r="552" spans="1:8" x14ac:dyDescent="0.5">
      <c r="A552" s="82">
        <v>159</v>
      </c>
      <c r="B552" s="103">
        <v>100000283636</v>
      </c>
      <c r="C552" s="82">
        <v>0</v>
      </c>
      <c r="D552" s="82" t="s">
        <v>267</v>
      </c>
      <c r="E552" s="84" t="s">
        <v>3930</v>
      </c>
      <c r="F552" s="85">
        <v>59800</v>
      </c>
      <c r="G552" s="85">
        <v>-59799</v>
      </c>
      <c r="H552" s="84">
        <v>1</v>
      </c>
    </row>
    <row r="553" spans="1:8" x14ac:dyDescent="0.5">
      <c r="A553" s="82">
        <v>160</v>
      </c>
      <c r="B553" s="103">
        <v>100000283637</v>
      </c>
      <c r="C553" s="82">
        <v>0</v>
      </c>
      <c r="D553" s="82" t="s">
        <v>267</v>
      </c>
      <c r="E553" s="84" t="s">
        <v>3931</v>
      </c>
      <c r="F553" s="85">
        <v>59800</v>
      </c>
      <c r="G553" s="85">
        <v>-59799</v>
      </c>
      <c r="H553" s="84">
        <v>1</v>
      </c>
    </row>
    <row r="554" spans="1:8" x14ac:dyDescent="0.5">
      <c r="A554" s="82">
        <v>161</v>
      </c>
      <c r="B554" s="103">
        <v>100000283638</v>
      </c>
      <c r="C554" s="82">
        <v>0</v>
      </c>
      <c r="D554" s="82" t="s">
        <v>267</v>
      </c>
      <c r="E554" s="84" t="s">
        <v>3932</v>
      </c>
      <c r="F554" s="85">
        <v>59800</v>
      </c>
      <c r="G554" s="85">
        <v>-59799</v>
      </c>
      <c r="H554" s="84">
        <v>1</v>
      </c>
    </row>
    <row r="555" spans="1:8" x14ac:dyDescent="0.5">
      <c r="A555" s="82">
        <v>162</v>
      </c>
      <c r="B555" s="103">
        <v>100000283639</v>
      </c>
      <c r="C555" s="82">
        <v>0</v>
      </c>
      <c r="D555" s="82" t="s">
        <v>267</v>
      </c>
      <c r="E555" s="84" t="s">
        <v>3933</v>
      </c>
      <c r="F555" s="85">
        <v>59800</v>
      </c>
      <c r="G555" s="85">
        <v>-59799</v>
      </c>
      <c r="H555" s="84">
        <v>1</v>
      </c>
    </row>
    <row r="556" spans="1:8" x14ac:dyDescent="0.5">
      <c r="A556" s="82">
        <v>163</v>
      </c>
      <c r="B556" s="103">
        <v>100000283640</v>
      </c>
      <c r="C556" s="82">
        <v>0</v>
      </c>
      <c r="D556" s="82" t="s">
        <v>267</v>
      </c>
      <c r="E556" s="84" t="s">
        <v>3934</v>
      </c>
      <c r="F556" s="85">
        <v>59800</v>
      </c>
      <c r="G556" s="85">
        <v>-59799</v>
      </c>
      <c r="H556" s="84">
        <v>1</v>
      </c>
    </row>
    <row r="557" spans="1:8" x14ac:dyDescent="0.5">
      <c r="A557" s="82">
        <v>164</v>
      </c>
      <c r="B557" s="103">
        <v>100000283641</v>
      </c>
      <c r="C557" s="82">
        <v>0</v>
      </c>
      <c r="D557" s="82" t="s">
        <v>267</v>
      </c>
      <c r="E557" s="84" t="s">
        <v>3935</v>
      </c>
      <c r="F557" s="85">
        <v>59800</v>
      </c>
      <c r="G557" s="85">
        <v>-59799</v>
      </c>
      <c r="H557" s="84">
        <v>1</v>
      </c>
    </row>
    <row r="558" spans="1:8" x14ac:dyDescent="0.5">
      <c r="A558" s="82">
        <v>165</v>
      </c>
      <c r="B558" s="103">
        <v>100000283642</v>
      </c>
      <c r="C558" s="82">
        <v>0</v>
      </c>
      <c r="D558" s="82" t="s">
        <v>267</v>
      </c>
      <c r="E558" s="84" t="s">
        <v>3936</v>
      </c>
      <c r="F558" s="85">
        <v>59800</v>
      </c>
      <c r="G558" s="85">
        <v>-59799</v>
      </c>
      <c r="H558" s="84">
        <v>1</v>
      </c>
    </row>
    <row r="559" spans="1:8" x14ac:dyDescent="0.5">
      <c r="A559" s="82">
        <v>166</v>
      </c>
      <c r="B559" s="103">
        <v>100000283643</v>
      </c>
      <c r="C559" s="82">
        <v>0</v>
      </c>
      <c r="D559" s="82" t="s">
        <v>267</v>
      </c>
      <c r="E559" s="84" t="s">
        <v>3937</v>
      </c>
      <c r="F559" s="85">
        <v>59800</v>
      </c>
      <c r="G559" s="85">
        <v>-59799</v>
      </c>
      <c r="H559" s="84">
        <v>1</v>
      </c>
    </row>
    <row r="560" spans="1:8" x14ac:dyDescent="0.5">
      <c r="A560" s="82">
        <v>167</v>
      </c>
      <c r="B560" s="103">
        <v>100000283644</v>
      </c>
      <c r="C560" s="82">
        <v>0</v>
      </c>
      <c r="D560" s="82" t="s">
        <v>267</v>
      </c>
      <c r="E560" s="84" t="s">
        <v>3938</v>
      </c>
      <c r="F560" s="85">
        <v>59800</v>
      </c>
      <c r="G560" s="85">
        <v>-59799</v>
      </c>
      <c r="H560" s="84">
        <v>1</v>
      </c>
    </row>
    <row r="561" spans="1:8" x14ac:dyDescent="0.5">
      <c r="A561" s="82">
        <v>168</v>
      </c>
      <c r="B561" s="103">
        <v>100000283645</v>
      </c>
      <c r="C561" s="82">
        <v>0</v>
      </c>
      <c r="D561" s="82" t="s">
        <v>267</v>
      </c>
      <c r="E561" s="84" t="s">
        <v>3939</v>
      </c>
      <c r="F561" s="85">
        <v>59800</v>
      </c>
      <c r="G561" s="85">
        <v>-59799</v>
      </c>
      <c r="H561" s="84">
        <v>1</v>
      </c>
    </row>
    <row r="562" spans="1:8" x14ac:dyDescent="0.5">
      <c r="A562" s="82">
        <v>169</v>
      </c>
      <c r="B562" s="103">
        <v>100000283646</v>
      </c>
      <c r="C562" s="82">
        <v>0</v>
      </c>
      <c r="D562" s="82" t="s">
        <v>267</v>
      </c>
      <c r="E562" s="84" t="s">
        <v>3940</v>
      </c>
      <c r="F562" s="85">
        <v>59800</v>
      </c>
      <c r="G562" s="85">
        <v>-59799</v>
      </c>
      <c r="H562" s="84">
        <v>1</v>
      </c>
    </row>
    <row r="563" spans="1:8" x14ac:dyDescent="0.5">
      <c r="A563" s="82">
        <v>170</v>
      </c>
      <c r="B563" s="103">
        <v>100000283647</v>
      </c>
      <c r="C563" s="82">
        <v>0</v>
      </c>
      <c r="D563" s="82" t="s">
        <v>267</v>
      </c>
      <c r="E563" s="84" t="s">
        <v>3941</v>
      </c>
      <c r="F563" s="85">
        <v>59800</v>
      </c>
      <c r="G563" s="85">
        <v>-59799</v>
      </c>
      <c r="H563" s="84">
        <v>1</v>
      </c>
    </row>
    <row r="564" spans="1:8" x14ac:dyDescent="0.5">
      <c r="A564" s="82">
        <v>171</v>
      </c>
      <c r="B564" s="103">
        <v>100000283648</v>
      </c>
      <c r="C564" s="82">
        <v>0</v>
      </c>
      <c r="D564" s="82" t="s">
        <v>267</v>
      </c>
      <c r="E564" s="84" t="s">
        <v>3942</v>
      </c>
      <c r="F564" s="85">
        <v>59800</v>
      </c>
      <c r="G564" s="85">
        <v>-59799</v>
      </c>
      <c r="H564" s="84">
        <v>1</v>
      </c>
    </row>
    <row r="565" spans="1:8" x14ac:dyDescent="0.5">
      <c r="A565" s="82">
        <v>172</v>
      </c>
      <c r="B565" s="103">
        <v>100000283649</v>
      </c>
      <c r="C565" s="82">
        <v>0</v>
      </c>
      <c r="D565" s="82" t="s">
        <v>267</v>
      </c>
      <c r="E565" s="84" t="s">
        <v>3943</v>
      </c>
      <c r="F565" s="85">
        <v>59800</v>
      </c>
      <c r="G565" s="85">
        <v>-59799</v>
      </c>
      <c r="H565" s="84">
        <v>1</v>
      </c>
    </row>
    <row r="566" spans="1:8" x14ac:dyDescent="0.5">
      <c r="A566" s="82">
        <v>173</v>
      </c>
      <c r="B566" s="103">
        <v>100000283650</v>
      </c>
      <c r="C566" s="82">
        <v>0</v>
      </c>
      <c r="D566" s="82" t="s">
        <v>267</v>
      </c>
      <c r="E566" s="84" t="s">
        <v>3944</v>
      </c>
      <c r="F566" s="85">
        <v>59800</v>
      </c>
      <c r="G566" s="85">
        <v>-59799</v>
      </c>
      <c r="H566" s="84">
        <v>1</v>
      </c>
    </row>
    <row r="567" spans="1:8" x14ac:dyDescent="0.5">
      <c r="A567" s="82">
        <v>174</v>
      </c>
      <c r="B567" s="103">
        <v>100000283651</v>
      </c>
      <c r="C567" s="82">
        <v>0</v>
      </c>
      <c r="D567" s="82" t="s">
        <v>267</v>
      </c>
      <c r="E567" s="84" t="s">
        <v>3945</v>
      </c>
      <c r="F567" s="85">
        <v>59800</v>
      </c>
      <c r="G567" s="85">
        <v>-59799</v>
      </c>
      <c r="H567" s="84">
        <v>1</v>
      </c>
    </row>
    <row r="568" spans="1:8" x14ac:dyDescent="0.5">
      <c r="A568" s="82">
        <v>175</v>
      </c>
      <c r="B568" s="103">
        <v>100000283652</v>
      </c>
      <c r="C568" s="82">
        <v>0</v>
      </c>
      <c r="D568" s="82" t="s">
        <v>267</v>
      </c>
      <c r="E568" s="84" t="s">
        <v>3946</v>
      </c>
      <c r="F568" s="85">
        <v>59800</v>
      </c>
      <c r="G568" s="85">
        <v>-59799</v>
      </c>
      <c r="H568" s="84">
        <v>1</v>
      </c>
    </row>
    <row r="569" spans="1:8" x14ac:dyDescent="0.5">
      <c r="A569" s="82">
        <v>176</v>
      </c>
      <c r="B569" s="103">
        <v>100000283653</v>
      </c>
      <c r="C569" s="82">
        <v>0</v>
      </c>
      <c r="D569" s="82" t="s">
        <v>267</v>
      </c>
      <c r="E569" s="84" t="s">
        <v>3947</v>
      </c>
      <c r="F569" s="85">
        <v>59800</v>
      </c>
      <c r="G569" s="85">
        <v>-59799</v>
      </c>
      <c r="H569" s="84">
        <v>1</v>
      </c>
    </row>
    <row r="570" spans="1:8" x14ac:dyDescent="0.5">
      <c r="A570" s="82">
        <v>177</v>
      </c>
      <c r="B570" s="103">
        <v>100000283654</v>
      </c>
      <c r="C570" s="82">
        <v>0</v>
      </c>
      <c r="D570" s="82" t="s">
        <v>267</v>
      </c>
      <c r="E570" s="84" t="s">
        <v>3948</v>
      </c>
      <c r="F570" s="85">
        <v>59800</v>
      </c>
      <c r="G570" s="85">
        <v>-59799</v>
      </c>
      <c r="H570" s="84">
        <v>1</v>
      </c>
    </row>
    <row r="571" spans="1:8" x14ac:dyDescent="0.5">
      <c r="A571" s="82">
        <v>178</v>
      </c>
      <c r="B571" s="103">
        <v>100000283655</v>
      </c>
      <c r="C571" s="82">
        <v>0</v>
      </c>
      <c r="D571" s="82" t="s">
        <v>267</v>
      </c>
      <c r="E571" s="84" t="s">
        <v>3949</v>
      </c>
      <c r="F571" s="85">
        <v>59800</v>
      </c>
      <c r="G571" s="85">
        <v>-59799</v>
      </c>
      <c r="H571" s="84">
        <v>1</v>
      </c>
    </row>
    <row r="572" spans="1:8" x14ac:dyDescent="0.5">
      <c r="A572" s="82">
        <v>179</v>
      </c>
      <c r="B572" s="103">
        <v>100000283656</v>
      </c>
      <c r="C572" s="82">
        <v>0</v>
      </c>
      <c r="D572" s="82" t="s">
        <v>267</v>
      </c>
      <c r="E572" s="84" t="s">
        <v>3950</v>
      </c>
      <c r="F572" s="85">
        <v>59800</v>
      </c>
      <c r="G572" s="85">
        <v>-59799</v>
      </c>
      <c r="H572" s="84">
        <v>1</v>
      </c>
    </row>
    <row r="573" spans="1:8" x14ac:dyDescent="0.5">
      <c r="A573" s="82">
        <v>180</v>
      </c>
      <c r="B573" s="103">
        <v>100000283657</v>
      </c>
      <c r="C573" s="82">
        <v>0</v>
      </c>
      <c r="D573" s="82" t="s">
        <v>267</v>
      </c>
      <c r="E573" s="84" t="s">
        <v>3951</v>
      </c>
      <c r="F573" s="85">
        <v>59800</v>
      </c>
      <c r="G573" s="85">
        <v>-59799</v>
      </c>
      <c r="H573" s="84">
        <v>1</v>
      </c>
    </row>
    <row r="574" spans="1:8" x14ac:dyDescent="0.5">
      <c r="A574" s="82">
        <v>181</v>
      </c>
      <c r="B574" s="103">
        <v>100000283658</v>
      </c>
      <c r="C574" s="82">
        <v>0</v>
      </c>
      <c r="D574" s="82" t="s">
        <v>267</v>
      </c>
      <c r="E574" s="84" t="s">
        <v>3952</v>
      </c>
      <c r="F574" s="85">
        <v>59800</v>
      </c>
      <c r="G574" s="85">
        <v>-59799</v>
      </c>
      <c r="H574" s="84">
        <v>1</v>
      </c>
    </row>
    <row r="575" spans="1:8" x14ac:dyDescent="0.5">
      <c r="A575" s="82">
        <v>182</v>
      </c>
      <c r="B575" s="103">
        <v>100000283659</v>
      </c>
      <c r="C575" s="82">
        <v>0</v>
      </c>
      <c r="D575" s="82" t="s">
        <v>267</v>
      </c>
      <c r="E575" s="84" t="s">
        <v>3953</v>
      </c>
      <c r="F575" s="85">
        <v>59800</v>
      </c>
      <c r="G575" s="85">
        <v>-59799</v>
      </c>
      <c r="H575" s="84">
        <v>1</v>
      </c>
    </row>
    <row r="576" spans="1:8" x14ac:dyDescent="0.5">
      <c r="A576" s="82">
        <v>183</v>
      </c>
      <c r="B576" s="103">
        <v>100000283660</v>
      </c>
      <c r="C576" s="82">
        <v>0</v>
      </c>
      <c r="D576" s="82" t="s">
        <v>267</v>
      </c>
      <c r="E576" s="84" t="s">
        <v>3954</v>
      </c>
      <c r="F576" s="85">
        <v>59800</v>
      </c>
      <c r="G576" s="85">
        <v>-59799</v>
      </c>
      <c r="H576" s="84">
        <v>1</v>
      </c>
    </row>
    <row r="577" spans="1:8" x14ac:dyDescent="0.5">
      <c r="A577" s="82">
        <v>184</v>
      </c>
      <c r="B577" s="103">
        <v>100000283661</v>
      </c>
      <c r="C577" s="82">
        <v>0</v>
      </c>
      <c r="D577" s="82" t="s">
        <v>267</v>
      </c>
      <c r="E577" s="84" t="s">
        <v>3955</v>
      </c>
      <c r="F577" s="85">
        <v>59800</v>
      </c>
      <c r="G577" s="85">
        <v>-59799</v>
      </c>
      <c r="H577" s="84">
        <v>1</v>
      </c>
    </row>
    <row r="578" spans="1:8" x14ac:dyDescent="0.5">
      <c r="A578" s="82">
        <v>185</v>
      </c>
      <c r="B578" s="103">
        <v>100000283662</v>
      </c>
      <c r="C578" s="82">
        <v>0</v>
      </c>
      <c r="D578" s="82" t="s">
        <v>267</v>
      </c>
      <c r="E578" s="84" t="s">
        <v>3956</v>
      </c>
      <c r="F578" s="85">
        <v>59800</v>
      </c>
      <c r="G578" s="85">
        <v>-59799</v>
      </c>
      <c r="H578" s="84">
        <v>1</v>
      </c>
    </row>
    <row r="579" spans="1:8" x14ac:dyDescent="0.5">
      <c r="A579" s="82">
        <v>186</v>
      </c>
      <c r="B579" s="103">
        <v>100000283663</v>
      </c>
      <c r="C579" s="82">
        <v>0</v>
      </c>
      <c r="D579" s="82" t="s">
        <v>267</v>
      </c>
      <c r="E579" s="84" t="s">
        <v>3957</v>
      </c>
      <c r="F579" s="85">
        <v>59800</v>
      </c>
      <c r="G579" s="85">
        <v>-59799</v>
      </c>
      <c r="H579" s="84">
        <v>1</v>
      </c>
    </row>
    <row r="580" spans="1:8" x14ac:dyDescent="0.5">
      <c r="A580" s="82">
        <v>187</v>
      </c>
      <c r="B580" s="103">
        <v>100000283664</v>
      </c>
      <c r="C580" s="82">
        <v>0</v>
      </c>
      <c r="D580" s="82" t="s">
        <v>267</v>
      </c>
      <c r="E580" s="84" t="s">
        <v>3958</v>
      </c>
      <c r="F580" s="85">
        <v>59800</v>
      </c>
      <c r="G580" s="85">
        <v>-59799</v>
      </c>
      <c r="H580" s="84">
        <v>1</v>
      </c>
    </row>
    <row r="581" spans="1:8" x14ac:dyDescent="0.5">
      <c r="A581" s="82">
        <v>188</v>
      </c>
      <c r="B581" s="103">
        <v>100000283665</v>
      </c>
      <c r="C581" s="82">
        <v>0</v>
      </c>
      <c r="D581" s="82" t="s">
        <v>267</v>
      </c>
      <c r="E581" s="84" t="s">
        <v>3959</v>
      </c>
      <c r="F581" s="85">
        <v>59800</v>
      </c>
      <c r="G581" s="85">
        <v>-59799</v>
      </c>
      <c r="H581" s="84">
        <v>1</v>
      </c>
    </row>
    <row r="582" spans="1:8" x14ac:dyDescent="0.5">
      <c r="A582" s="82">
        <v>189</v>
      </c>
      <c r="B582" s="103">
        <v>100000283666</v>
      </c>
      <c r="C582" s="82">
        <v>0</v>
      </c>
      <c r="D582" s="82" t="s">
        <v>267</v>
      </c>
      <c r="E582" s="84" t="s">
        <v>3960</v>
      </c>
      <c r="F582" s="85">
        <v>59800</v>
      </c>
      <c r="G582" s="85">
        <v>-59799</v>
      </c>
      <c r="H582" s="84">
        <v>1</v>
      </c>
    </row>
    <row r="583" spans="1:8" x14ac:dyDescent="0.5">
      <c r="A583" s="82">
        <v>190</v>
      </c>
      <c r="B583" s="103">
        <v>100000283667</v>
      </c>
      <c r="C583" s="82">
        <v>0</v>
      </c>
      <c r="D583" s="82" t="s">
        <v>267</v>
      </c>
      <c r="E583" s="84" t="s">
        <v>3961</v>
      </c>
      <c r="F583" s="85">
        <v>59800</v>
      </c>
      <c r="G583" s="85">
        <v>-59799</v>
      </c>
      <c r="H583" s="84">
        <v>1</v>
      </c>
    </row>
    <row r="584" spans="1:8" x14ac:dyDescent="0.5">
      <c r="A584" s="82">
        <v>191</v>
      </c>
      <c r="B584" s="103">
        <v>100000283668</v>
      </c>
      <c r="C584" s="82">
        <v>0</v>
      </c>
      <c r="D584" s="82" t="s">
        <v>267</v>
      </c>
      <c r="E584" s="84" t="s">
        <v>3962</v>
      </c>
      <c r="F584" s="85">
        <v>59800</v>
      </c>
      <c r="G584" s="85">
        <v>-59799</v>
      </c>
      <c r="H584" s="84">
        <v>1</v>
      </c>
    </row>
    <row r="585" spans="1:8" x14ac:dyDescent="0.5">
      <c r="A585" s="82">
        <v>192</v>
      </c>
      <c r="B585" s="103">
        <v>100000283669</v>
      </c>
      <c r="C585" s="82">
        <v>0</v>
      </c>
      <c r="D585" s="82" t="s">
        <v>267</v>
      </c>
      <c r="E585" s="84" t="s">
        <v>3963</v>
      </c>
      <c r="F585" s="85">
        <v>59800</v>
      </c>
      <c r="G585" s="85">
        <v>-59799</v>
      </c>
      <c r="H585" s="84">
        <v>1</v>
      </c>
    </row>
    <row r="586" spans="1:8" x14ac:dyDescent="0.5">
      <c r="A586" s="82">
        <v>193</v>
      </c>
      <c r="B586" s="103">
        <v>100000283670</v>
      </c>
      <c r="C586" s="82">
        <v>0</v>
      </c>
      <c r="D586" s="82" t="s">
        <v>267</v>
      </c>
      <c r="E586" s="84" t="s">
        <v>3964</v>
      </c>
      <c r="F586" s="85">
        <v>59800</v>
      </c>
      <c r="G586" s="85">
        <v>-59799</v>
      </c>
      <c r="H586" s="84">
        <v>1</v>
      </c>
    </row>
    <row r="587" spans="1:8" x14ac:dyDescent="0.5">
      <c r="A587" s="82">
        <v>194</v>
      </c>
      <c r="B587" s="103">
        <v>100000283671</v>
      </c>
      <c r="C587" s="82">
        <v>0</v>
      </c>
      <c r="D587" s="82" t="s">
        <v>267</v>
      </c>
      <c r="E587" s="84" t="s">
        <v>3965</v>
      </c>
      <c r="F587" s="85">
        <v>59800</v>
      </c>
      <c r="G587" s="85">
        <v>-59799</v>
      </c>
      <c r="H587" s="84">
        <v>1</v>
      </c>
    </row>
    <row r="588" spans="1:8" x14ac:dyDescent="0.5">
      <c r="A588" s="82">
        <v>195</v>
      </c>
      <c r="B588" s="103">
        <v>100000283672</v>
      </c>
      <c r="C588" s="82">
        <v>0</v>
      </c>
      <c r="D588" s="82" t="s">
        <v>267</v>
      </c>
      <c r="E588" s="84" t="s">
        <v>3966</v>
      </c>
      <c r="F588" s="85">
        <v>59800</v>
      </c>
      <c r="G588" s="85">
        <v>-59799</v>
      </c>
      <c r="H588" s="84">
        <v>1</v>
      </c>
    </row>
    <row r="589" spans="1:8" x14ac:dyDescent="0.5">
      <c r="A589" s="82">
        <v>196</v>
      </c>
      <c r="B589" s="103">
        <v>100000283673</v>
      </c>
      <c r="C589" s="82">
        <v>0</v>
      </c>
      <c r="D589" s="82" t="s">
        <v>267</v>
      </c>
      <c r="E589" s="84" t="s">
        <v>3967</v>
      </c>
      <c r="F589" s="85">
        <v>59800</v>
      </c>
      <c r="G589" s="85">
        <v>-59799</v>
      </c>
      <c r="H589" s="84">
        <v>1</v>
      </c>
    </row>
    <row r="590" spans="1:8" x14ac:dyDescent="0.5">
      <c r="A590" s="82">
        <v>197</v>
      </c>
      <c r="B590" s="103">
        <v>100000283674</v>
      </c>
      <c r="C590" s="82">
        <v>0</v>
      </c>
      <c r="D590" s="82" t="s">
        <v>267</v>
      </c>
      <c r="E590" s="84" t="s">
        <v>3968</v>
      </c>
      <c r="F590" s="85">
        <v>59800</v>
      </c>
      <c r="G590" s="85">
        <v>-59799</v>
      </c>
      <c r="H590" s="84">
        <v>1</v>
      </c>
    </row>
    <row r="591" spans="1:8" x14ac:dyDescent="0.5">
      <c r="A591" s="82">
        <v>198</v>
      </c>
      <c r="B591" s="103">
        <v>100000283675</v>
      </c>
      <c r="C591" s="82">
        <v>0</v>
      </c>
      <c r="D591" s="82" t="s">
        <v>267</v>
      </c>
      <c r="E591" s="84" t="s">
        <v>3969</v>
      </c>
      <c r="F591" s="85">
        <v>59800</v>
      </c>
      <c r="G591" s="85">
        <v>-59799</v>
      </c>
      <c r="H591" s="84">
        <v>1</v>
      </c>
    </row>
    <row r="592" spans="1:8" x14ac:dyDescent="0.5">
      <c r="A592" s="82">
        <v>199</v>
      </c>
      <c r="B592" s="103">
        <v>100000283676</v>
      </c>
      <c r="C592" s="82">
        <v>0</v>
      </c>
      <c r="D592" s="82" t="s">
        <v>267</v>
      </c>
      <c r="E592" s="84" t="s">
        <v>3970</v>
      </c>
      <c r="F592" s="85">
        <v>59800</v>
      </c>
      <c r="G592" s="85">
        <v>-59799</v>
      </c>
      <c r="H592" s="84">
        <v>1</v>
      </c>
    </row>
    <row r="593" spans="1:12" x14ac:dyDescent="0.5">
      <c r="A593" s="82">
        <v>200</v>
      </c>
      <c r="B593" s="103">
        <v>100000283677</v>
      </c>
      <c r="C593" s="82">
        <v>0</v>
      </c>
      <c r="D593" s="82" t="s">
        <v>267</v>
      </c>
      <c r="E593" s="84" t="s">
        <v>3971</v>
      </c>
      <c r="F593" s="85">
        <v>59800</v>
      </c>
      <c r="G593" s="85">
        <v>-59799</v>
      </c>
      <c r="H593" s="84">
        <v>1</v>
      </c>
    </row>
    <row r="594" spans="1:12" x14ac:dyDescent="0.5">
      <c r="A594" s="82">
        <v>201</v>
      </c>
      <c r="B594" s="103">
        <v>100000283678</v>
      </c>
      <c r="C594" s="82">
        <v>0</v>
      </c>
      <c r="D594" s="82" t="s">
        <v>267</v>
      </c>
      <c r="E594" s="84" t="s">
        <v>3972</v>
      </c>
      <c r="F594" s="85">
        <v>59800</v>
      </c>
      <c r="G594" s="85">
        <v>-59799</v>
      </c>
      <c r="H594" s="84">
        <v>1</v>
      </c>
    </row>
    <row r="595" spans="1:12" x14ac:dyDescent="0.5">
      <c r="A595" s="82">
        <v>202</v>
      </c>
      <c r="B595" s="103">
        <v>100000283679</v>
      </c>
      <c r="C595" s="82">
        <v>0</v>
      </c>
      <c r="D595" s="82" t="s">
        <v>267</v>
      </c>
      <c r="E595" s="84" t="s">
        <v>3973</v>
      </c>
      <c r="F595" s="85">
        <v>59800</v>
      </c>
      <c r="G595" s="85">
        <v>-59799</v>
      </c>
      <c r="H595" s="84">
        <v>1</v>
      </c>
    </row>
    <row r="596" spans="1:12" x14ac:dyDescent="0.5">
      <c r="A596" s="82">
        <v>203</v>
      </c>
      <c r="B596" s="103">
        <v>100000283680</v>
      </c>
      <c r="C596" s="82">
        <v>0</v>
      </c>
      <c r="D596" s="82" t="s">
        <v>267</v>
      </c>
      <c r="E596" s="84" t="s">
        <v>3974</v>
      </c>
      <c r="F596" s="85">
        <v>59800</v>
      </c>
      <c r="G596" s="85">
        <v>-59799</v>
      </c>
      <c r="H596" s="84">
        <v>1</v>
      </c>
    </row>
    <row r="597" spans="1:12" x14ac:dyDescent="0.5">
      <c r="A597" s="82">
        <v>204</v>
      </c>
      <c r="B597" s="103">
        <v>100000283681</v>
      </c>
      <c r="C597" s="82">
        <v>0</v>
      </c>
      <c r="D597" s="82" t="s">
        <v>267</v>
      </c>
      <c r="E597" s="84" t="s">
        <v>3975</v>
      </c>
      <c r="F597" s="85">
        <v>59800</v>
      </c>
      <c r="G597" s="85">
        <v>-59799</v>
      </c>
      <c r="H597" s="84">
        <v>1</v>
      </c>
    </row>
    <row r="598" spans="1:12" x14ac:dyDescent="0.5">
      <c r="A598" s="82">
        <v>205</v>
      </c>
      <c r="B598" s="103">
        <v>100000283682</v>
      </c>
      <c r="C598" s="82">
        <v>0</v>
      </c>
      <c r="D598" s="82" t="s">
        <v>267</v>
      </c>
      <c r="E598" s="84" t="s">
        <v>3976</v>
      </c>
      <c r="F598" s="85">
        <v>59800</v>
      </c>
      <c r="G598" s="85">
        <v>-59799</v>
      </c>
      <c r="H598" s="84">
        <v>1</v>
      </c>
    </row>
    <row r="599" spans="1:12" x14ac:dyDescent="0.5">
      <c r="A599" s="82">
        <v>206</v>
      </c>
      <c r="B599" s="103">
        <v>100000283683</v>
      </c>
      <c r="C599" s="82">
        <v>0</v>
      </c>
      <c r="D599" s="82" t="s">
        <v>267</v>
      </c>
      <c r="E599" s="84" t="s">
        <v>3977</v>
      </c>
      <c r="F599" s="85">
        <v>59800</v>
      </c>
      <c r="G599" s="85">
        <v>-59799</v>
      </c>
      <c r="H599" s="84">
        <v>1</v>
      </c>
    </row>
    <row r="600" spans="1:12" x14ac:dyDescent="0.5">
      <c r="A600" s="82">
        <v>207</v>
      </c>
      <c r="B600" s="103">
        <v>100000283684</v>
      </c>
      <c r="C600" s="82">
        <v>0</v>
      </c>
      <c r="D600" s="82" t="s">
        <v>267</v>
      </c>
      <c r="E600" s="84" t="s">
        <v>3978</v>
      </c>
      <c r="F600" s="85">
        <v>59800</v>
      </c>
      <c r="G600" s="85">
        <v>-59799</v>
      </c>
      <c r="H600" s="84">
        <v>1</v>
      </c>
    </row>
    <row r="601" spans="1:12" x14ac:dyDescent="0.5">
      <c r="A601" s="82"/>
      <c r="B601" s="158" t="s">
        <v>156</v>
      </c>
      <c r="C601" s="158"/>
      <c r="D601" s="158"/>
      <c r="E601" s="158"/>
      <c r="F601" s="86">
        <f>SUM(F394:F600)</f>
        <v>12327400</v>
      </c>
      <c r="G601" s="86">
        <f>SUM(G394:G600)</f>
        <v>-12327193</v>
      </c>
      <c r="H601" s="86">
        <f>SUM(H394:H600)</f>
        <v>207</v>
      </c>
    </row>
    <row r="602" spans="1:12" x14ac:dyDescent="0.5">
      <c r="A602" s="82"/>
      <c r="B602" s="158" t="s">
        <v>88</v>
      </c>
      <c r="C602" s="158"/>
      <c r="D602" s="158"/>
      <c r="E602" s="158"/>
      <c r="F602" s="86">
        <f>F390+F601</f>
        <v>81199485</v>
      </c>
      <c r="G602" s="86">
        <f>G390+G601</f>
        <v>-48112100.589999914</v>
      </c>
      <c r="H602" s="86">
        <f>H390+H601</f>
        <v>33087384.409999978</v>
      </c>
      <c r="J602" s="87">
        <v>81199485</v>
      </c>
      <c r="K602" s="87">
        <v>-48112100.590000004</v>
      </c>
      <c r="L602" s="87">
        <v>33087384.41</v>
      </c>
    </row>
    <row r="604" spans="1:12" s="133" customFormat="1" x14ac:dyDescent="0.5">
      <c r="A604" s="92"/>
      <c r="B604" s="127" t="s">
        <v>296</v>
      </c>
      <c r="C604" s="92"/>
      <c r="D604" s="92"/>
      <c r="E604" s="117"/>
      <c r="F604" s="117"/>
      <c r="G604" s="132"/>
      <c r="H604" s="132"/>
    </row>
    <row r="605" spans="1:12" x14ac:dyDescent="0.5">
      <c r="A605" s="78" t="s">
        <v>0</v>
      </c>
      <c r="B605" s="91" t="s">
        <v>58</v>
      </c>
      <c r="C605" s="78" t="s">
        <v>59</v>
      </c>
      <c r="D605" s="78" t="s">
        <v>60</v>
      </c>
      <c r="E605" s="78" t="s">
        <v>61</v>
      </c>
      <c r="F605" s="78" t="s">
        <v>62</v>
      </c>
      <c r="G605" s="78" t="s">
        <v>63</v>
      </c>
      <c r="H605" s="129" t="s">
        <v>7</v>
      </c>
    </row>
    <row r="606" spans="1:12" x14ac:dyDescent="0.5">
      <c r="A606" s="82">
        <v>1</v>
      </c>
      <c r="B606" s="103">
        <v>100000510627</v>
      </c>
      <c r="C606" s="82">
        <v>0</v>
      </c>
      <c r="D606" s="82" t="s">
        <v>518</v>
      </c>
      <c r="E606" s="84" t="s">
        <v>3979</v>
      </c>
      <c r="F606" s="85">
        <v>1599293.33</v>
      </c>
      <c r="G606" s="85">
        <v>-380670.1</v>
      </c>
      <c r="H606" s="85">
        <v>1218623.23</v>
      </c>
    </row>
    <row r="607" spans="1:12" x14ac:dyDescent="0.5">
      <c r="A607" s="82">
        <v>2</v>
      </c>
      <c r="B607" s="103">
        <v>100000557360</v>
      </c>
      <c r="C607" s="82">
        <v>0</v>
      </c>
      <c r="D607" s="82" t="s">
        <v>306</v>
      </c>
      <c r="E607" s="84" t="s">
        <v>2326</v>
      </c>
      <c r="F607" s="85">
        <v>59920</v>
      </c>
      <c r="G607" s="85">
        <v>-5920.89</v>
      </c>
      <c r="H607" s="85">
        <v>53999.11</v>
      </c>
    </row>
    <row r="608" spans="1:12" x14ac:dyDescent="0.5">
      <c r="A608" s="82"/>
      <c r="B608" s="158" t="s">
        <v>296</v>
      </c>
      <c r="C608" s="158"/>
      <c r="D608" s="158"/>
      <c r="E608" s="158"/>
      <c r="F608" s="130">
        <f>SUM(F606:F607)</f>
        <v>1659213.33</v>
      </c>
      <c r="G608" s="130">
        <f>SUM(G606:G607)</f>
        <v>-386590.99</v>
      </c>
      <c r="H608" s="130">
        <f>SUM(H606:H607)</f>
        <v>1272622.3400000001</v>
      </c>
    </row>
    <row r="610" spans="1:12" s="133" customFormat="1" x14ac:dyDescent="0.5">
      <c r="A610" s="92"/>
      <c r="B610" s="127" t="s">
        <v>311</v>
      </c>
      <c r="C610" s="92"/>
      <c r="D610" s="92"/>
      <c r="E610" s="117"/>
      <c r="F610" s="117"/>
      <c r="G610" s="132"/>
      <c r="H610" s="132"/>
    </row>
    <row r="611" spans="1:12" x14ac:dyDescent="0.5">
      <c r="A611" s="78" t="s">
        <v>0</v>
      </c>
      <c r="B611" s="91" t="s">
        <v>58</v>
      </c>
      <c r="C611" s="78" t="s">
        <v>59</v>
      </c>
      <c r="D611" s="78" t="s">
        <v>60</v>
      </c>
      <c r="E611" s="78" t="s">
        <v>61</v>
      </c>
      <c r="F611" s="78" t="s">
        <v>62</v>
      </c>
      <c r="G611" s="78" t="s">
        <v>63</v>
      </c>
      <c r="H611" s="129" t="s">
        <v>7</v>
      </c>
    </row>
    <row r="612" spans="1:12" x14ac:dyDescent="0.5">
      <c r="A612" s="82">
        <v>1</v>
      </c>
      <c r="B612" s="103">
        <v>100000224784</v>
      </c>
      <c r="C612" s="82">
        <v>0</v>
      </c>
      <c r="D612" s="82" t="s">
        <v>1829</v>
      </c>
      <c r="E612" s="84" t="s">
        <v>1830</v>
      </c>
      <c r="F612" s="85">
        <v>4497.5</v>
      </c>
      <c r="G612" s="85">
        <v>-4496.5</v>
      </c>
      <c r="H612" s="84">
        <v>1</v>
      </c>
    </row>
    <row r="613" spans="1:12" x14ac:dyDescent="0.5">
      <c r="A613" s="82"/>
      <c r="B613" s="103">
        <v>100000224784</v>
      </c>
      <c r="C613" s="82">
        <v>1</v>
      </c>
      <c r="D613" s="82" t="s">
        <v>1829</v>
      </c>
      <c r="E613" s="84" t="s">
        <v>1830</v>
      </c>
      <c r="F613" s="85">
        <v>4497.5</v>
      </c>
      <c r="G613" s="85">
        <v>-4496.5</v>
      </c>
      <c r="H613" s="84">
        <v>1</v>
      </c>
    </row>
    <row r="614" spans="1:12" x14ac:dyDescent="0.5">
      <c r="A614" s="82">
        <v>2</v>
      </c>
      <c r="B614" s="103">
        <v>100000224785</v>
      </c>
      <c r="C614" s="82">
        <v>0</v>
      </c>
      <c r="D614" s="82" t="s">
        <v>1829</v>
      </c>
      <c r="E614" s="84" t="s">
        <v>1830</v>
      </c>
      <c r="F614" s="85">
        <v>4497.5</v>
      </c>
      <c r="G614" s="85">
        <v>-4496.5</v>
      </c>
      <c r="H614" s="84">
        <v>1</v>
      </c>
    </row>
    <row r="615" spans="1:12" x14ac:dyDescent="0.5">
      <c r="A615" s="82"/>
      <c r="B615" s="103">
        <v>100000224785</v>
      </c>
      <c r="C615" s="82">
        <v>1</v>
      </c>
      <c r="D615" s="82" t="s">
        <v>1829</v>
      </c>
      <c r="E615" s="84" t="s">
        <v>1830</v>
      </c>
      <c r="F615" s="85">
        <v>4497.5</v>
      </c>
      <c r="G615" s="85">
        <v>-4496.5</v>
      </c>
      <c r="H615" s="84">
        <v>1</v>
      </c>
    </row>
    <row r="616" spans="1:12" x14ac:dyDescent="0.5">
      <c r="A616" s="82">
        <v>3</v>
      </c>
      <c r="B616" s="103">
        <v>100000224786</v>
      </c>
      <c r="C616" s="82">
        <v>0</v>
      </c>
      <c r="D616" s="82" t="s">
        <v>1829</v>
      </c>
      <c r="E616" s="84" t="s">
        <v>1830</v>
      </c>
      <c r="F616" s="85">
        <v>4497.5</v>
      </c>
      <c r="G616" s="85">
        <v>-4496.5</v>
      </c>
      <c r="H616" s="84">
        <v>1</v>
      </c>
    </row>
    <row r="617" spans="1:12" x14ac:dyDescent="0.5">
      <c r="A617" s="82"/>
      <c r="B617" s="103">
        <v>100000224786</v>
      </c>
      <c r="C617" s="82">
        <v>1</v>
      </c>
      <c r="D617" s="82" t="s">
        <v>1829</v>
      </c>
      <c r="E617" s="84" t="s">
        <v>1830</v>
      </c>
      <c r="F617" s="85">
        <v>4497.5</v>
      </c>
      <c r="G617" s="85">
        <v>-4496.5</v>
      </c>
      <c r="H617" s="84">
        <v>1</v>
      </c>
    </row>
    <row r="618" spans="1:12" x14ac:dyDescent="0.5">
      <c r="A618" s="82">
        <v>4</v>
      </c>
      <c r="B618" s="103">
        <v>100000224787</v>
      </c>
      <c r="C618" s="82">
        <v>0</v>
      </c>
      <c r="D618" s="82" t="s">
        <v>1829</v>
      </c>
      <c r="E618" s="84" t="s">
        <v>1830</v>
      </c>
      <c r="F618" s="85">
        <v>4497.5</v>
      </c>
      <c r="G618" s="85">
        <v>-4496.5</v>
      </c>
      <c r="H618" s="84">
        <v>1</v>
      </c>
    </row>
    <row r="619" spans="1:12" x14ac:dyDescent="0.5">
      <c r="A619" s="82"/>
      <c r="B619" s="103">
        <v>100000224787</v>
      </c>
      <c r="C619" s="82">
        <v>1</v>
      </c>
      <c r="D619" s="82" t="s">
        <v>1829</v>
      </c>
      <c r="E619" s="84" t="s">
        <v>1830</v>
      </c>
      <c r="F619" s="85">
        <v>4497.5</v>
      </c>
      <c r="G619" s="85">
        <v>-4496.5</v>
      </c>
      <c r="H619" s="84">
        <v>1</v>
      </c>
    </row>
    <row r="620" spans="1:12" x14ac:dyDescent="0.5">
      <c r="A620" s="82">
        <v>5</v>
      </c>
      <c r="B620" s="103">
        <v>100000303252</v>
      </c>
      <c r="C620" s="82">
        <v>0</v>
      </c>
      <c r="D620" s="82" t="s">
        <v>326</v>
      </c>
      <c r="E620" s="84" t="s">
        <v>327</v>
      </c>
      <c r="F620" s="85">
        <v>1212738</v>
      </c>
      <c r="G620" s="85">
        <v>-1212737</v>
      </c>
      <c r="H620" s="84">
        <v>1</v>
      </c>
    </row>
    <row r="621" spans="1:12" x14ac:dyDescent="0.5">
      <c r="A621" s="82">
        <v>6</v>
      </c>
      <c r="B621" s="103">
        <v>100000309988</v>
      </c>
      <c r="C621" s="82">
        <v>0</v>
      </c>
      <c r="D621" s="82" t="s">
        <v>294</v>
      </c>
      <c r="E621" s="84" t="s">
        <v>1831</v>
      </c>
      <c r="F621" s="85">
        <v>743008</v>
      </c>
      <c r="G621" s="85">
        <v>-743007</v>
      </c>
      <c r="H621" s="84">
        <v>1</v>
      </c>
    </row>
    <row r="622" spans="1:12" x14ac:dyDescent="0.5">
      <c r="A622" s="82">
        <v>7</v>
      </c>
      <c r="B622" s="103">
        <v>100000309989</v>
      </c>
      <c r="C622" s="82">
        <v>0</v>
      </c>
      <c r="D622" s="82" t="s">
        <v>294</v>
      </c>
      <c r="E622" s="84" t="s">
        <v>1831</v>
      </c>
      <c r="F622" s="85">
        <v>743008</v>
      </c>
      <c r="G622" s="85">
        <v>-743007</v>
      </c>
      <c r="H622" s="84">
        <v>1</v>
      </c>
    </row>
    <row r="623" spans="1:12" x14ac:dyDescent="0.5">
      <c r="A623" s="82"/>
      <c r="B623" s="158" t="s">
        <v>296</v>
      </c>
      <c r="C623" s="158"/>
      <c r="D623" s="158"/>
      <c r="E623" s="158"/>
      <c r="F623" s="86">
        <f>SUM(F612:F622)</f>
        <v>2734734</v>
      </c>
      <c r="G623" s="86">
        <f>SUM(G612:G622)</f>
        <v>-2734723</v>
      </c>
      <c r="H623" s="86">
        <f>SUM(H612:H622)</f>
        <v>11</v>
      </c>
    </row>
    <row r="624" spans="1:12" x14ac:dyDescent="0.5">
      <c r="A624" s="82"/>
      <c r="B624" s="158" t="s">
        <v>88</v>
      </c>
      <c r="C624" s="158"/>
      <c r="D624" s="158"/>
      <c r="E624" s="158"/>
      <c r="F624" s="86">
        <f>F608+F623</f>
        <v>4393947.33</v>
      </c>
      <c r="G624" s="86">
        <f>G608+G623</f>
        <v>-3121313.99</v>
      </c>
      <c r="H624" s="86">
        <f>H608+H623</f>
        <v>1272633.3400000001</v>
      </c>
      <c r="J624" s="87">
        <v>4393947.33</v>
      </c>
      <c r="K624" s="87">
        <v>-3121313.99</v>
      </c>
      <c r="L624" s="87">
        <v>1272633.3400000001</v>
      </c>
    </row>
    <row r="626" spans="1:8" s="133" customFormat="1" x14ac:dyDescent="0.5">
      <c r="A626" s="92"/>
      <c r="B626" s="127" t="s">
        <v>329</v>
      </c>
      <c r="C626" s="92"/>
      <c r="D626" s="92"/>
      <c r="E626" s="117"/>
      <c r="F626" s="117"/>
      <c r="G626" s="132"/>
      <c r="H626" s="132"/>
    </row>
    <row r="627" spans="1:8" x14ac:dyDescent="0.5">
      <c r="A627" s="78" t="s">
        <v>0</v>
      </c>
      <c r="B627" s="91" t="s">
        <v>58</v>
      </c>
      <c r="C627" s="78" t="s">
        <v>59</v>
      </c>
      <c r="D627" s="78" t="s">
        <v>60</v>
      </c>
      <c r="E627" s="78" t="s">
        <v>61</v>
      </c>
      <c r="F627" s="78" t="s">
        <v>62</v>
      </c>
      <c r="G627" s="78" t="s">
        <v>63</v>
      </c>
      <c r="H627" s="129" t="s">
        <v>7</v>
      </c>
    </row>
    <row r="628" spans="1:8" x14ac:dyDescent="0.5">
      <c r="A628" s="82">
        <v>1</v>
      </c>
      <c r="B628" s="103">
        <v>100000254921</v>
      </c>
      <c r="C628" s="82">
        <v>0</v>
      </c>
      <c r="D628" s="82" t="s">
        <v>1832</v>
      </c>
      <c r="E628" s="84" t="s">
        <v>1833</v>
      </c>
      <c r="F628" s="85">
        <v>9000</v>
      </c>
      <c r="G628" s="85">
        <v>-7214.79</v>
      </c>
      <c r="H628" s="85">
        <v>1785.21</v>
      </c>
    </row>
    <row r="629" spans="1:8" x14ac:dyDescent="0.5">
      <c r="A629" s="82">
        <v>2</v>
      </c>
      <c r="B629" s="103">
        <v>100000326957</v>
      </c>
      <c r="C629" s="82">
        <v>0</v>
      </c>
      <c r="D629" s="82" t="s">
        <v>2458</v>
      </c>
      <c r="E629" s="84" t="s">
        <v>3257</v>
      </c>
      <c r="F629" s="85">
        <v>25000</v>
      </c>
      <c r="G629" s="85">
        <v>-15027.4</v>
      </c>
      <c r="H629" s="85">
        <v>9972.6</v>
      </c>
    </row>
    <row r="630" spans="1:8" x14ac:dyDescent="0.5">
      <c r="A630" s="82">
        <v>3</v>
      </c>
      <c r="B630" s="103">
        <v>100000326958</v>
      </c>
      <c r="C630" s="82">
        <v>0</v>
      </c>
      <c r="D630" s="82" t="s">
        <v>2458</v>
      </c>
      <c r="E630" s="84" t="s">
        <v>3257</v>
      </c>
      <c r="F630" s="85">
        <v>25000</v>
      </c>
      <c r="G630" s="85">
        <v>-15027.4</v>
      </c>
      <c r="H630" s="85">
        <v>9972.6</v>
      </c>
    </row>
    <row r="631" spans="1:8" x14ac:dyDescent="0.5">
      <c r="A631" s="82">
        <v>4</v>
      </c>
      <c r="B631" s="103">
        <v>100000326959</v>
      </c>
      <c r="C631" s="82">
        <v>0</v>
      </c>
      <c r="D631" s="82" t="s">
        <v>2458</v>
      </c>
      <c r="E631" s="84" t="s">
        <v>3257</v>
      </c>
      <c r="F631" s="85">
        <v>25000</v>
      </c>
      <c r="G631" s="85">
        <v>-15027.4</v>
      </c>
      <c r="H631" s="85">
        <v>9972.6</v>
      </c>
    </row>
    <row r="632" spans="1:8" x14ac:dyDescent="0.5">
      <c r="A632" s="82">
        <v>5</v>
      </c>
      <c r="B632" s="103">
        <v>100000326960</v>
      </c>
      <c r="C632" s="82">
        <v>0</v>
      </c>
      <c r="D632" s="82" t="s">
        <v>2458</v>
      </c>
      <c r="E632" s="84" t="s">
        <v>3257</v>
      </c>
      <c r="F632" s="85">
        <v>25000</v>
      </c>
      <c r="G632" s="85">
        <v>-15027.4</v>
      </c>
      <c r="H632" s="85">
        <v>9972.6</v>
      </c>
    </row>
    <row r="633" spans="1:8" x14ac:dyDescent="0.5">
      <c r="A633" s="82">
        <v>6</v>
      </c>
      <c r="B633" s="103">
        <v>100000326961</v>
      </c>
      <c r="C633" s="82">
        <v>0</v>
      </c>
      <c r="D633" s="82" t="s">
        <v>2458</v>
      </c>
      <c r="E633" s="84" t="s">
        <v>3257</v>
      </c>
      <c r="F633" s="85">
        <v>25000</v>
      </c>
      <c r="G633" s="85">
        <v>-15027.4</v>
      </c>
      <c r="H633" s="85">
        <v>9972.6</v>
      </c>
    </row>
    <row r="634" spans="1:8" x14ac:dyDescent="0.5">
      <c r="A634" s="82">
        <v>7</v>
      </c>
      <c r="B634" s="103">
        <v>100000326962</v>
      </c>
      <c r="C634" s="82">
        <v>0</v>
      </c>
      <c r="D634" s="82" t="s">
        <v>2458</v>
      </c>
      <c r="E634" s="84" t="s">
        <v>3257</v>
      </c>
      <c r="F634" s="85">
        <v>25000</v>
      </c>
      <c r="G634" s="85">
        <v>-15027.4</v>
      </c>
      <c r="H634" s="85">
        <v>9972.6</v>
      </c>
    </row>
    <row r="635" spans="1:8" x14ac:dyDescent="0.5">
      <c r="A635" s="82">
        <v>8</v>
      </c>
      <c r="B635" s="103">
        <v>100000326963</v>
      </c>
      <c r="C635" s="82">
        <v>0</v>
      </c>
      <c r="D635" s="82" t="s">
        <v>2458</v>
      </c>
      <c r="E635" s="84" t="s">
        <v>3257</v>
      </c>
      <c r="F635" s="85">
        <v>25000</v>
      </c>
      <c r="G635" s="85">
        <v>-15027.4</v>
      </c>
      <c r="H635" s="85">
        <v>9972.6</v>
      </c>
    </row>
    <row r="636" spans="1:8" x14ac:dyDescent="0.5">
      <c r="A636" s="82">
        <v>9</v>
      </c>
      <c r="B636" s="103">
        <v>100000326964</v>
      </c>
      <c r="C636" s="82">
        <v>0</v>
      </c>
      <c r="D636" s="82" t="s">
        <v>2458</v>
      </c>
      <c r="E636" s="84" t="s">
        <v>3257</v>
      </c>
      <c r="F636" s="85">
        <v>25000</v>
      </c>
      <c r="G636" s="85">
        <v>-15027.4</v>
      </c>
      <c r="H636" s="85">
        <v>9972.6</v>
      </c>
    </row>
    <row r="637" spans="1:8" x14ac:dyDescent="0.5">
      <c r="A637" s="82">
        <v>10</v>
      </c>
      <c r="B637" s="103">
        <v>100000326965</v>
      </c>
      <c r="C637" s="82">
        <v>0</v>
      </c>
      <c r="D637" s="82" t="s">
        <v>2458</v>
      </c>
      <c r="E637" s="84" t="s">
        <v>3257</v>
      </c>
      <c r="F637" s="85">
        <v>25000</v>
      </c>
      <c r="G637" s="85">
        <v>-15027.4</v>
      </c>
      <c r="H637" s="85">
        <v>9972.6</v>
      </c>
    </row>
    <row r="638" spans="1:8" x14ac:dyDescent="0.5">
      <c r="A638" s="82">
        <v>11</v>
      </c>
      <c r="B638" s="103">
        <v>100000326966</v>
      </c>
      <c r="C638" s="82">
        <v>0</v>
      </c>
      <c r="D638" s="82" t="s">
        <v>2458</v>
      </c>
      <c r="E638" s="84" t="s">
        <v>3257</v>
      </c>
      <c r="F638" s="85">
        <v>25000</v>
      </c>
      <c r="G638" s="85">
        <v>-15027.4</v>
      </c>
      <c r="H638" s="85">
        <v>9972.6</v>
      </c>
    </row>
    <row r="639" spans="1:8" x14ac:dyDescent="0.5">
      <c r="A639" s="82">
        <v>12</v>
      </c>
      <c r="B639" s="103">
        <v>100000326967</v>
      </c>
      <c r="C639" s="82">
        <v>0</v>
      </c>
      <c r="D639" s="82" t="s">
        <v>2458</v>
      </c>
      <c r="E639" s="84" t="s">
        <v>3257</v>
      </c>
      <c r="F639" s="85">
        <v>25000</v>
      </c>
      <c r="G639" s="85">
        <v>-15027.4</v>
      </c>
      <c r="H639" s="85">
        <v>9972.6</v>
      </c>
    </row>
    <row r="640" spans="1:8" x14ac:dyDescent="0.5">
      <c r="A640" s="82">
        <v>13</v>
      </c>
      <c r="B640" s="103">
        <v>100000326968</v>
      </c>
      <c r="C640" s="82">
        <v>0</v>
      </c>
      <c r="D640" s="82" t="s">
        <v>2458</v>
      </c>
      <c r="E640" s="84" t="s">
        <v>3257</v>
      </c>
      <c r="F640" s="85">
        <v>25000</v>
      </c>
      <c r="G640" s="85">
        <v>-15027.4</v>
      </c>
      <c r="H640" s="85">
        <v>9972.6</v>
      </c>
    </row>
    <row r="641" spans="1:12" x14ac:dyDescent="0.5">
      <c r="A641" s="82">
        <v>14</v>
      </c>
      <c r="B641" s="103">
        <v>100000326969</v>
      </c>
      <c r="C641" s="82">
        <v>0</v>
      </c>
      <c r="D641" s="82" t="s">
        <v>2458</v>
      </c>
      <c r="E641" s="84" t="s">
        <v>3257</v>
      </c>
      <c r="F641" s="85">
        <v>25000</v>
      </c>
      <c r="G641" s="85">
        <v>-15027.4</v>
      </c>
      <c r="H641" s="85">
        <v>9972.6</v>
      </c>
    </row>
    <row r="642" spans="1:12" x14ac:dyDescent="0.5">
      <c r="A642" s="82">
        <v>15</v>
      </c>
      <c r="B642" s="103">
        <v>100000326970</v>
      </c>
      <c r="C642" s="82">
        <v>0</v>
      </c>
      <c r="D642" s="82" t="s">
        <v>2458</v>
      </c>
      <c r="E642" s="84" t="s">
        <v>3257</v>
      </c>
      <c r="F642" s="85">
        <v>25000</v>
      </c>
      <c r="G642" s="85">
        <v>-15027.4</v>
      </c>
      <c r="H642" s="85">
        <v>9972.6</v>
      </c>
    </row>
    <row r="643" spans="1:12" x14ac:dyDescent="0.5">
      <c r="A643" s="82">
        <v>16</v>
      </c>
      <c r="B643" s="103">
        <v>100000326971</v>
      </c>
      <c r="C643" s="82">
        <v>0</v>
      </c>
      <c r="D643" s="82" t="s">
        <v>2458</v>
      </c>
      <c r="E643" s="84" t="s">
        <v>3257</v>
      </c>
      <c r="F643" s="85">
        <v>25000</v>
      </c>
      <c r="G643" s="85">
        <v>-15027.4</v>
      </c>
      <c r="H643" s="85">
        <v>9972.6</v>
      </c>
    </row>
    <row r="644" spans="1:12" x14ac:dyDescent="0.5">
      <c r="A644" s="82">
        <v>17</v>
      </c>
      <c r="B644" s="103">
        <v>100000326972</v>
      </c>
      <c r="C644" s="82">
        <v>0</v>
      </c>
      <c r="D644" s="82" t="s">
        <v>2458</v>
      </c>
      <c r="E644" s="84" t="s">
        <v>3257</v>
      </c>
      <c r="F644" s="85">
        <v>25000</v>
      </c>
      <c r="G644" s="85">
        <v>-15027.4</v>
      </c>
      <c r="H644" s="85">
        <v>9972.6</v>
      </c>
    </row>
    <row r="645" spans="1:12" x14ac:dyDescent="0.5">
      <c r="A645" s="82">
        <v>18</v>
      </c>
      <c r="B645" s="103">
        <v>100000326975</v>
      </c>
      <c r="C645" s="82">
        <v>0</v>
      </c>
      <c r="D645" s="82" t="s">
        <v>2458</v>
      </c>
      <c r="E645" s="84" t="s">
        <v>3258</v>
      </c>
      <c r="F645" s="85">
        <v>45000</v>
      </c>
      <c r="G645" s="85">
        <v>-27049.32</v>
      </c>
      <c r="H645" s="85">
        <v>17950.68</v>
      </c>
    </row>
    <row r="646" spans="1:12" x14ac:dyDescent="0.5">
      <c r="A646" s="82"/>
      <c r="B646" s="158" t="s">
        <v>329</v>
      </c>
      <c r="C646" s="158"/>
      <c r="D646" s="158"/>
      <c r="E646" s="158"/>
      <c r="F646" s="130">
        <f>SUM(F628:F645)</f>
        <v>454000</v>
      </c>
      <c r="G646" s="130">
        <f>SUM(G628:G645)</f>
        <v>-274702.50999999995</v>
      </c>
      <c r="H646" s="130">
        <f>SUM(H628:H645)</f>
        <v>179297.49000000005</v>
      </c>
    </row>
    <row r="647" spans="1:12" x14ac:dyDescent="0.5">
      <c r="E647" s="81"/>
      <c r="F647" s="81"/>
      <c r="G647" s="81"/>
      <c r="H647" s="81"/>
    </row>
    <row r="648" spans="1:12" s="133" customFormat="1" x14ac:dyDescent="0.5">
      <c r="A648" s="92"/>
      <c r="B648" s="127" t="s">
        <v>344</v>
      </c>
      <c r="C648" s="92"/>
      <c r="D648" s="92"/>
      <c r="E648" s="117"/>
      <c r="F648" s="117"/>
      <c r="G648" s="132"/>
      <c r="H648" s="132"/>
    </row>
    <row r="649" spans="1:12" x14ac:dyDescent="0.5">
      <c r="A649" s="78" t="s">
        <v>0</v>
      </c>
      <c r="B649" s="91" t="s">
        <v>58</v>
      </c>
      <c r="C649" s="78" t="s">
        <v>59</v>
      </c>
      <c r="D649" s="78" t="s">
        <v>60</v>
      </c>
      <c r="E649" s="78" t="s">
        <v>61</v>
      </c>
      <c r="F649" s="78" t="s">
        <v>62</v>
      </c>
      <c r="G649" s="78" t="s">
        <v>63</v>
      </c>
      <c r="H649" s="129" t="s">
        <v>7</v>
      </c>
    </row>
    <row r="650" spans="1:12" x14ac:dyDescent="0.5">
      <c r="A650" s="82">
        <v>1</v>
      </c>
      <c r="B650" s="103">
        <v>100000103460</v>
      </c>
      <c r="C650" s="82">
        <v>0</v>
      </c>
      <c r="D650" s="82" t="s">
        <v>3673</v>
      </c>
      <c r="E650" s="84" t="s">
        <v>2706</v>
      </c>
      <c r="F650" s="85">
        <v>35500</v>
      </c>
      <c r="G650" s="85">
        <v>-35499</v>
      </c>
      <c r="H650" s="84">
        <v>1</v>
      </c>
    </row>
    <row r="651" spans="1:12" x14ac:dyDescent="0.5">
      <c r="A651" s="82">
        <v>2</v>
      </c>
      <c r="B651" s="103">
        <v>100000103461</v>
      </c>
      <c r="C651" s="82">
        <v>0</v>
      </c>
      <c r="D651" s="82" t="s">
        <v>3673</v>
      </c>
      <c r="E651" s="84" t="s">
        <v>2706</v>
      </c>
      <c r="F651" s="85">
        <v>18400</v>
      </c>
      <c r="G651" s="85">
        <v>-18399</v>
      </c>
      <c r="H651" s="84">
        <v>1</v>
      </c>
    </row>
    <row r="652" spans="1:12" x14ac:dyDescent="0.5">
      <c r="A652" s="82">
        <v>3</v>
      </c>
      <c r="B652" s="103">
        <v>100000103462</v>
      </c>
      <c r="C652" s="82">
        <v>0</v>
      </c>
      <c r="D652" s="82" t="s">
        <v>3673</v>
      </c>
      <c r="E652" s="84" t="s">
        <v>2706</v>
      </c>
      <c r="F652" s="85">
        <v>18400</v>
      </c>
      <c r="G652" s="85">
        <v>-18399</v>
      </c>
      <c r="H652" s="84">
        <v>1</v>
      </c>
    </row>
    <row r="653" spans="1:12" x14ac:dyDescent="0.5">
      <c r="A653" s="82">
        <v>4</v>
      </c>
      <c r="B653" s="103">
        <v>100000103463</v>
      </c>
      <c r="C653" s="82">
        <v>0</v>
      </c>
      <c r="D653" s="82" t="s">
        <v>3673</v>
      </c>
      <c r="E653" s="84" t="s">
        <v>2706</v>
      </c>
      <c r="F653" s="85">
        <v>18400</v>
      </c>
      <c r="G653" s="85">
        <v>-18399</v>
      </c>
      <c r="H653" s="84">
        <v>1</v>
      </c>
    </row>
    <row r="654" spans="1:12" x14ac:dyDescent="0.5">
      <c r="A654" s="82">
        <v>5</v>
      </c>
      <c r="B654" s="103">
        <v>100000103464</v>
      </c>
      <c r="C654" s="82">
        <v>0</v>
      </c>
      <c r="D654" s="82" t="s">
        <v>3673</v>
      </c>
      <c r="E654" s="84" t="s">
        <v>2706</v>
      </c>
      <c r="F654" s="85">
        <v>18400</v>
      </c>
      <c r="G654" s="85">
        <v>-18399</v>
      </c>
      <c r="H654" s="84">
        <v>1</v>
      </c>
    </row>
    <row r="655" spans="1:12" x14ac:dyDescent="0.5">
      <c r="A655" s="82"/>
      <c r="B655" s="158" t="s">
        <v>329</v>
      </c>
      <c r="C655" s="158"/>
      <c r="D655" s="158"/>
      <c r="E655" s="158"/>
      <c r="F655" s="86">
        <f>SUM(F650:F654)</f>
        <v>109100</v>
      </c>
      <c r="G655" s="86">
        <f>SUM(G650:G654)</f>
        <v>-109095</v>
      </c>
      <c r="H655" s="86">
        <f>SUM(H650:H654)</f>
        <v>5</v>
      </c>
    </row>
    <row r="656" spans="1:12" x14ac:dyDescent="0.5">
      <c r="A656" s="82"/>
      <c r="B656" s="158" t="s">
        <v>88</v>
      </c>
      <c r="C656" s="158"/>
      <c r="D656" s="158"/>
      <c r="E656" s="158"/>
      <c r="F656" s="86">
        <f>F646+F655</f>
        <v>563100</v>
      </c>
      <c r="G656" s="86">
        <f>G646+G655</f>
        <v>-383797.50999999995</v>
      </c>
      <c r="H656" s="86">
        <f>H646+H655</f>
        <v>179302.49000000005</v>
      </c>
      <c r="J656" s="87">
        <v>563100</v>
      </c>
      <c r="K656" s="87">
        <v>-383797.51</v>
      </c>
      <c r="L656" s="87">
        <v>179302.49</v>
      </c>
    </row>
    <row r="658" spans="1:12" s="133" customFormat="1" x14ac:dyDescent="0.5">
      <c r="A658" s="92"/>
      <c r="B658" s="127" t="s">
        <v>394</v>
      </c>
      <c r="C658" s="92"/>
      <c r="D658" s="92"/>
      <c r="E658" s="117"/>
      <c r="F658" s="117"/>
      <c r="G658" s="132"/>
      <c r="H658" s="132"/>
    </row>
    <row r="659" spans="1:12" x14ac:dyDescent="0.5">
      <c r="A659" s="78" t="s">
        <v>0</v>
      </c>
      <c r="B659" s="91" t="s">
        <v>58</v>
      </c>
      <c r="C659" s="78" t="s">
        <v>59</v>
      </c>
      <c r="D659" s="78" t="s">
        <v>60</v>
      </c>
      <c r="E659" s="78" t="s">
        <v>61</v>
      </c>
      <c r="F659" s="78" t="s">
        <v>62</v>
      </c>
      <c r="G659" s="78" t="s">
        <v>63</v>
      </c>
      <c r="H659" s="129" t="s">
        <v>7</v>
      </c>
    </row>
    <row r="660" spans="1:12" x14ac:dyDescent="0.5">
      <c r="A660" s="82">
        <v>1</v>
      </c>
      <c r="B660" s="103">
        <v>100000575243</v>
      </c>
      <c r="C660" s="82">
        <v>0</v>
      </c>
      <c r="D660" s="82" t="s">
        <v>131</v>
      </c>
      <c r="E660" s="84" t="s">
        <v>1877</v>
      </c>
      <c r="F660" s="85">
        <v>51216</v>
      </c>
      <c r="G660" s="85">
        <v>-51215</v>
      </c>
      <c r="H660" s="84">
        <v>1</v>
      </c>
    </row>
    <row r="661" spans="1:12" x14ac:dyDescent="0.5">
      <c r="A661" s="82"/>
      <c r="B661" s="158" t="s">
        <v>329</v>
      </c>
      <c r="C661" s="158"/>
      <c r="D661" s="158"/>
      <c r="E661" s="158"/>
      <c r="F661" s="86">
        <f t="shared" ref="F661:H662" si="0">F660</f>
        <v>51216</v>
      </c>
      <c r="G661" s="86">
        <f t="shared" si="0"/>
        <v>-51215</v>
      </c>
      <c r="H661" s="86">
        <f t="shared" si="0"/>
        <v>1</v>
      </c>
    </row>
    <row r="662" spans="1:12" x14ac:dyDescent="0.5">
      <c r="A662" s="82"/>
      <c r="B662" s="163" t="s">
        <v>88</v>
      </c>
      <c r="C662" s="163"/>
      <c r="D662" s="163"/>
      <c r="E662" s="163"/>
      <c r="F662" s="86">
        <f t="shared" si="0"/>
        <v>51216</v>
      </c>
      <c r="G662" s="86">
        <f t="shared" si="0"/>
        <v>-51215</v>
      </c>
      <c r="H662" s="86">
        <f t="shared" si="0"/>
        <v>1</v>
      </c>
      <c r="J662" s="87">
        <v>51216</v>
      </c>
      <c r="K662" s="87">
        <v>-51215</v>
      </c>
      <c r="L662" s="74">
        <v>1</v>
      </c>
    </row>
    <row r="664" spans="1:12" s="133" customFormat="1" x14ac:dyDescent="0.5">
      <c r="A664" s="92"/>
      <c r="B664" s="127" t="s">
        <v>397</v>
      </c>
      <c r="C664" s="92"/>
      <c r="D664" s="92"/>
      <c r="E664" s="117"/>
      <c r="F664" s="117"/>
      <c r="G664" s="132"/>
      <c r="H664" s="132"/>
    </row>
    <row r="665" spans="1:12" x14ac:dyDescent="0.5">
      <c r="A665" s="78" t="s">
        <v>0</v>
      </c>
      <c r="B665" s="91" t="s">
        <v>58</v>
      </c>
      <c r="C665" s="78" t="s">
        <v>59</v>
      </c>
      <c r="D665" s="78" t="s">
        <v>60</v>
      </c>
      <c r="E665" s="78" t="s">
        <v>61</v>
      </c>
      <c r="F665" s="78" t="s">
        <v>62</v>
      </c>
      <c r="G665" s="78" t="s">
        <v>63</v>
      </c>
      <c r="H665" s="129" t="s">
        <v>7</v>
      </c>
    </row>
    <row r="666" spans="1:12" x14ac:dyDescent="0.5">
      <c r="A666" s="82">
        <v>1</v>
      </c>
      <c r="B666" s="103">
        <v>100000253432</v>
      </c>
      <c r="C666" s="82">
        <v>0</v>
      </c>
      <c r="D666" s="82" t="s">
        <v>3115</v>
      </c>
      <c r="E666" s="84" t="s">
        <v>3980</v>
      </c>
      <c r="F666" s="85">
        <v>23000</v>
      </c>
      <c r="G666" s="85">
        <v>-19168.400000000001</v>
      </c>
      <c r="H666" s="85">
        <v>3831.6</v>
      </c>
    </row>
    <row r="667" spans="1:12" x14ac:dyDescent="0.5">
      <c r="A667" s="82">
        <v>2</v>
      </c>
      <c r="B667" s="103">
        <v>100000494897</v>
      </c>
      <c r="C667" s="82">
        <v>0</v>
      </c>
      <c r="D667" s="82" t="s">
        <v>1880</v>
      </c>
      <c r="E667" s="84" t="s">
        <v>1881</v>
      </c>
      <c r="F667" s="85">
        <v>988000</v>
      </c>
      <c r="G667" s="85">
        <v>-203358.83</v>
      </c>
      <c r="H667" s="85">
        <v>784641.17</v>
      </c>
    </row>
    <row r="668" spans="1:12" x14ac:dyDescent="0.5">
      <c r="A668" s="78"/>
      <c r="B668" s="158" t="s">
        <v>397</v>
      </c>
      <c r="C668" s="158"/>
      <c r="D668" s="158"/>
      <c r="E668" s="158"/>
      <c r="F668" s="139">
        <f>SUM(F666:F667)</f>
        <v>1011000</v>
      </c>
      <c r="G668" s="139">
        <f>SUM(G666:G667)</f>
        <v>-222527.22999999998</v>
      </c>
      <c r="H668" s="139">
        <f>SUM(H666:H667)</f>
        <v>788472.77</v>
      </c>
    </row>
    <row r="669" spans="1:12" x14ac:dyDescent="0.5">
      <c r="A669" s="93"/>
      <c r="B669" s="89"/>
      <c r="C669" s="93"/>
      <c r="D669" s="93"/>
      <c r="E669" s="93"/>
      <c r="F669" s="93"/>
      <c r="G669" s="93"/>
      <c r="H669" s="140"/>
    </row>
    <row r="670" spans="1:12" s="133" customFormat="1" x14ac:dyDescent="0.5">
      <c r="A670" s="92"/>
      <c r="B670" s="127" t="s">
        <v>413</v>
      </c>
      <c r="C670" s="92"/>
      <c r="D670" s="92"/>
      <c r="E670" s="117"/>
      <c r="F670" s="117"/>
      <c r="G670" s="132"/>
      <c r="H670" s="132"/>
    </row>
    <row r="671" spans="1:12" x14ac:dyDescent="0.5">
      <c r="A671" s="78" t="s">
        <v>0</v>
      </c>
      <c r="B671" s="91" t="s">
        <v>58</v>
      </c>
      <c r="C671" s="78" t="s">
        <v>59</v>
      </c>
      <c r="D671" s="78" t="s">
        <v>60</v>
      </c>
      <c r="E671" s="78" t="s">
        <v>61</v>
      </c>
      <c r="F671" s="78" t="s">
        <v>62</v>
      </c>
      <c r="G671" s="78" t="s">
        <v>63</v>
      </c>
      <c r="H671" s="129" t="s">
        <v>7</v>
      </c>
    </row>
    <row r="672" spans="1:12" x14ac:dyDescent="0.5">
      <c r="A672" s="82">
        <v>1</v>
      </c>
      <c r="B672" s="103">
        <v>100000043174</v>
      </c>
      <c r="C672" s="82">
        <v>0</v>
      </c>
      <c r="D672" s="82" t="s">
        <v>741</v>
      </c>
      <c r="E672" s="84" t="s">
        <v>2072</v>
      </c>
      <c r="F672" s="85">
        <v>114000</v>
      </c>
      <c r="G672" s="85">
        <v>-113999</v>
      </c>
      <c r="H672" s="84">
        <v>1</v>
      </c>
    </row>
    <row r="673" spans="1:12" x14ac:dyDescent="0.5">
      <c r="A673" s="82">
        <v>2</v>
      </c>
      <c r="B673" s="103">
        <v>100000043175</v>
      </c>
      <c r="C673" s="82">
        <v>0</v>
      </c>
      <c r="D673" s="82" t="s">
        <v>741</v>
      </c>
      <c r="E673" s="84" t="s">
        <v>3981</v>
      </c>
      <c r="F673" s="85">
        <v>63000</v>
      </c>
      <c r="G673" s="85">
        <v>-62999</v>
      </c>
      <c r="H673" s="84">
        <v>1</v>
      </c>
    </row>
    <row r="674" spans="1:12" x14ac:dyDescent="0.5">
      <c r="A674" s="82">
        <v>3</v>
      </c>
      <c r="B674" s="103">
        <v>100000043176</v>
      </c>
      <c r="C674" s="82">
        <v>0</v>
      </c>
      <c r="D674" s="82" t="s">
        <v>741</v>
      </c>
      <c r="E674" s="84" t="s">
        <v>1888</v>
      </c>
      <c r="F674" s="85">
        <v>14400</v>
      </c>
      <c r="G674" s="85">
        <v>-14399</v>
      </c>
      <c r="H674" s="84">
        <v>1</v>
      </c>
    </row>
    <row r="675" spans="1:12" x14ac:dyDescent="0.5">
      <c r="A675" s="82">
        <v>4</v>
      </c>
      <c r="B675" s="103">
        <v>100000211180</v>
      </c>
      <c r="C675" s="82">
        <v>0</v>
      </c>
      <c r="D675" s="82" t="s">
        <v>3583</v>
      </c>
      <c r="E675" s="84" t="s">
        <v>3982</v>
      </c>
      <c r="F675" s="85">
        <v>1764000</v>
      </c>
      <c r="G675" s="85">
        <v>-1763999</v>
      </c>
      <c r="H675" s="84">
        <v>1</v>
      </c>
    </row>
    <row r="676" spans="1:12" x14ac:dyDescent="0.5">
      <c r="A676" s="82">
        <v>5</v>
      </c>
      <c r="B676" s="103">
        <v>100000212776</v>
      </c>
      <c r="C676" s="82">
        <v>0</v>
      </c>
      <c r="D676" s="82" t="s">
        <v>476</v>
      </c>
      <c r="E676" s="84" t="s">
        <v>477</v>
      </c>
      <c r="F676" s="85">
        <v>34882.199999999997</v>
      </c>
      <c r="G676" s="85">
        <v>-34881.199999999997</v>
      </c>
      <c r="H676" s="84">
        <v>1</v>
      </c>
    </row>
    <row r="677" spans="1:12" x14ac:dyDescent="0.5">
      <c r="A677" s="82">
        <v>6</v>
      </c>
      <c r="B677" s="103">
        <v>100000254920</v>
      </c>
      <c r="C677" s="82">
        <v>0</v>
      </c>
      <c r="D677" s="82" t="s">
        <v>1832</v>
      </c>
      <c r="E677" s="84" t="s">
        <v>1927</v>
      </c>
      <c r="F677" s="85">
        <v>28000</v>
      </c>
      <c r="G677" s="85">
        <v>-27999</v>
      </c>
      <c r="H677" s="84">
        <v>1</v>
      </c>
    </row>
    <row r="678" spans="1:12" x14ac:dyDescent="0.5">
      <c r="A678" s="82">
        <v>7</v>
      </c>
      <c r="B678" s="103">
        <v>100000302117</v>
      </c>
      <c r="C678" s="82">
        <v>0</v>
      </c>
      <c r="D678" s="82" t="s">
        <v>680</v>
      </c>
      <c r="E678" s="84" t="s">
        <v>1928</v>
      </c>
      <c r="F678" s="85">
        <v>12918.19</v>
      </c>
      <c r="G678" s="85">
        <v>-12917.19</v>
      </c>
      <c r="H678" s="84">
        <v>1</v>
      </c>
    </row>
    <row r="679" spans="1:12" x14ac:dyDescent="0.5">
      <c r="A679" s="82">
        <v>8</v>
      </c>
      <c r="B679" s="103">
        <v>100000322069</v>
      </c>
      <c r="C679" s="82">
        <v>0</v>
      </c>
      <c r="D679" s="82" t="s">
        <v>123</v>
      </c>
      <c r="E679" s="84" t="s">
        <v>483</v>
      </c>
      <c r="F679" s="85">
        <v>645000</v>
      </c>
      <c r="G679" s="85">
        <v>-644999</v>
      </c>
      <c r="H679" s="84">
        <v>1</v>
      </c>
    </row>
    <row r="680" spans="1:12" x14ac:dyDescent="0.5">
      <c r="A680" s="82">
        <v>9</v>
      </c>
      <c r="B680" s="103">
        <v>100000328746</v>
      </c>
      <c r="C680" s="82">
        <v>0</v>
      </c>
      <c r="D680" s="82" t="s">
        <v>2458</v>
      </c>
      <c r="E680" s="84" t="s">
        <v>3265</v>
      </c>
      <c r="F680" s="85">
        <v>5500</v>
      </c>
      <c r="G680" s="85">
        <v>-5499</v>
      </c>
      <c r="H680" s="84">
        <v>1</v>
      </c>
    </row>
    <row r="681" spans="1:12" x14ac:dyDescent="0.5">
      <c r="A681" s="82"/>
      <c r="B681" s="158" t="s">
        <v>397</v>
      </c>
      <c r="C681" s="158"/>
      <c r="D681" s="158"/>
      <c r="E681" s="158"/>
      <c r="F681" s="86">
        <f>SUM(F672:F680)</f>
        <v>2681700.3899999997</v>
      </c>
      <c r="G681" s="86">
        <f>SUM(G672:G680)</f>
        <v>-2681691.3899999997</v>
      </c>
      <c r="H681" s="86">
        <f>SUM(H672:H680)</f>
        <v>9</v>
      </c>
    </row>
    <row r="682" spans="1:12" x14ac:dyDescent="0.5">
      <c r="A682" s="82"/>
      <c r="B682" s="158" t="s">
        <v>88</v>
      </c>
      <c r="C682" s="158"/>
      <c r="D682" s="158"/>
      <c r="E682" s="158"/>
      <c r="F682" s="86">
        <f>F668+F681</f>
        <v>3692700.3899999997</v>
      </c>
      <c r="G682" s="86">
        <f>G668+G681</f>
        <v>-2904218.6199999996</v>
      </c>
      <c r="H682" s="86">
        <f>H668+H681</f>
        <v>788481.77</v>
      </c>
      <c r="J682" s="87">
        <v>3692700.39</v>
      </c>
      <c r="K682" s="87">
        <v>-2904218.62</v>
      </c>
      <c r="L682" s="87">
        <v>788481.77</v>
      </c>
    </row>
    <row r="683" spans="1:12" x14ac:dyDescent="0.5">
      <c r="B683" s="74"/>
    </row>
    <row r="684" spans="1:12" s="133" customFormat="1" x14ac:dyDescent="0.5">
      <c r="A684" s="92"/>
      <c r="B684" s="127" t="s">
        <v>3043</v>
      </c>
      <c r="C684" s="92"/>
      <c r="D684" s="92"/>
      <c r="E684" s="117"/>
      <c r="F684" s="117"/>
      <c r="G684" s="132"/>
      <c r="H684" s="132"/>
    </row>
    <row r="685" spans="1:12" x14ac:dyDescent="0.5">
      <c r="A685" s="78" t="s">
        <v>0</v>
      </c>
      <c r="B685" s="91" t="s">
        <v>58</v>
      </c>
      <c r="C685" s="78" t="s">
        <v>59</v>
      </c>
      <c r="D685" s="78" t="s">
        <v>60</v>
      </c>
      <c r="E685" s="78" t="s">
        <v>61</v>
      </c>
      <c r="F685" s="78" t="s">
        <v>62</v>
      </c>
      <c r="G685" s="78" t="s">
        <v>63</v>
      </c>
      <c r="H685" s="129" t="s">
        <v>7</v>
      </c>
    </row>
    <row r="686" spans="1:12" x14ac:dyDescent="0.5">
      <c r="A686" s="82">
        <v>1</v>
      </c>
      <c r="B686" s="103">
        <v>100000103544</v>
      </c>
      <c r="C686" s="82">
        <v>0</v>
      </c>
      <c r="D686" s="82" t="s">
        <v>3673</v>
      </c>
      <c r="E686" s="84" t="s">
        <v>3983</v>
      </c>
      <c r="F686" s="85">
        <v>50000</v>
      </c>
      <c r="G686" s="85">
        <v>-49999</v>
      </c>
      <c r="H686" s="84">
        <v>1</v>
      </c>
    </row>
    <row r="687" spans="1:12" x14ac:dyDescent="0.5">
      <c r="A687" s="82"/>
      <c r="B687" s="158" t="s">
        <v>3984</v>
      </c>
      <c r="C687" s="158"/>
      <c r="D687" s="158"/>
      <c r="E687" s="158"/>
      <c r="F687" s="86">
        <f>SUM(F686)</f>
        <v>50000</v>
      </c>
      <c r="G687" s="86">
        <f>SUM(G686)</f>
        <v>-49999</v>
      </c>
      <c r="H687" s="86">
        <f>SUM(H686)</f>
        <v>1</v>
      </c>
    </row>
    <row r="688" spans="1:12" x14ac:dyDescent="0.5">
      <c r="A688" s="82"/>
      <c r="B688" s="158" t="s">
        <v>88</v>
      </c>
      <c r="C688" s="158"/>
      <c r="D688" s="158"/>
      <c r="E688" s="158"/>
      <c r="F688" s="86">
        <f>F687</f>
        <v>50000</v>
      </c>
      <c r="G688" s="86">
        <f>G687</f>
        <v>-49999</v>
      </c>
      <c r="H688" s="86">
        <f>H687</f>
        <v>1</v>
      </c>
      <c r="J688" s="87">
        <v>50000</v>
      </c>
      <c r="K688" s="87">
        <v>-49999</v>
      </c>
      <c r="L688" s="74">
        <v>1</v>
      </c>
    </row>
    <row r="690" spans="1:8" s="133" customFormat="1" x14ac:dyDescent="0.5">
      <c r="A690" s="92"/>
      <c r="B690" s="127" t="s">
        <v>495</v>
      </c>
      <c r="C690" s="92"/>
      <c r="D690" s="92"/>
      <c r="E690" s="117"/>
      <c r="F690" s="117"/>
      <c r="G690" s="132"/>
      <c r="H690" s="132"/>
    </row>
    <row r="691" spans="1:8" x14ac:dyDescent="0.5">
      <c r="A691" s="78" t="s">
        <v>0</v>
      </c>
      <c r="B691" s="91" t="s">
        <v>58</v>
      </c>
      <c r="C691" s="78" t="s">
        <v>59</v>
      </c>
      <c r="D691" s="78" t="s">
        <v>60</v>
      </c>
      <c r="E691" s="78" t="s">
        <v>61</v>
      </c>
      <c r="F691" s="78" t="s">
        <v>62</v>
      </c>
      <c r="G691" s="78" t="s">
        <v>63</v>
      </c>
      <c r="H691" s="129" t="s">
        <v>7</v>
      </c>
    </row>
    <row r="692" spans="1:8" x14ac:dyDescent="0.5">
      <c r="A692" s="82">
        <v>1</v>
      </c>
      <c r="B692" s="103">
        <v>100000223893</v>
      </c>
      <c r="C692" s="82">
        <v>0</v>
      </c>
      <c r="D692" s="82" t="s">
        <v>1829</v>
      </c>
      <c r="E692" s="84" t="s">
        <v>3985</v>
      </c>
      <c r="F692" s="85">
        <v>13375</v>
      </c>
      <c r="G692" s="85">
        <v>-12935.03</v>
      </c>
      <c r="H692" s="84">
        <v>439.97</v>
      </c>
    </row>
    <row r="693" spans="1:8" x14ac:dyDescent="0.5">
      <c r="A693" s="82"/>
      <c r="B693" s="103">
        <v>100000223893</v>
      </c>
      <c r="C693" s="82">
        <v>1</v>
      </c>
      <c r="D693" s="82" t="s">
        <v>1829</v>
      </c>
      <c r="E693" s="84" t="s">
        <v>3985</v>
      </c>
      <c r="F693" s="85">
        <v>8025</v>
      </c>
      <c r="G693" s="85">
        <v>-8024</v>
      </c>
      <c r="H693" s="84">
        <v>1</v>
      </c>
    </row>
    <row r="694" spans="1:8" x14ac:dyDescent="0.5">
      <c r="A694" s="82">
        <v>2</v>
      </c>
      <c r="B694" s="103">
        <v>100000223894</v>
      </c>
      <c r="C694" s="82">
        <v>0</v>
      </c>
      <c r="D694" s="82" t="s">
        <v>1829</v>
      </c>
      <c r="E694" s="84" t="s">
        <v>3985</v>
      </c>
      <c r="F694" s="85">
        <v>13375</v>
      </c>
      <c r="G694" s="85">
        <v>-12935.03</v>
      </c>
      <c r="H694" s="84">
        <v>439.97</v>
      </c>
    </row>
    <row r="695" spans="1:8" x14ac:dyDescent="0.5">
      <c r="A695" s="82"/>
      <c r="B695" s="103">
        <v>100000223894</v>
      </c>
      <c r="C695" s="82">
        <v>1</v>
      </c>
      <c r="D695" s="82" t="s">
        <v>1829</v>
      </c>
      <c r="E695" s="84" t="s">
        <v>3985</v>
      </c>
      <c r="F695" s="85">
        <v>8025</v>
      </c>
      <c r="G695" s="85">
        <v>-8024</v>
      </c>
      <c r="H695" s="84">
        <v>1</v>
      </c>
    </row>
    <row r="696" spans="1:8" x14ac:dyDescent="0.5">
      <c r="A696" s="82">
        <v>3</v>
      </c>
      <c r="B696" s="103">
        <v>100000223895</v>
      </c>
      <c r="C696" s="82">
        <v>0</v>
      </c>
      <c r="D696" s="82" t="s">
        <v>1829</v>
      </c>
      <c r="E696" s="84" t="s">
        <v>3985</v>
      </c>
      <c r="F696" s="85">
        <v>13375</v>
      </c>
      <c r="G696" s="85">
        <v>-12935.03</v>
      </c>
      <c r="H696" s="84">
        <v>439.97</v>
      </c>
    </row>
    <row r="697" spans="1:8" x14ac:dyDescent="0.5">
      <c r="A697" s="82"/>
      <c r="B697" s="103">
        <v>100000223895</v>
      </c>
      <c r="C697" s="82">
        <v>1</v>
      </c>
      <c r="D697" s="82" t="s">
        <v>1829</v>
      </c>
      <c r="E697" s="84" t="s">
        <v>3985</v>
      </c>
      <c r="F697" s="85">
        <v>8025</v>
      </c>
      <c r="G697" s="85">
        <v>-8024</v>
      </c>
      <c r="H697" s="84">
        <v>1</v>
      </c>
    </row>
    <row r="698" spans="1:8" x14ac:dyDescent="0.5">
      <c r="A698" s="82">
        <v>4</v>
      </c>
      <c r="B698" s="103">
        <v>100000302238</v>
      </c>
      <c r="C698" s="82">
        <v>0</v>
      </c>
      <c r="D698" s="82" t="s">
        <v>680</v>
      </c>
      <c r="E698" s="84" t="s">
        <v>1948</v>
      </c>
      <c r="F698" s="85">
        <v>48900</v>
      </c>
      <c r="G698" s="85">
        <v>-27230.17</v>
      </c>
      <c r="H698" s="85">
        <v>21669.83</v>
      </c>
    </row>
    <row r="699" spans="1:8" x14ac:dyDescent="0.5">
      <c r="A699" s="82">
        <v>5</v>
      </c>
      <c r="B699" s="103">
        <v>100000302332</v>
      </c>
      <c r="C699" s="82">
        <v>0</v>
      </c>
      <c r="D699" s="82" t="s">
        <v>680</v>
      </c>
      <c r="E699" s="84" t="s">
        <v>1949</v>
      </c>
      <c r="F699" s="85">
        <v>20254.939999999999</v>
      </c>
      <c r="G699" s="85">
        <v>-9955.5499999999993</v>
      </c>
      <c r="H699" s="85">
        <v>10299.39</v>
      </c>
    </row>
    <row r="700" spans="1:8" x14ac:dyDescent="0.5">
      <c r="A700" s="82">
        <v>6</v>
      </c>
      <c r="B700" s="103">
        <v>100000302333</v>
      </c>
      <c r="C700" s="82">
        <v>0</v>
      </c>
      <c r="D700" s="82" t="s">
        <v>680</v>
      </c>
      <c r="E700" s="84" t="s">
        <v>1949</v>
      </c>
      <c r="F700" s="85">
        <v>20254.939999999999</v>
      </c>
      <c r="G700" s="85">
        <v>-9955.5499999999993</v>
      </c>
      <c r="H700" s="85">
        <v>10299.39</v>
      </c>
    </row>
    <row r="701" spans="1:8" x14ac:dyDescent="0.5">
      <c r="A701" s="82">
        <v>7</v>
      </c>
      <c r="B701" s="103">
        <v>100000302334</v>
      </c>
      <c r="C701" s="82">
        <v>0</v>
      </c>
      <c r="D701" s="82" t="s">
        <v>680</v>
      </c>
      <c r="E701" s="84" t="s">
        <v>1949</v>
      </c>
      <c r="F701" s="85">
        <v>20254.939999999999</v>
      </c>
      <c r="G701" s="85">
        <v>-9955.5499999999993</v>
      </c>
      <c r="H701" s="85">
        <v>10299.39</v>
      </c>
    </row>
    <row r="702" spans="1:8" x14ac:dyDescent="0.5">
      <c r="A702" s="82">
        <v>8</v>
      </c>
      <c r="B702" s="103">
        <v>100000302335</v>
      </c>
      <c r="C702" s="82">
        <v>0</v>
      </c>
      <c r="D702" s="82" t="s">
        <v>680</v>
      </c>
      <c r="E702" s="84" t="s">
        <v>1949</v>
      </c>
      <c r="F702" s="85">
        <v>20254.939999999999</v>
      </c>
      <c r="G702" s="85">
        <v>-9955.5499999999993</v>
      </c>
      <c r="H702" s="85">
        <v>10299.39</v>
      </c>
    </row>
    <row r="703" spans="1:8" x14ac:dyDescent="0.5">
      <c r="A703" s="82">
        <v>9</v>
      </c>
      <c r="B703" s="103">
        <v>100000302336</v>
      </c>
      <c r="C703" s="82">
        <v>0</v>
      </c>
      <c r="D703" s="82" t="s">
        <v>680</v>
      </c>
      <c r="E703" s="84" t="s">
        <v>1949</v>
      </c>
      <c r="F703" s="85">
        <v>20254.939999999999</v>
      </c>
      <c r="G703" s="85">
        <v>-9955.5499999999993</v>
      </c>
      <c r="H703" s="85">
        <v>10299.39</v>
      </c>
    </row>
    <row r="704" spans="1:8" x14ac:dyDescent="0.5">
      <c r="A704" s="82">
        <v>10</v>
      </c>
      <c r="B704" s="103">
        <v>100000302337</v>
      </c>
      <c r="C704" s="82">
        <v>0</v>
      </c>
      <c r="D704" s="82" t="s">
        <v>680</v>
      </c>
      <c r="E704" s="84" t="s">
        <v>1949</v>
      </c>
      <c r="F704" s="85">
        <v>20254.939999999999</v>
      </c>
      <c r="G704" s="85">
        <v>-9955.5499999999993</v>
      </c>
      <c r="H704" s="85">
        <v>10299.39</v>
      </c>
    </row>
    <row r="705" spans="1:12" x14ac:dyDescent="0.5">
      <c r="A705" s="82">
        <v>11</v>
      </c>
      <c r="B705" s="103">
        <v>100000302338</v>
      </c>
      <c r="C705" s="82">
        <v>0</v>
      </c>
      <c r="D705" s="82" t="s">
        <v>680</v>
      </c>
      <c r="E705" s="84" t="s">
        <v>1949</v>
      </c>
      <c r="F705" s="85">
        <v>20254.939999999999</v>
      </c>
      <c r="G705" s="85">
        <v>-9955.5499999999993</v>
      </c>
      <c r="H705" s="85">
        <v>10299.39</v>
      </c>
    </row>
    <row r="706" spans="1:12" x14ac:dyDescent="0.5">
      <c r="A706" s="82">
        <v>12</v>
      </c>
      <c r="B706" s="103">
        <v>100000302339</v>
      </c>
      <c r="C706" s="82">
        <v>0</v>
      </c>
      <c r="D706" s="82" t="s">
        <v>680</v>
      </c>
      <c r="E706" s="84" t="s">
        <v>1949</v>
      </c>
      <c r="F706" s="85">
        <v>20254.939999999999</v>
      </c>
      <c r="G706" s="85">
        <v>-9955.5499999999993</v>
      </c>
      <c r="H706" s="85">
        <v>10299.39</v>
      </c>
    </row>
    <row r="707" spans="1:12" x14ac:dyDescent="0.5">
      <c r="A707" s="82">
        <v>13</v>
      </c>
      <c r="B707" s="103">
        <v>100000302340</v>
      </c>
      <c r="C707" s="82">
        <v>0</v>
      </c>
      <c r="D707" s="82" t="s">
        <v>680</v>
      </c>
      <c r="E707" s="84" t="s">
        <v>1949</v>
      </c>
      <c r="F707" s="85">
        <v>20254.939999999999</v>
      </c>
      <c r="G707" s="85">
        <v>-9955.5499999999993</v>
      </c>
      <c r="H707" s="85">
        <v>10299.39</v>
      </c>
    </row>
    <row r="708" spans="1:12" x14ac:dyDescent="0.5">
      <c r="A708" s="82">
        <v>14</v>
      </c>
      <c r="B708" s="103">
        <v>100000302341</v>
      </c>
      <c r="C708" s="82">
        <v>0</v>
      </c>
      <c r="D708" s="82" t="s">
        <v>680</v>
      </c>
      <c r="E708" s="84" t="s">
        <v>1949</v>
      </c>
      <c r="F708" s="85">
        <v>20254.939999999999</v>
      </c>
      <c r="G708" s="85">
        <v>-9955.5499999999993</v>
      </c>
      <c r="H708" s="85">
        <v>10299.39</v>
      </c>
    </row>
    <row r="709" spans="1:12" x14ac:dyDescent="0.5">
      <c r="A709" s="82">
        <v>15</v>
      </c>
      <c r="B709" s="103">
        <v>100000302342</v>
      </c>
      <c r="C709" s="82">
        <v>0</v>
      </c>
      <c r="D709" s="82" t="s">
        <v>680</v>
      </c>
      <c r="E709" s="84" t="s">
        <v>1949</v>
      </c>
      <c r="F709" s="85">
        <v>20254.939999999999</v>
      </c>
      <c r="G709" s="85">
        <v>-9955.5499999999993</v>
      </c>
      <c r="H709" s="85">
        <v>10299.39</v>
      </c>
    </row>
    <row r="710" spans="1:12" x14ac:dyDescent="0.5">
      <c r="A710" s="82">
        <v>16</v>
      </c>
      <c r="B710" s="103">
        <v>100000405000</v>
      </c>
      <c r="C710" s="82">
        <v>0</v>
      </c>
      <c r="D710" s="82" t="s">
        <v>188</v>
      </c>
      <c r="E710" s="84" t="s">
        <v>3986</v>
      </c>
      <c r="F710" s="85">
        <v>292000</v>
      </c>
      <c r="G710" s="85">
        <v>-108838.94</v>
      </c>
      <c r="H710" s="85">
        <v>183161.06</v>
      </c>
    </row>
    <row r="711" spans="1:12" x14ac:dyDescent="0.5">
      <c r="A711" s="82">
        <v>17</v>
      </c>
      <c r="B711" s="103">
        <v>100000405013</v>
      </c>
      <c r="C711" s="82">
        <v>0</v>
      </c>
      <c r="D711" s="82" t="s">
        <v>188</v>
      </c>
      <c r="E711" s="84" t="s">
        <v>1951</v>
      </c>
      <c r="F711" s="85">
        <v>401785</v>
      </c>
      <c r="G711" s="85">
        <v>-149182.54</v>
      </c>
      <c r="H711" s="85">
        <v>252602.46</v>
      </c>
    </row>
    <row r="712" spans="1:12" x14ac:dyDescent="0.5">
      <c r="A712" s="82">
        <v>18</v>
      </c>
      <c r="B712" s="103">
        <v>100000481059</v>
      </c>
      <c r="C712" s="82">
        <v>0</v>
      </c>
      <c r="D712" s="82" t="s">
        <v>1953</v>
      </c>
      <c r="E712" s="84" t="s">
        <v>1954</v>
      </c>
      <c r="F712" s="85">
        <v>43290</v>
      </c>
      <c r="G712" s="85">
        <v>-6787.43</v>
      </c>
      <c r="H712" s="85">
        <v>36502.57</v>
      </c>
    </row>
    <row r="713" spans="1:12" x14ac:dyDescent="0.5">
      <c r="A713" s="82">
        <v>19</v>
      </c>
      <c r="B713" s="103">
        <v>100000481249</v>
      </c>
      <c r="C713" s="82">
        <v>0</v>
      </c>
      <c r="D713" s="82" t="s">
        <v>1953</v>
      </c>
      <c r="E713" s="84" t="s">
        <v>1955</v>
      </c>
      <c r="F713" s="85">
        <v>1459500</v>
      </c>
      <c r="G713" s="85">
        <v>-385158.96</v>
      </c>
      <c r="H713" s="85">
        <v>1074341.04</v>
      </c>
    </row>
    <row r="714" spans="1:12" x14ac:dyDescent="0.5">
      <c r="A714" s="82">
        <v>20</v>
      </c>
      <c r="B714" s="103">
        <v>100000490021</v>
      </c>
      <c r="C714" s="82">
        <v>0</v>
      </c>
      <c r="D714" s="82" t="s">
        <v>197</v>
      </c>
      <c r="E714" s="84" t="s">
        <v>1956</v>
      </c>
      <c r="F714" s="85">
        <v>456500</v>
      </c>
      <c r="G714" s="85">
        <v>-110520.69</v>
      </c>
      <c r="H714" s="85">
        <v>345979.31</v>
      </c>
    </row>
    <row r="715" spans="1:12" x14ac:dyDescent="0.5">
      <c r="A715" s="82">
        <v>21</v>
      </c>
      <c r="B715" s="103">
        <v>100000490022</v>
      </c>
      <c r="C715" s="82">
        <v>0</v>
      </c>
      <c r="D715" s="82" t="s">
        <v>197</v>
      </c>
      <c r="E715" s="84" t="s">
        <v>1956</v>
      </c>
      <c r="F715" s="85">
        <v>456500</v>
      </c>
      <c r="G715" s="85">
        <v>-110520.67</v>
      </c>
      <c r="H715" s="85">
        <v>345979.33</v>
      </c>
    </row>
    <row r="716" spans="1:12" x14ac:dyDescent="0.5">
      <c r="A716" s="82">
        <v>22</v>
      </c>
      <c r="B716" s="103">
        <v>100000490023</v>
      </c>
      <c r="C716" s="82">
        <v>0</v>
      </c>
      <c r="D716" s="82" t="s">
        <v>197</v>
      </c>
      <c r="E716" s="84" t="s">
        <v>1956</v>
      </c>
      <c r="F716" s="85">
        <v>456500</v>
      </c>
      <c r="G716" s="85">
        <v>-110520.69</v>
      </c>
      <c r="H716" s="85">
        <v>345979.31</v>
      </c>
    </row>
    <row r="717" spans="1:12" x14ac:dyDescent="0.5">
      <c r="A717" s="82">
        <v>23</v>
      </c>
      <c r="B717" s="103">
        <v>100000490024</v>
      </c>
      <c r="C717" s="82">
        <v>0</v>
      </c>
      <c r="D717" s="82" t="s">
        <v>197</v>
      </c>
      <c r="E717" s="84" t="s">
        <v>1956</v>
      </c>
      <c r="F717" s="85">
        <v>456500</v>
      </c>
      <c r="G717" s="85">
        <v>-110520.67</v>
      </c>
      <c r="H717" s="85">
        <v>345979.33</v>
      </c>
    </row>
    <row r="718" spans="1:12" x14ac:dyDescent="0.5">
      <c r="A718" s="82">
        <v>24</v>
      </c>
      <c r="B718" s="103">
        <v>100000532410</v>
      </c>
      <c r="C718" s="82">
        <v>0</v>
      </c>
      <c r="D718" s="82" t="s">
        <v>200</v>
      </c>
      <c r="E718" s="84" t="s">
        <v>501</v>
      </c>
      <c r="F718" s="85">
        <v>1505000</v>
      </c>
      <c r="G718" s="85">
        <v>-297684.12</v>
      </c>
      <c r="H718" s="85">
        <v>1207315.8799999999</v>
      </c>
    </row>
    <row r="719" spans="1:12" x14ac:dyDescent="0.5">
      <c r="A719" s="82"/>
      <c r="B719" s="158" t="s">
        <v>495</v>
      </c>
      <c r="C719" s="158"/>
      <c r="D719" s="158"/>
      <c r="E719" s="158"/>
      <c r="F719" s="141">
        <f>SUM(F692:F718)</f>
        <v>5863479.3399999999</v>
      </c>
      <c r="G719" s="130">
        <f>SUM(G692:G718)</f>
        <v>-1589353.0199999996</v>
      </c>
      <c r="H719" s="130">
        <f>SUM(H692:H718)</f>
        <v>4274126.32</v>
      </c>
    </row>
    <row r="720" spans="1:12" x14ac:dyDescent="0.5">
      <c r="A720" s="82"/>
      <c r="B720" s="158" t="s">
        <v>88</v>
      </c>
      <c r="C720" s="158"/>
      <c r="D720" s="158"/>
      <c r="E720" s="158"/>
      <c r="F720" s="86">
        <f>F719</f>
        <v>5863479.3399999999</v>
      </c>
      <c r="G720" s="86">
        <f>G719</f>
        <v>-1589353.0199999996</v>
      </c>
      <c r="H720" s="86">
        <f>H719</f>
        <v>4274126.32</v>
      </c>
      <c r="J720" s="87">
        <v>5863479.3399999999</v>
      </c>
      <c r="K720" s="87">
        <v>-1589353.02</v>
      </c>
      <c r="L720" s="87">
        <v>4274126.32</v>
      </c>
    </row>
    <row r="721" spans="1:12" x14ac:dyDescent="0.5">
      <c r="B721" s="127"/>
      <c r="C721" s="92"/>
      <c r="D721" s="92"/>
      <c r="E721" s="81"/>
      <c r="F721" s="131"/>
      <c r="G721" s="131"/>
      <c r="H721" s="131"/>
      <c r="J721" s="87"/>
      <c r="K721" s="87"/>
      <c r="L721" s="87"/>
    </row>
    <row r="722" spans="1:12" x14ac:dyDescent="0.5">
      <c r="A722" s="76" t="s">
        <v>576</v>
      </c>
      <c r="B722" s="127" t="s">
        <v>3987</v>
      </c>
      <c r="C722" s="92"/>
      <c r="D722" s="92"/>
      <c r="E722" s="81"/>
      <c r="F722" s="115">
        <f>F214+F248+F264+F271+F303+F602+F624+F656+F662+F682+F688+F720</f>
        <v>575880038.06000006</v>
      </c>
      <c r="G722" s="115">
        <f>G214+G248+G264+G271+G303+G602+G624+G656+G662+G682+G688+G720</f>
        <v>-285093873.68999982</v>
      </c>
      <c r="H722" s="115">
        <f>H214+H248+H264+H271+H303+H602+H624+H656+H662+H682+H688+H720</f>
        <v>290786164.37</v>
      </c>
      <c r="J722" s="87">
        <v>575880038.05999994</v>
      </c>
      <c r="K722" s="87">
        <v>-285093873.69</v>
      </c>
      <c r="L722" s="87">
        <v>290786164.37</v>
      </c>
    </row>
    <row r="726" spans="1:12" x14ac:dyDescent="0.5">
      <c r="B726" s="74"/>
      <c r="G726" s="87"/>
      <c r="H726" s="87"/>
      <c r="I726" s="87"/>
    </row>
    <row r="728" spans="1:12" x14ac:dyDescent="0.5">
      <c r="G728" s="87"/>
      <c r="H728" s="87"/>
      <c r="I728" s="87"/>
    </row>
  </sheetData>
  <mergeCells count="33">
    <mergeCell ref="B688:E688"/>
    <mergeCell ref="B719:E719"/>
    <mergeCell ref="B720:E720"/>
    <mergeCell ref="B661:E661"/>
    <mergeCell ref="B662:E662"/>
    <mergeCell ref="B668:E668"/>
    <mergeCell ref="B681:E681"/>
    <mergeCell ref="B682:E682"/>
    <mergeCell ref="B687:E687"/>
    <mergeCell ref="B656:E656"/>
    <mergeCell ref="B289:E289"/>
    <mergeCell ref="B302:E302"/>
    <mergeCell ref="B303:E303"/>
    <mergeCell ref="B390:E390"/>
    <mergeCell ref="B601:E601"/>
    <mergeCell ref="B602:E602"/>
    <mergeCell ref="B608:E608"/>
    <mergeCell ref="B623:E623"/>
    <mergeCell ref="B624:E624"/>
    <mergeCell ref="B646:E646"/>
    <mergeCell ref="B655:E655"/>
    <mergeCell ref="B271:E271"/>
    <mergeCell ref="A1:H1"/>
    <mergeCell ref="B194:E194"/>
    <mergeCell ref="B213:E213"/>
    <mergeCell ref="B214:E214"/>
    <mergeCell ref="B240:E240"/>
    <mergeCell ref="B247:E247"/>
    <mergeCell ref="B248:E248"/>
    <mergeCell ref="B256:E256"/>
    <mergeCell ref="B263:E263"/>
    <mergeCell ref="B264:E264"/>
    <mergeCell ref="B270:E270"/>
  </mergeCells>
  <conditionalFormatting sqref="B1:B65536">
    <cfRule type="duplicateValues" dxfId="2" priority="1" stopIfTrue="1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1"/>
  <sheetViews>
    <sheetView workbookViewId="0">
      <selection activeCell="G9" sqref="G9"/>
    </sheetView>
  </sheetViews>
  <sheetFormatPr defaultRowHeight="23.25" x14ac:dyDescent="0.5"/>
  <cols>
    <col min="1" max="1" width="9.125" style="21" bestFit="1" customWidth="1"/>
    <col min="2" max="2" width="12.25" style="21" customWidth="1"/>
    <col min="3" max="3" width="24.125" style="21" customWidth="1"/>
    <col min="4" max="4" width="7.125" style="21" customWidth="1"/>
    <col min="5" max="5" width="9.125" style="21" customWidth="1"/>
    <col min="6" max="6" width="9.75" style="21" customWidth="1"/>
    <col min="7" max="7" width="13" style="21" bestFit="1" customWidth="1"/>
    <col min="8" max="8" width="12" style="21" bestFit="1" customWidth="1"/>
    <col min="9" max="256" width="9.125" style="21"/>
    <col min="257" max="257" width="4.375" style="21" customWidth="1"/>
    <col min="258" max="258" width="8.75" style="21" customWidth="1"/>
    <col min="259" max="259" width="18" style="21" customWidth="1"/>
    <col min="260" max="260" width="5.375" style="21" customWidth="1"/>
    <col min="261" max="261" width="11.125" style="21" customWidth="1"/>
    <col min="262" max="262" width="12.75" style="21" customWidth="1"/>
    <col min="263" max="263" width="13.375" style="21" customWidth="1"/>
    <col min="264" max="264" width="14.125" style="21" customWidth="1"/>
    <col min="265" max="512" width="9.125" style="21"/>
    <col min="513" max="513" width="4.375" style="21" customWidth="1"/>
    <col min="514" max="514" width="8.75" style="21" customWidth="1"/>
    <col min="515" max="515" width="18" style="21" customWidth="1"/>
    <col min="516" max="516" width="5.375" style="21" customWidth="1"/>
    <col min="517" max="517" width="11.125" style="21" customWidth="1"/>
    <col min="518" max="518" width="12.75" style="21" customWidth="1"/>
    <col min="519" max="519" width="13.375" style="21" customWidth="1"/>
    <col min="520" max="520" width="14.125" style="21" customWidth="1"/>
    <col min="521" max="768" width="9.125" style="21"/>
    <col min="769" max="769" width="4.375" style="21" customWidth="1"/>
    <col min="770" max="770" width="8.75" style="21" customWidth="1"/>
    <col min="771" max="771" width="18" style="21" customWidth="1"/>
    <col min="772" max="772" width="5.375" style="21" customWidth="1"/>
    <col min="773" max="773" width="11.125" style="21" customWidth="1"/>
    <col min="774" max="774" width="12.75" style="21" customWidth="1"/>
    <col min="775" max="775" width="13.375" style="21" customWidth="1"/>
    <col min="776" max="776" width="14.125" style="21" customWidth="1"/>
    <col min="777" max="1024" width="9.125" style="21"/>
    <col min="1025" max="1025" width="4.375" style="21" customWidth="1"/>
    <col min="1026" max="1026" width="8.75" style="21" customWidth="1"/>
    <col min="1027" max="1027" width="18" style="21" customWidth="1"/>
    <col min="1028" max="1028" width="5.375" style="21" customWidth="1"/>
    <col min="1029" max="1029" width="11.125" style="21" customWidth="1"/>
    <col min="1030" max="1030" width="12.75" style="21" customWidth="1"/>
    <col min="1031" max="1031" width="13.375" style="21" customWidth="1"/>
    <col min="1032" max="1032" width="14.125" style="21" customWidth="1"/>
    <col min="1033" max="1280" width="9.125" style="21"/>
    <col min="1281" max="1281" width="4.375" style="21" customWidth="1"/>
    <col min="1282" max="1282" width="8.75" style="21" customWidth="1"/>
    <col min="1283" max="1283" width="18" style="21" customWidth="1"/>
    <col min="1284" max="1284" width="5.375" style="21" customWidth="1"/>
    <col min="1285" max="1285" width="11.125" style="21" customWidth="1"/>
    <col min="1286" max="1286" width="12.75" style="21" customWidth="1"/>
    <col min="1287" max="1287" width="13.375" style="21" customWidth="1"/>
    <col min="1288" max="1288" width="14.125" style="21" customWidth="1"/>
    <col min="1289" max="1536" width="9.125" style="21"/>
    <col min="1537" max="1537" width="4.375" style="21" customWidth="1"/>
    <col min="1538" max="1538" width="8.75" style="21" customWidth="1"/>
    <col min="1539" max="1539" width="18" style="21" customWidth="1"/>
    <col min="1540" max="1540" width="5.375" style="21" customWidth="1"/>
    <col min="1541" max="1541" width="11.125" style="21" customWidth="1"/>
    <col min="1542" max="1542" width="12.75" style="21" customWidth="1"/>
    <col min="1543" max="1543" width="13.375" style="21" customWidth="1"/>
    <col min="1544" max="1544" width="14.125" style="21" customWidth="1"/>
    <col min="1545" max="1792" width="9.125" style="21"/>
    <col min="1793" max="1793" width="4.375" style="21" customWidth="1"/>
    <col min="1794" max="1794" width="8.75" style="21" customWidth="1"/>
    <col min="1795" max="1795" width="18" style="21" customWidth="1"/>
    <col min="1796" max="1796" width="5.375" style="21" customWidth="1"/>
    <col min="1797" max="1797" width="11.125" style="21" customWidth="1"/>
    <col min="1798" max="1798" width="12.75" style="21" customWidth="1"/>
    <col min="1799" max="1799" width="13.375" style="21" customWidth="1"/>
    <col min="1800" max="1800" width="14.125" style="21" customWidth="1"/>
    <col min="1801" max="2048" width="9.125" style="21"/>
    <col min="2049" max="2049" width="4.375" style="21" customWidth="1"/>
    <col min="2050" max="2050" width="8.75" style="21" customWidth="1"/>
    <col min="2051" max="2051" width="18" style="21" customWidth="1"/>
    <col min="2052" max="2052" width="5.375" style="21" customWidth="1"/>
    <col min="2053" max="2053" width="11.125" style="21" customWidth="1"/>
    <col min="2054" max="2054" width="12.75" style="21" customWidth="1"/>
    <col min="2055" max="2055" width="13.375" style="21" customWidth="1"/>
    <col min="2056" max="2056" width="14.125" style="21" customWidth="1"/>
    <col min="2057" max="2304" width="9.125" style="21"/>
    <col min="2305" max="2305" width="4.375" style="21" customWidth="1"/>
    <col min="2306" max="2306" width="8.75" style="21" customWidth="1"/>
    <col min="2307" max="2307" width="18" style="21" customWidth="1"/>
    <col min="2308" max="2308" width="5.375" style="21" customWidth="1"/>
    <col min="2309" max="2309" width="11.125" style="21" customWidth="1"/>
    <col min="2310" max="2310" width="12.75" style="21" customWidth="1"/>
    <col min="2311" max="2311" width="13.375" style="21" customWidth="1"/>
    <col min="2312" max="2312" width="14.125" style="21" customWidth="1"/>
    <col min="2313" max="2560" width="9.125" style="21"/>
    <col min="2561" max="2561" width="4.375" style="21" customWidth="1"/>
    <col min="2562" max="2562" width="8.75" style="21" customWidth="1"/>
    <col min="2563" max="2563" width="18" style="21" customWidth="1"/>
    <col min="2564" max="2564" width="5.375" style="21" customWidth="1"/>
    <col min="2565" max="2565" width="11.125" style="21" customWidth="1"/>
    <col min="2566" max="2566" width="12.75" style="21" customWidth="1"/>
    <col min="2567" max="2567" width="13.375" style="21" customWidth="1"/>
    <col min="2568" max="2568" width="14.125" style="21" customWidth="1"/>
    <col min="2569" max="2816" width="9.125" style="21"/>
    <col min="2817" max="2817" width="4.375" style="21" customWidth="1"/>
    <col min="2818" max="2818" width="8.75" style="21" customWidth="1"/>
    <col min="2819" max="2819" width="18" style="21" customWidth="1"/>
    <col min="2820" max="2820" width="5.375" style="21" customWidth="1"/>
    <col min="2821" max="2821" width="11.125" style="21" customWidth="1"/>
    <col min="2822" max="2822" width="12.75" style="21" customWidth="1"/>
    <col min="2823" max="2823" width="13.375" style="21" customWidth="1"/>
    <col min="2824" max="2824" width="14.125" style="21" customWidth="1"/>
    <col min="2825" max="3072" width="9.125" style="21"/>
    <col min="3073" max="3073" width="4.375" style="21" customWidth="1"/>
    <col min="3074" max="3074" width="8.75" style="21" customWidth="1"/>
    <col min="3075" max="3075" width="18" style="21" customWidth="1"/>
    <col min="3076" max="3076" width="5.375" style="21" customWidth="1"/>
    <col min="3077" max="3077" width="11.125" style="21" customWidth="1"/>
    <col min="3078" max="3078" width="12.75" style="21" customWidth="1"/>
    <col min="3079" max="3079" width="13.375" style="21" customWidth="1"/>
    <col min="3080" max="3080" width="14.125" style="21" customWidth="1"/>
    <col min="3081" max="3328" width="9.125" style="21"/>
    <col min="3329" max="3329" width="4.375" style="21" customWidth="1"/>
    <col min="3330" max="3330" width="8.75" style="21" customWidth="1"/>
    <col min="3331" max="3331" width="18" style="21" customWidth="1"/>
    <col min="3332" max="3332" width="5.375" style="21" customWidth="1"/>
    <col min="3333" max="3333" width="11.125" style="21" customWidth="1"/>
    <col min="3334" max="3334" width="12.75" style="21" customWidth="1"/>
    <col min="3335" max="3335" width="13.375" style="21" customWidth="1"/>
    <col min="3336" max="3336" width="14.125" style="21" customWidth="1"/>
    <col min="3337" max="3584" width="9.125" style="21"/>
    <col min="3585" max="3585" width="4.375" style="21" customWidth="1"/>
    <col min="3586" max="3586" width="8.75" style="21" customWidth="1"/>
    <col min="3587" max="3587" width="18" style="21" customWidth="1"/>
    <col min="3588" max="3588" width="5.375" style="21" customWidth="1"/>
    <col min="3589" max="3589" width="11.125" style="21" customWidth="1"/>
    <col min="3590" max="3590" width="12.75" style="21" customWidth="1"/>
    <col min="3591" max="3591" width="13.375" style="21" customWidth="1"/>
    <col min="3592" max="3592" width="14.125" style="21" customWidth="1"/>
    <col min="3593" max="3840" width="9.125" style="21"/>
    <col min="3841" max="3841" width="4.375" style="21" customWidth="1"/>
    <col min="3842" max="3842" width="8.75" style="21" customWidth="1"/>
    <col min="3843" max="3843" width="18" style="21" customWidth="1"/>
    <col min="3844" max="3844" width="5.375" style="21" customWidth="1"/>
    <col min="3845" max="3845" width="11.125" style="21" customWidth="1"/>
    <col min="3846" max="3846" width="12.75" style="21" customWidth="1"/>
    <col min="3847" max="3847" width="13.375" style="21" customWidth="1"/>
    <col min="3848" max="3848" width="14.125" style="21" customWidth="1"/>
    <col min="3849" max="4096" width="9.125" style="21"/>
    <col min="4097" max="4097" width="4.375" style="21" customWidth="1"/>
    <col min="4098" max="4098" width="8.75" style="21" customWidth="1"/>
    <col min="4099" max="4099" width="18" style="21" customWidth="1"/>
    <col min="4100" max="4100" width="5.375" style="21" customWidth="1"/>
    <col min="4101" max="4101" width="11.125" style="21" customWidth="1"/>
    <col min="4102" max="4102" width="12.75" style="21" customWidth="1"/>
    <col min="4103" max="4103" width="13.375" style="21" customWidth="1"/>
    <col min="4104" max="4104" width="14.125" style="21" customWidth="1"/>
    <col min="4105" max="4352" width="9.125" style="21"/>
    <col min="4353" max="4353" width="4.375" style="21" customWidth="1"/>
    <col min="4354" max="4354" width="8.75" style="21" customWidth="1"/>
    <col min="4355" max="4355" width="18" style="21" customWidth="1"/>
    <col min="4356" max="4356" width="5.375" style="21" customWidth="1"/>
    <col min="4357" max="4357" width="11.125" style="21" customWidth="1"/>
    <col min="4358" max="4358" width="12.75" style="21" customWidth="1"/>
    <col min="4359" max="4359" width="13.375" style="21" customWidth="1"/>
    <col min="4360" max="4360" width="14.125" style="21" customWidth="1"/>
    <col min="4361" max="4608" width="9.125" style="21"/>
    <col min="4609" max="4609" width="4.375" style="21" customWidth="1"/>
    <col min="4610" max="4610" width="8.75" style="21" customWidth="1"/>
    <col min="4611" max="4611" width="18" style="21" customWidth="1"/>
    <col min="4612" max="4612" width="5.375" style="21" customWidth="1"/>
    <col min="4613" max="4613" width="11.125" style="21" customWidth="1"/>
    <col min="4614" max="4614" width="12.75" style="21" customWidth="1"/>
    <col min="4615" max="4615" width="13.375" style="21" customWidth="1"/>
    <col min="4616" max="4616" width="14.125" style="21" customWidth="1"/>
    <col min="4617" max="4864" width="9.125" style="21"/>
    <col min="4865" max="4865" width="4.375" style="21" customWidth="1"/>
    <col min="4866" max="4866" width="8.75" style="21" customWidth="1"/>
    <col min="4867" max="4867" width="18" style="21" customWidth="1"/>
    <col min="4868" max="4868" width="5.375" style="21" customWidth="1"/>
    <col min="4869" max="4869" width="11.125" style="21" customWidth="1"/>
    <col min="4870" max="4870" width="12.75" style="21" customWidth="1"/>
    <col min="4871" max="4871" width="13.375" style="21" customWidth="1"/>
    <col min="4872" max="4872" width="14.125" style="21" customWidth="1"/>
    <col min="4873" max="5120" width="9.125" style="21"/>
    <col min="5121" max="5121" width="4.375" style="21" customWidth="1"/>
    <col min="5122" max="5122" width="8.75" style="21" customWidth="1"/>
    <col min="5123" max="5123" width="18" style="21" customWidth="1"/>
    <col min="5124" max="5124" width="5.375" style="21" customWidth="1"/>
    <col min="5125" max="5125" width="11.125" style="21" customWidth="1"/>
    <col min="5126" max="5126" width="12.75" style="21" customWidth="1"/>
    <col min="5127" max="5127" width="13.375" style="21" customWidth="1"/>
    <col min="5128" max="5128" width="14.125" style="21" customWidth="1"/>
    <col min="5129" max="5376" width="9.125" style="21"/>
    <col min="5377" max="5377" width="4.375" style="21" customWidth="1"/>
    <col min="5378" max="5378" width="8.75" style="21" customWidth="1"/>
    <col min="5379" max="5379" width="18" style="21" customWidth="1"/>
    <col min="5380" max="5380" width="5.375" style="21" customWidth="1"/>
    <col min="5381" max="5381" width="11.125" style="21" customWidth="1"/>
    <col min="5382" max="5382" width="12.75" style="21" customWidth="1"/>
    <col min="5383" max="5383" width="13.375" style="21" customWidth="1"/>
    <col min="5384" max="5384" width="14.125" style="21" customWidth="1"/>
    <col min="5385" max="5632" width="9.125" style="21"/>
    <col min="5633" max="5633" width="4.375" style="21" customWidth="1"/>
    <col min="5634" max="5634" width="8.75" style="21" customWidth="1"/>
    <col min="5635" max="5635" width="18" style="21" customWidth="1"/>
    <col min="5636" max="5636" width="5.375" style="21" customWidth="1"/>
    <col min="5637" max="5637" width="11.125" style="21" customWidth="1"/>
    <col min="5638" max="5638" width="12.75" style="21" customWidth="1"/>
    <col min="5639" max="5639" width="13.375" style="21" customWidth="1"/>
    <col min="5640" max="5640" width="14.125" style="21" customWidth="1"/>
    <col min="5641" max="5888" width="9.125" style="21"/>
    <col min="5889" max="5889" width="4.375" style="21" customWidth="1"/>
    <col min="5890" max="5890" width="8.75" style="21" customWidth="1"/>
    <col min="5891" max="5891" width="18" style="21" customWidth="1"/>
    <col min="5892" max="5892" width="5.375" style="21" customWidth="1"/>
    <col min="5893" max="5893" width="11.125" style="21" customWidth="1"/>
    <col min="5894" max="5894" width="12.75" style="21" customWidth="1"/>
    <col min="5895" max="5895" width="13.375" style="21" customWidth="1"/>
    <col min="5896" max="5896" width="14.125" style="21" customWidth="1"/>
    <col min="5897" max="6144" width="9.125" style="21"/>
    <col min="6145" max="6145" width="4.375" style="21" customWidth="1"/>
    <col min="6146" max="6146" width="8.75" style="21" customWidth="1"/>
    <col min="6147" max="6147" width="18" style="21" customWidth="1"/>
    <col min="6148" max="6148" width="5.375" style="21" customWidth="1"/>
    <col min="6149" max="6149" width="11.125" style="21" customWidth="1"/>
    <col min="6150" max="6150" width="12.75" style="21" customWidth="1"/>
    <col min="6151" max="6151" width="13.375" style="21" customWidth="1"/>
    <col min="6152" max="6152" width="14.125" style="21" customWidth="1"/>
    <col min="6153" max="6400" width="9.125" style="21"/>
    <col min="6401" max="6401" width="4.375" style="21" customWidth="1"/>
    <col min="6402" max="6402" width="8.75" style="21" customWidth="1"/>
    <col min="6403" max="6403" width="18" style="21" customWidth="1"/>
    <col min="6404" max="6404" width="5.375" style="21" customWidth="1"/>
    <col min="6405" max="6405" width="11.125" style="21" customWidth="1"/>
    <col min="6406" max="6406" width="12.75" style="21" customWidth="1"/>
    <col min="6407" max="6407" width="13.375" style="21" customWidth="1"/>
    <col min="6408" max="6408" width="14.125" style="21" customWidth="1"/>
    <col min="6409" max="6656" width="9.125" style="21"/>
    <col min="6657" max="6657" width="4.375" style="21" customWidth="1"/>
    <col min="6658" max="6658" width="8.75" style="21" customWidth="1"/>
    <col min="6659" max="6659" width="18" style="21" customWidth="1"/>
    <col min="6660" max="6660" width="5.375" style="21" customWidth="1"/>
    <col min="6661" max="6661" width="11.125" style="21" customWidth="1"/>
    <col min="6662" max="6662" width="12.75" style="21" customWidth="1"/>
    <col min="6663" max="6663" width="13.375" style="21" customWidth="1"/>
    <col min="6664" max="6664" width="14.125" style="21" customWidth="1"/>
    <col min="6665" max="6912" width="9.125" style="21"/>
    <col min="6913" max="6913" width="4.375" style="21" customWidth="1"/>
    <col min="6914" max="6914" width="8.75" style="21" customWidth="1"/>
    <col min="6915" max="6915" width="18" style="21" customWidth="1"/>
    <col min="6916" max="6916" width="5.375" style="21" customWidth="1"/>
    <col min="6917" max="6917" width="11.125" style="21" customWidth="1"/>
    <col min="6918" max="6918" width="12.75" style="21" customWidth="1"/>
    <col min="6919" max="6919" width="13.375" style="21" customWidth="1"/>
    <col min="6920" max="6920" width="14.125" style="21" customWidth="1"/>
    <col min="6921" max="7168" width="9.125" style="21"/>
    <col min="7169" max="7169" width="4.375" style="21" customWidth="1"/>
    <col min="7170" max="7170" width="8.75" style="21" customWidth="1"/>
    <col min="7171" max="7171" width="18" style="21" customWidth="1"/>
    <col min="7172" max="7172" width="5.375" style="21" customWidth="1"/>
    <col min="7173" max="7173" width="11.125" style="21" customWidth="1"/>
    <col min="7174" max="7174" width="12.75" style="21" customWidth="1"/>
    <col min="7175" max="7175" width="13.375" style="21" customWidth="1"/>
    <col min="7176" max="7176" width="14.125" style="21" customWidth="1"/>
    <col min="7177" max="7424" width="9.125" style="21"/>
    <col min="7425" max="7425" width="4.375" style="21" customWidth="1"/>
    <col min="7426" max="7426" width="8.75" style="21" customWidth="1"/>
    <col min="7427" max="7427" width="18" style="21" customWidth="1"/>
    <col min="7428" max="7428" width="5.375" style="21" customWidth="1"/>
    <col min="7429" max="7429" width="11.125" style="21" customWidth="1"/>
    <col min="7430" max="7430" width="12.75" style="21" customWidth="1"/>
    <col min="7431" max="7431" width="13.375" style="21" customWidth="1"/>
    <col min="7432" max="7432" width="14.125" style="21" customWidth="1"/>
    <col min="7433" max="7680" width="9.125" style="21"/>
    <col min="7681" max="7681" width="4.375" style="21" customWidth="1"/>
    <col min="7682" max="7682" width="8.75" style="21" customWidth="1"/>
    <col min="7683" max="7683" width="18" style="21" customWidth="1"/>
    <col min="7684" max="7684" width="5.375" style="21" customWidth="1"/>
    <col min="7685" max="7685" width="11.125" style="21" customWidth="1"/>
    <col min="7686" max="7686" width="12.75" style="21" customWidth="1"/>
    <col min="7687" max="7687" width="13.375" style="21" customWidth="1"/>
    <col min="7688" max="7688" width="14.125" style="21" customWidth="1"/>
    <col min="7689" max="7936" width="9.125" style="21"/>
    <col min="7937" max="7937" width="4.375" style="21" customWidth="1"/>
    <col min="7938" max="7938" width="8.75" style="21" customWidth="1"/>
    <col min="7939" max="7939" width="18" style="21" customWidth="1"/>
    <col min="7940" max="7940" width="5.375" style="21" customWidth="1"/>
    <col min="7941" max="7941" width="11.125" style="21" customWidth="1"/>
    <col min="7942" max="7942" width="12.75" style="21" customWidth="1"/>
    <col min="7943" max="7943" width="13.375" style="21" customWidth="1"/>
    <col min="7944" max="7944" width="14.125" style="21" customWidth="1"/>
    <col min="7945" max="8192" width="9.125" style="21"/>
    <col min="8193" max="8193" width="4.375" style="21" customWidth="1"/>
    <col min="8194" max="8194" width="8.75" style="21" customWidth="1"/>
    <col min="8195" max="8195" width="18" style="21" customWidth="1"/>
    <col min="8196" max="8196" width="5.375" style="21" customWidth="1"/>
    <col min="8197" max="8197" width="11.125" style="21" customWidth="1"/>
    <col min="8198" max="8198" width="12.75" style="21" customWidth="1"/>
    <col min="8199" max="8199" width="13.375" style="21" customWidth="1"/>
    <col min="8200" max="8200" width="14.125" style="21" customWidth="1"/>
    <col min="8201" max="8448" width="9.125" style="21"/>
    <col min="8449" max="8449" width="4.375" style="21" customWidth="1"/>
    <col min="8450" max="8450" width="8.75" style="21" customWidth="1"/>
    <col min="8451" max="8451" width="18" style="21" customWidth="1"/>
    <col min="8452" max="8452" width="5.375" style="21" customWidth="1"/>
    <col min="8453" max="8453" width="11.125" style="21" customWidth="1"/>
    <col min="8454" max="8454" width="12.75" style="21" customWidth="1"/>
    <col min="8455" max="8455" width="13.375" style="21" customWidth="1"/>
    <col min="8456" max="8456" width="14.125" style="21" customWidth="1"/>
    <col min="8457" max="8704" width="9.125" style="21"/>
    <col min="8705" max="8705" width="4.375" style="21" customWidth="1"/>
    <col min="8706" max="8706" width="8.75" style="21" customWidth="1"/>
    <col min="8707" max="8707" width="18" style="21" customWidth="1"/>
    <col min="8708" max="8708" width="5.375" style="21" customWidth="1"/>
    <col min="8709" max="8709" width="11.125" style="21" customWidth="1"/>
    <col min="8710" max="8710" width="12.75" style="21" customWidth="1"/>
    <col min="8711" max="8711" width="13.375" style="21" customWidth="1"/>
    <col min="8712" max="8712" width="14.125" style="21" customWidth="1"/>
    <col min="8713" max="8960" width="9.125" style="21"/>
    <col min="8961" max="8961" width="4.375" style="21" customWidth="1"/>
    <col min="8962" max="8962" width="8.75" style="21" customWidth="1"/>
    <col min="8963" max="8963" width="18" style="21" customWidth="1"/>
    <col min="8964" max="8964" width="5.375" style="21" customWidth="1"/>
    <col min="8965" max="8965" width="11.125" style="21" customWidth="1"/>
    <col min="8966" max="8966" width="12.75" style="21" customWidth="1"/>
    <col min="8967" max="8967" width="13.375" style="21" customWidth="1"/>
    <col min="8968" max="8968" width="14.125" style="21" customWidth="1"/>
    <col min="8969" max="9216" width="9.125" style="21"/>
    <col min="9217" max="9217" width="4.375" style="21" customWidth="1"/>
    <col min="9218" max="9218" width="8.75" style="21" customWidth="1"/>
    <col min="9219" max="9219" width="18" style="21" customWidth="1"/>
    <col min="9220" max="9220" width="5.375" style="21" customWidth="1"/>
    <col min="9221" max="9221" width="11.125" style="21" customWidth="1"/>
    <col min="9222" max="9222" width="12.75" style="21" customWidth="1"/>
    <col min="9223" max="9223" width="13.375" style="21" customWidth="1"/>
    <col min="9224" max="9224" width="14.125" style="21" customWidth="1"/>
    <col min="9225" max="9472" width="9.125" style="21"/>
    <col min="9473" max="9473" width="4.375" style="21" customWidth="1"/>
    <col min="9474" max="9474" width="8.75" style="21" customWidth="1"/>
    <col min="9475" max="9475" width="18" style="21" customWidth="1"/>
    <col min="9476" max="9476" width="5.375" style="21" customWidth="1"/>
    <col min="9477" max="9477" width="11.125" style="21" customWidth="1"/>
    <col min="9478" max="9478" width="12.75" style="21" customWidth="1"/>
    <col min="9479" max="9479" width="13.375" style="21" customWidth="1"/>
    <col min="9480" max="9480" width="14.125" style="21" customWidth="1"/>
    <col min="9481" max="9728" width="9.125" style="21"/>
    <col min="9729" max="9729" width="4.375" style="21" customWidth="1"/>
    <col min="9730" max="9730" width="8.75" style="21" customWidth="1"/>
    <col min="9731" max="9731" width="18" style="21" customWidth="1"/>
    <col min="9732" max="9732" width="5.375" style="21" customWidth="1"/>
    <col min="9733" max="9733" width="11.125" style="21" customWidth="1"/>
    <col min="9734" max="9734" width="12.75" style="21" customWidth="1"/>
    <col min="9735" max="9735" width="13.375" style="21" customWidth="1"/>
    <col min="9736" max="9736" width="14.125" style="21" customWidth="1"/>
    <col min="9737" max="9984" width="9.125" style="21"/>
    <col min="9985" max="9985" width="4.375" style="21" customWidth="1"/>
    <col min="9986" max="9986" width="8.75" style="21" customWidth="1"/>
    <col min="9987" max="9987" width="18" style="21" customWidth="1"/>
    <col min="9988" max="9988" width="5.375" style="21" customWidth="1"/>
    <col min="9989" max="9989" width="11.125" style="21" customWidth="1"/>
    <col min="9990" max="9990" width="12.75" style="21" customWidth="1"/>
    <col min="9991" max="9991" width="13.375" style="21" customWidth="1"/>
    <col min="9992" max="9992" width="14.125" style="21" customWidth="1"/>
    <col min="9993" max="10240" width="9.125" style="21"/>
    <col min="10241" max="10241" width="4.375" style="21" customWidth="1"/>
    <col min="10242" max="10242" width="8.75" style="21" customWidth="1"/>
    <col min="10243" max="10243" width="18" style="21" customWidth="1"/>
    <col min="10244" max="10244" width="5.375" style="21" customWidth="1"/>
    <col min="10245" max="10245" width="11.125" style="21" customWidth="1"/>
    <col min="10246" max="10246" width="12.75" style="21" customWidth="1"/>
    <col min="10247" max="10247" width="13.375" style="21" customWidth="1"/>
    <col min="10248" max="10248" width="14.125" style="21" customWidth="1"/>
    <col min="10249" max="10496" width="9.125" style="21"/>
    <col min="10497" max="10497" width="4.375" style="21" customWidth="1"/>
    <col min="10498" max="10498" width="8.75" style="21" customWidth="1"/>
    <col min="10499" max="10499" width="18" style="21" customWidth="1"/>
    <col min="10500" max="10500" width="5.375" style="21" customWidth="1"/>
    <col min="10501" max="10501" width="11.125" style="21" customWidth="1"/>
    <col min="10502" max="10502" width="12.75" style="21" customWidth="1"/>
    <col min="10503" max="10503" width="13.375" style="21" customWidth="1"/>
    <col min="10504" max="10504" width="14.125" style="21" customWidth="1"/>
    <col min="10505" max="10752" width="9.125" style="21"/>
    <col min="10753" max="10753" width="4.375" style="21" customWidth="1"/>
    <col min="10754" max="10754" width="8.75" style="21" customWidth="1"/>
    <col min="10755" max="10755" width="18" style="21" customWidth="1"/>
    <col min="10756" max="10756" width="5.375" style="21" customWidth="1"/>
    <col min="10757" max="10757" width="11.125" style="21" customWidth="1"/>
    <col min="10758" max="10758" width="12.75" style="21" customWidth="1"/>
    <col min="10759" max="10759" width="13.375" style="21" customWidth="1"/>
    <col min="10760" max="10760" width="14.125" style="21" customWidth="1"/>
    <col min="10761" max="11008" width="9.125" style="21"/>
    <col min="11009" max="11009" width="4.375" style="21" customWidth="1"/>
    <col min="11010" max="11010" width="8.75" style="21" customWidth="1"/>
    <col min="11011" max="11011" width="18" style="21" customWidth="1"/>
    <col min="11012" max="11012" width="5.375" style="21" customWidth="1"/>
    <col min="11013" max="11013" width="11.125" style="21" customWidth="1"/>
    <col min="11014" max="11014" width="12.75" style="21" customWidth="1"/>
    <col min="11015" max="11015" width="13.375" style="21" customWidth="1"/>
    <col min="11016" max="11016" width="14.125" style="21" customWidth="1"/>
    <col min="11017" max="11264" width="9.125" style="21"/>
    <col min="11265" max="11265" width="4.375" style="21" customWidth="1"/>
    <col min="11266" max="11266" width="8.75" style="21" customWidth="1"/>
    <col min="11267" max="11267" width="18" style="21" customWidth="1"/>
    <col min="11268" max="11268" width="5.375" style="21" customWidth="1"/>
    <col min="11269" max="11269" width="11.125" style="21" customWidth="1"/>
    <col min="11270" max="11270" width="12.75" style="21" customWidth="1"/>
    <col min="11271" max="11271" width="13.375" style="21" customWidth="1"/>
    <col min="11272" max="11272" width="14.125" style="21" customWidth="1"/>
    <col min="11273" max="11520" width="9.125" style="21"/>
    <col min="11521" max="11521" width="4.375" style="21" customWidth="1"/>
    <col min="11522" max="11522" width="8.75" style="21" customWidth="1"/>
    <col min="11523" max="11523" width="18" style="21" customWidth="1"/>
    <col min="11524" max="11524" width="5.375" style="21" customWidth="1"/>
    <col min="11525" max="11525" width="11.125" style="21" customWidth="1"/>
    <col min="11526" max="11526" width="12.75" style="21" customWidth="1"/>
    <col min="11527" max="11527" width="13.375" style="21" customWidth="1"/>
    <col min="11528" max="11528" width="14.125" style="21" customWidth="1"/>
    <col min="11529" max="11776" width="9.125" style="21"/>
    <col min="11777" max="11777" width="4.375" style="21" customWidth="1"/>
    <col min="11778" max="11778" width="8.75" style="21" customWidth="1"/>
    <col min="11779" max="11779" width="18" style="21" customWidth="1"/>
    <col min="11780" max="11780" width="5.375" style="21" customWidth="1"/>
    <col min="11781" max="11781" width="11.125" style="21" customWidth="1"/>
    <col min="11782" max="11782" width="12.75" style="21" customWidth="1"/>
    <col min="11783" max="11783" width="13.375" style="21" customWidth="1"/>
    <col min="11784" max="11784" width="14.125" style="21" customWidth="1"/>
    <col min="11785" max="12032" width="9.125" style="21"/>
    <col min="12033" max="12033" width="4.375" style="21" customWidth="1"/>
    <col min="12034" max="12034" width="8.75" style="21" customWidth="1"/>
    <col min="12035" max="12035" width="18" style="21" customWidth="1"/>
    <col min="12036" max="12036" width="5.375" style="21" customWidth="1"/>
    <col min="12037" max="12037" width="11.125" style="21" customWidth="1"/>
    <col min="12038" max="12038" width="12.75" style="21" customWidth="1"/>
    <col min="12039" max="12039" width="13.375" style="21" customWidth="1"/>
    <col min="12040" max="12040" width="14.125" style="21" customWidth="1"/>
    <col min="12041" max="12288" width="9.125" style="21"/>
    <col min="12289" max="12289" width="4.375" style="21" customWidth="1"/>
    <col min="12290" max="12290" width="8.75" style="21" customWidth="1"/>
    <col min="12291" max="12291" width="18" style="21" customWidth="1"/>
    <col min="12292" max="12292" width="5.375" style="21" customWidth="1"/>
    <col min="12293" max="12293" width="11.125" style="21" customWidth="1"/>
    <col min="12294" max="12294" width="12.75" style="21" customWidth="1"/>
    <col min="12295" max="12295" width="13.375" style="21" customWidth="1"/>
    <col min="12296" max="12296" width="14.125" style="21" customWidth="1"/>
    <col min="12297" max="12544" width="9.125" style="21"/>
    <col min="12545" max="12545" width="4.375" style="21" customWidth="1"/>
    <col min="12546" max="12546" width="8.75" style="21" customWidth="1"/>
    <col min="12547" max="12547" width="18" style="21" customWidth="1"/>
    <col min="12548" max="12548" width="5.375" style="21" customWidth="1"/>
    <col min="12549" max="12549" width="11.125" style="21" customWidth="1"/>
    <col min="12550" max="12550" width="12.75" style="21" customWidth="1"/>
    <col min="12551" max="12551" width="13.375" style="21" customWidth="1"/>
    <col min="12552" max="12552" width="14.125" style="21" customWidth="1"/>
    <col min="12553" max="12800" width="9.125" style="21"/>
    <col min="12801" max="12801" width="4.375" style="21" customWidth="1"/>
    <col min="12802" max="12802" width="8.75" style="21" customWidth="1"/>
    <col min="12803" max="12803" width="18" style="21" customWidth="1"/>
    <col min="12804" max="12804" width="5.375" style="21" customWidth="1"/>
    <col min="12805" max="12805" width="11.125" style="21" customWidth="1"/>
    <col min="12806" max="12806" width="12.75" style="21" customWidth="1"/>
    <col min="12807" max="12807" width="13.375" style="21" customWidth="1"/>
    <col min="12808" max="12808" width="14.125" style="21" customWidth="1"/>
    <col min="12809" max="13056" width="9.125" style="21"/>
    <col min="13057" max="13057" width="4.375" style="21" customWidth="1"/>
    <col min="13058" max="13058" width="8.75" style="21" customWidth="1"/>
    <col min="13059" max="13059" width="18" style="21" customWidth="1"/>
    <col min="13060" max="13060" width="5.375" style="21" customWidth="1"/>
    <col min="13061" max="13061" width="11.125" style="21" customWidth="1"/>
    <col min="13062" max="13062" width="12.75" style="21" customWidth="1"/>
    <col min="13063" max="13063" width="13.375" style="21" customWidth="1"/>
    <col min="13064" max="13064" width="14.125" style="21" customWidth="1"/>
    <col min="13065" max="13312" width="9.125" style="21"/>
    <col min="13313" max="13313" width="4.375" style="21" customWidth="1"/>
    <col min="13314" max="13314" width="8.75" style="21" customWidth="1"/>
    <col min="13315" max="13315" width="18" style="21" customWidth="1"/>
    <col min="13316" max="13316" width="5.375" style="21" customWidth="1"/>
    <col min="13317" max="13317" width="11.125" style="21" customWidth="1"/>
    <col min="13318" max="13318" width="12.75" style="21" customWidth="1"/>
    <col min="13319" max="13319" width="13.375" style="21" customWidth="1"/>
    <col min="13320" max="13320" width="14.125" style="21" customWidth="1"/>
    <col min="13321" max="13568" width="9.125" style="21"/>
    <col min="13569" max="13569" width="4.375" style="21" customWidth="1"/>
    <col min="13570" max="13570" width="8.75" style="21" customWidth="1"/>
    <col min="13571" max="13571" width="18" style="21" customWidth="1"/>
    <col min="13572" max="13572" width="5.375" style="21" customWidth="1"/>
    <col min="13573" max="13573" width="11.125" style="21" customWidth="1"/>
    <col min="13574" max="13574" width="12.75" style="21" customWidth="1"/>
    <col min="13575" max="13575" width="13.375" style="21" customWidth="1"/>
    <col min="13576" max="13576" width="14.125" style="21" customWidth="1"/>
    <col min="13577" max="13824" width="9.125" style="21"/>
    <col min="13825" max="13825" width="4.375" style="21" customWidth="1"/>
    <col min="13826" max="13826" width="8.75" style="21" customWidth="1"/>
    <col min="13827" max="13827" width="18" style="21" customWidth="1"/>
    <col min="13828" max="13828" width="5.375" style="21" customWidth="1"/>
    <col min="13829" max="13829" width="11.125" style="21" customWidth="1"/>
    <col min="13830" max="13830" width="12.75" style="21" customWidth="1"/>
    <col min="13831" max="13831" width="13.375" style="21" customWidth="1"/>
    <col min="13832" max="13832" width="14.125" style="21" customWidth="1"/>
    <col min="13833" max="14080" width="9.125" style="21"/>
    <col min="14081" max="14081" width="4.375" style="21" customWidth="1"/>
    <col min="14082" max="14082" width="8.75" style="21" customWidth="1"/>
    <col min="14083" max="14083" width="18" style="21" customWidth="1"/>
    <col min="14084" max="14084" width="5.375" style="21" customWidth="1"/>
    <col min="14085" max="14085" width="11.125" style="21" customWidth="1"/>
    <col min="14086" max="14086" width="12.75" style="21" customWidth="1"/>
    <col min="14087" max="14087" width="13.375" style="21" customWidth="1"/>
    <col min="14088" max="14088" width="14.125" style="21" customWidth="1"/>
    <col min="14089" max="14336" width="9.125" style="21"/>
    <col min="14337" max="14337" width="4.375" style="21" customWidth="1"/>
    <col min="14338" max="14338" width="8.75" style="21" customWidth="1"/>
    <col min="14339" max="14339" width="18" style="21" customWidth="1"/>
    <col min="14340" max="14340" width="5.375" style="21" customWidth="1"/>
    <col min="14341" max="14341" width="11.125" style="21" customWidth="1"/>
    <col min="14342" max="14342" width="12.75" style="21" customWidth="1"/>
    <col min="14343" max="14343" width="13.375" style="21" customWidth="1"/>
    <col min="14344" max="14344" width="14.125" style="21" customWidth="1"/>
    <col min="14345" max="14592" width="9.125" style="21"/>
    <col min="14593" max="14593" width="4.375" style="21" customWidth="1"/>
    <col min="14594" max="14594" width="8.75" style="21" customWidth="1"/>
    <col min="14595" max="14595" width="18" style="21" customWidth="1"/>
    <col min="14596" max="14596" width="5.375" style="21" customWidth="1"/>
    <col min="14597" max="14597" width="11.125" style="21" customWidth="1"/>
    <col min="14598" max="14598" width="12.75" style="21" customWidth="1"/>
    <col min="14599" max="14599" width="13.375" style="21" customWidth="1"/>
    <col min="14600" max="14600" width="14.125" style="21" customWidth="1"/>
    <col min="14601" max="14848" width="9.125" style="21"/>
    <col min="14849" max="14849" width="4.375" style="21" customWidth="1"/>
    <col min="14850" max="14850" width="8.75" style="21" customWidth="1"/>
    <col min="14851" max="14851" width="18" style="21" customWidth="1"/>
    <col min="14852" max="14852" width="5.375" style="21" customWidth="1"/>
    <col min="14853" max="14853" width="11.125" style="21" customWidth="1"/>
    <col min="14854" max="14854" width="12.75" style="21" customWidth="1"/>
    <col min="14855" max="14855" width="13.375" style="21" customWidth="1"/>
    <col min="14856" max="14856" width="14.125" style="21" customWidth="1"/>
    <col min="14857" max="15104" width="9.125" style="21"/>
    <col min="15105" max="15105" width="4.375" style="21" customWidth="1"/>
    <col min="15106" max="15106" width="8.75" style="21" customWidth="1"/>
    <col min="15107" max="15107" width="18" style="21" customWidth="1"/>
    <col min="15108" max="15108" width="5.375" style="21" customWidth="1"/>
    <col min="15109" max="15109" width="11.125" style="21" customWidth="1"/>
    <col min="15110" max="15110" width="12.75" style="21" customWidth="1"/>
    <col min="15111" max="15111" width="13.375" style="21" customWidth="1"/>
    <col min="15112" max="15112" width="14.125" style="21" customWidth="1"/>
    <col min="15113" max="15360" width="9.125" style="21"/>
    <col min="15361" max="15361" width="4.375" style="21" customWidth="1"/>
    <col min="15362" max="15362" width="8.75" style="21" customWidth="1"/>
    <col min="15363" max="15363" width="18" style="21" customWidth="1"/>
    <col min="15364" max="15364" width="5.375" style="21" customWidth="1"/>
    <col min="15365" max="15365" width="11.125" style="21" customWidth="1"/>
    <col min="15366" max="15366" width="12.75" style="21" customWidth="1"/>
    <col min="15367" max="15367" width="13.375" style="21" customWidth="1"/>
    <col min="15368" max="15368" width="14.125" style="21" customWidth="1"/>
    <col min="15369" max="15616" width="9.125" style="21"/>
    <col min="15617" max="15617" width="4.375" style="21" customWidth="1"/>
    <col min="15618" max="15618" width="8.75" style="21" customWidth="1"/>
    <col min="15619" max="15619" width="18" style="21" customWidth="1"/>
    <col min="15620" max="15620" width="5.375" style="21" customWidth="1"/>
    <col min="15621" max="15621" width="11.125" style="21" customWidth="1"/>
    <col min="15622" max="15622" width="12.75" style="21" customWidth="1"/>
    <col min="15623" max="15623" width="13.375" style="21" customWidth="1"/>
    <col min="15624" max="15624" width="14.125" style="21" customWidth="1"/>
    <col min="15625" max="15872" width="9.125" style="21"/>
    <col min="15873" max="15873" width="4.375" style="21" customWidth="1"/>
    <col min="15874" max="15874" width="8.75" style="21" customWidth="1"/>
    <col min="15875" max="15875" width="18" style="21" customWidth="1"/>
    <col min="15876" max="15876" width="5.375" style="21" customWidth="1"/>
    <col min="15877" max="15877" width="11.125" style="21" customWidth="1"/>
    <col min="15878" max="15878" width="12.75" style="21" customWidth="1"/>
    <col min="15879" max="15879" width="13.375" style="21" customWidth="1"/>
    <col min="15880" max="15880" width="14.125" style="21" customWidth="1"/>
    <col min="15881" max="16128" width="9.125" style="21"/>
    <col min="16129" max="16129" width="4.375" style="21" customWidth="1"/>
    <col min="16130" max="16130" width="8.75" style="21" customWidth="1"/>
    <col min="16131" max="16131" width="18" style="21" customWidth="1"/>
    <col min="16132" max="16132" width="5.375" style="21" customWidth="1"/>
    <col min="16133" max="16133" width="11.125" style="21" customWidth="1"/>
    <col min="16134" max="16134" width="12.75" style="21" customWidth="1"/>
    <col min="16135" max="16135" width="13.375" style="21" customWidth="1"/>
    <col min="16136" max="16136" width="14.125" style="21" customWidth="1"/>
    <col min="16137" max="16384" width="9.125" style="21"/>
  </cols>
  <sheetData>
    <row r="1" spans="1:10" s="20" customFormat="1" x14ac:dyDescent="0.5">
      <c r="A1" s="171" t="s">
        <v>36</v>
      </c>
      <c r="B1" s="171"/>
      <c r="C1" s="171"/>
      <c r="D1" s="171"/>
      <c r="E1" s="171"/>
      <c r="F1" s="171"/>
      <c r="G1" s="171"/>
      <c r="H1" s="171"/>
    </row>
    <row r="2" spans="1:10" customFormat="1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10" x14ac:dyDescent="0.5">
      <c r="A3" s="44">
        <v>1</v>
      </c>
      <c r="B3" s="44">
        <v>12050100</v>
      </c>
      <c r="C3" s="45" t="s">
        <v>8</v>
      </c>
      <c r="D3" s="44">
        <f>+E3+F3</f>
        <v>3</v>
      </c>
      <c r="E3" s="46">
        <v>1</v>
      </c>
      <c r="F3" s="46">
        <v>2</v>
      </c>
      <c r="G3" s="47">
        <v>11850000</v>
      </c>
      <c r="H3" s="47">
        <v>3555399.84</v>
      </c>
    </row>
    <row r="4" spans="1:10" x14ac:dyDescent="0.5">
      <c r="A4" s="44">
        <v>2</v>
      </c>
      <c r="B4" s="44">
        <v>12050200</v>
      </c>
      <c r="C4" s="45" t="s">
        <v>9</v>
      </c>
      <c r="D4" s="44">
        <f t="shared" ref="D4:D25" si="0">+E4+F4</f>
        <v>1</v>
      </c>
      <c r="E4" s="46">
        <v>1</v>
      </c>
      <c r="F4" s="46">
        <v>0</v>
      </c>
      <c r="G4" s="47">
        <v>92900000</v>
      </c>
      <c r="H4" s="47">
        <v>37749880.840000004</v>
      </c>
    </row>
    <row r="5" spans="1:10" x14ac:dyDescent="0.5">
      <c r="A5" s="44">
        <v>3</v>
      </c>
      <c r="B5" s="44">
        <v>12050300</v>
      </c>
      <c r="C5" s="45" t="s">
        <v>32</v>
      </c>
      <c r="D5" s="44">
        <f t="shared" si="0"/>
        <v>11</v>
      </c>
      <c r="E5" s="48">
        <v>2</v>
      </c>
      <c r="F5" s="48">
        <v>9</v>
      </c>
      <c r="G5" s="47">
        <v>17023000</v>
      </c>
      <c r="H5" s="47">
        <v>3520216.2</v>
      </c>
    </row>
    <row r="6" spans="1:10" x14ac:dyDescent="0.5">
      <c r="A6" s="44">
        <v>4</v>
      </c>
      <c r="B6" s="44">
        <v>12050400</v>
      </c>
      <c r="C6" s="45" t="s">
        <v>11</v>
      </c>
      <c r="D6" s="44">
        <f t="shared" si="0"/>
        <v>21</v>
      </c>
      <c r="E6" s="48">
        <v>16</v>
      </c>
      <c r="F6" s="48">
        <v>5</v>
      </c>
      <c r="G6" s="47">
        <v>8407200</v>
      </c>
      <c r="H6" s="47">
        <v>3718709.77</v>
      </c>
    </row>
    <row r="7" spans="1:10" x14ac:dyDescent="0.5">
      <c r="A7" s="44">
        <v>5</v>
      </c>
      <c r="B7" s="44">
        <v>1205800</v>
      </c>
      <c r="C7" s="45" t="s">
        <v>33</v>
      </c>
      <c r="D7" s="44">
        <f t="shared" si="0"/>
        <v>0</v>
      </c>
      <c r="E7" s="49">
        <v>0</v>
      </c>
      <c r="F7" s="49">
        <v>0</v>
      </c>
      <c r="G7" s="49">
        <v>0</v>
      </c>
      <c r="H7" s="49">
        <v>0</v>
      </c>
    </row>
    <row r="8" spans="1:10" x14ac:dyDescent="0.5">
      <c r="A8" s="44">
        <v>6</v>
      </c>
      <c r="B8" s="44">
        <v>12060100</v>
      </c>
      <c r="C8" s="45" t="s">
        <v>13</v>
      </c>
      <c r="D8" s="44">
        <f t="shared" si="0"/>
        <v>48</v>
      </c>
      <c r="E8" s="48">
        <v>47</v>
      </c>
      <c r="F8" s="48">
        <v>1</v>
      </c>
      <c r="G8" s="47">
        <v>1787988</v>
      </c>
      <c r="H8" s="47">
        <v>1245102.3500000001</v>
      </c>
    </row>
    <row r="9" spans="1:10" x14ac:dyDescent="0.5">
      <c r="A9" s="44">
        <v>7</v>
      </c>
      <c r="B9" s="44">
        <v>12060200</v>
      </c>
      <c r="C9" s="45" t="s">
        <v>14</v>
      </c>
      <c r="D9" s="44">
        <f t="shared" si="0"/>
        <v>10</v>
      </c>
      <c r="E9" s="48">
        <v>8</v>
      </c>
      <c r="F9" s="48">
        <v>2</v>
      </c>
      <c r="G9" s="47">
        <v>7997818</v>
      </c>
      <c r="H9" s="47">
        <v>4611374.28</v>
      </c>
    </row>
    <row r="10" spans="1:10" x14ac:dyDescent="0.5">
      <c r="A10" s="44">
        <v>8</v>
      </c>
      <c r="B10" s="44">
        <v>12060300</v>
      </c>
      <c r="C10" s="45" t="s">
        <v>15</v>
      </c>
      <c r="D10" s="44">
        <f t="shared" si="0"/>
        <v>6</v>
      </c>
      <c r="E10" s="48">
        <v>1</v>
      </c>
      <c r="F10" s="48">
        <v>5</v>
      </c>
      <c r="G10" s="47">
        <v>1667751.43</v>
      </c>
      <c r="H10" s="47">
        <v>566658.09</v>
      </c>
    </row>
    <row r="11" spans="1:10" x14ac:dyDescent="0.5">
      <c r="A11" s="44">
        <v>9</v>
      </c>
      <c r="B11" s="44">
        <v>12060400</v>
      </c>
      <c r="C11" s="45" t="s">
        <v>16</v>
      </c>
      <c r="D11" s="44">
        <f t="shared" si="0"/>
        <v>56</v>
      </c>
      <c r="E11" s="46">
        <v>45</v>
      </c>
      <c r="F11" s="46">
        <v>11</v>
      </c>
      <c r="G11" s="47">
        <v>3088416.07</v>
      </c>
      <c r="H11" s="47">
        <v>1103975.72</v>
      </c>
    </row>
    <row r="12" spans="1:10" x14ac:dyDescent="0.5">
      <c r="A12" s="44">
        <v>10</v>
      </c>
      <c r="B12" s="44">
        <v>12060500</v>
      </c>
      <c r="C12" s="45" t="s">
        <v>17</v>
      </c>
      <c r="D12" s="44">
        <f t="shared" si="0"/>
        <v>1</v>
      </c>
      <c r="E12" s="52">
        <v>0</v>
      </c>
      <c r="F12" s="46">
        <v>1</v>
      </c>
      <c r="G12" s="50">
        <v>8988</v>
      </c>
      <c r="H12" s="51">
        <v>1</v>
      </c>
      <c r="J12" s="23"/>
    </row>
    <row r="13" spans="1:10" x14ac:dyDescent="0.5">
      <c r="A13" s="44">
        <v>11</v>
      </c>
      <c r="B13" s="44">
        <v>12060600</v>
      </c>
      <c r="C13" s="45" t="s">
        <v>18</v>
      </c>
      <c r="D13" s="44">
        <f t="shared" si="0"/>
        <v>0</v>
      </c>
      <c r="E13" s="52">
        <v>0</v>
      </c>
      <c r="F13" s="52">
        <v>0</v>
      </c>
      <c r="G13" s="52">
        <v>0</v>
      </c>
      <c r="H13" s="52">
        <v>0</v>
      </c>
    </row>
    <row r="14" spans="1:10" x14ac:dyDescent="0.5">
      <c r="A14" s="44">
        <v>12</v>
      </c>
      <c r="B14" s="44">
        <v>12060700</v>
      </c>
      <c r="C14" s="45" t="s">
        <v>19</v>
      </c>
      <c r="D14" s="44">
        <f t="shared" si="0"/>
        <v>0</v>
      </c>
      <c r="E14" s="52">
        <v>0</v>
      </c>
      <c r="F14" s="52">
        <v>0</v>
      </c>
      <c r="G14" s="52">
        <v>0</v>
      </c>
      <c r="H14" s="52">
        <v>0</v>
      </c>
    </row>
    <row r="15" spans="1:10" x14ac:dyDescent="0.5">
      <c r="A15" s="44">
        <v>13</v>
      </c>
      <c r="B15" s="44">
        <v>12060800</v>
      </c>
      <c r="C15" s="45" t="s">
        <v>20</v>
      </c>
      <c r="D15" s="44">
        <f t="shared" si="0"/>
        <v>0</v>
      </c>
      <c r="E15" s="52">
        <v>0</v>
      </c>
      <c r="F15" s="52">
        <v>0</v>
      </c>
      <c r="G15" s="52">
        <v>0</v>
      </c>
      <c r="H15" s="52">
        <v>0</v>
      </c>
    </row>
    <row r="16" spans="1:10" x14ac:dyDescent="0.5">
      <c r="A16" s="44">
        <v>14</v>
      </c>
      <c r="B16" s="44">
        <v>12060900</v>
      </c>
      <c r="C16" s="45" t="s">
        <v>21</v>
      </c>
      <c r="D16" s="44">
        <f t="shared" si="0"/>
        <v>0</v>
      </c>
      <c r="E16" s="52">
        <v>0</v>
      </c>
      <c r="F16" s="52">
        <v>0</v>
      </c>
      <c r="G16" s="52">
        <v>0</v>
      </c>
      <c r="H16" s="52">
        <v>0</v>
      </c>
      <c r="I16" s="53"/>
    </row>
    <row r="17" spans="1:10" x14ac:dyDescent="0.5">
      <c r="A17" s="44">
        <v>15</v>
      </c>
      <c r="B17" s="44">
        <v>12060100</v>
      </c>
      <c r="C17" s="45" t="s">
        <v>22</v>
      </c>
      <c r="D17" s="44">
        <f t="shared" si="0"/>
        <v>31</v>
      </c>
      <c r="E17" s="46">
        <v>5</v>
      </c>
      <c r="F17" s="46">
        <v>26</v>
      </c>
      <c r="G17" s="47">
        <v>514584.6</v>
      </c>
      <c r="H17" s="47">
        <v>15175.25</v>
      </c>
      <c r="I17" s="53"/>
      <c r="J17" s="24"/>
    </row>
    <row r="18" spans="1:10" x14ac:dyDescent="0.5">
      <c r="A18" s="44">
        <v>16</v>
      </c>
      <c r="B18" s="44">
        <v>12061100</v>
      </c>
      <c r="C18" s="45" t="s">
        <v>23</v>
      </c>
      <c r="D18" s="44">
        <f t="shared" si="0"/>
        <v>0</v>
      </c>
      <c r="E18" s="52">
        <v>0</v>
      </c>
      <c r="F18" s="52">
        <v>0</v>
      </c>
      <c r="G18" s="52">
        <v>0</v>
      </c>
      <c r="H18" s="52">
        <v>0</v>
      </c>
      <c r="I18" s="53"/>
    </row>
    <row r="19" spans="1:10" x14ac:dyDescent="0.5">
      <c r="A19" s="44">
        <v>17</v>
      </c>
      <c r="B19" s="44">
        <v>12061200</v>
      </c>
      <c r="C19" s="45" t="s">
        <v>24</v>
      </c>
      <c r="D19" s="44">
        <f t="shared" si="0"/>
        <v>6</v>
      </c>
      <c r="E19" s="52">
        <v>0</v>
      </c>
      <c r="F19" s="46">
        <v>6</v>
      </c>
      <c r="G19" s="47">
        <v>195621</v>
      </c>
      <c r="H19" s="45">
        <v>6</v>
      </c>
      <c r="I19" s="53"/>
    </row>
    <row r="20" spans="1:10" x14ac:dyDescent="0.5">
      <c r="A20" s="44">
        <v>18</v>
      </c>
      <c r="B20" s="44">
        <v>12061300</v>
      </c>
      <c r="C20" s="45" t="s">
        <v>25</v>
      </c>
      <c r="D20" s="44">
        <f t="shared" si="0"/>
        <v>0</v>
      </c>
      <c r="E20" s="52">
        <v>0</v>
      </c>
      <c r="F20" s="52">
        <v>0</v>
      </c>
      <c r="G20" s="52">
        <v>0</v>
      </c>
      <c r="H20" s="52">
        <v>0</v>
      </c>
      <c r="I20" s="53"/>
    </row>
    <row r="21" spans="1:10" x14ac:dyDescent="0.5">
      <c r="A21" s="44">
        <v>19</v>
      </c>
      <c r="B21" s="44">
        <v>12061400</v>
      </c>
      <c r="C21" s="45" t="s">
        <v>26</v>
      </c>
      <c r="D21" s="44">
        <f t="shared" si="0"/>
        <v>0</v>
      </c>
      <c r="E21" s="52">
        <v>0</v>
      </c>
      <c r="F21" s="52">
        <v>0</v>
      </c>
      <c r="G21" s="52">
        <v>0</v>
      </c>
      <c r="H21" s="52">
        <v>0</v>
      </c>
      <c r="I21" s="53"/>
    </row>
    <row r="22" spans="1:10" x14ac:dyDescent="0.5">
      <c r="A22" s="44">
        <v>20</v>
      </c>
      <c r="B22" s="44">
        <v>12061500</v>
      </c>
      <c r="C22" s="45" t="s">
        <v>27</v>
      </c>
      <c r="D22" s="44">
        <f t="shared" si="0"/>
        <v>1</v>
      </c>
      <c r="E22" s="52">
        <v>0</v>
      </c>
      <c r="F22" s="46">
        <v>1</v>
      </c>
      <c r="G22" s="47">
        <v>120000</v>
      </c>
      <c r="H22" s="51">
        <v>1</v>
      </c>
      <c r="I22" s="53"/>
    </row>
    <row r="23" spans="1:10" x14ac:dyDescent="0.5">
      <c r="A23" s="44">
        <v>21</v>
      </c>
      <c r="B23" s="44">
        <v>12061600</v>
      </c>
      <c r="C23" s="45" t="s">
        <v>28</v>
      </c>
      <c r="D23" s="44">
        <f t="shared" si="0"/>
        <v>4</v>
      </c>
      <c r="E23" s="46">
        <v>4</v>
      </c>
      <c r="F23" s="52">
        <v>0</v>
      </c>
      <c r="G23" s="47">
        <v>3224960</v>
      </c>
      <c r="H23" s="47">
        <v>1841781.7</v>
      </c>
      <c r="I23" s="53"/>
      <c r="J23" s="24"/>
    </row>
    <row r="24" spans="1:10" x14ac:dyDescent="0.5">
      <c r="A24" s="44">
        <v>22</v>
      </c>
      <c r="B24" s="44">
        <v>12090100</v>
      </c>
      <c r="C24" s="45" t="s">
        <v>29</v>
      </c>
      <c r="D24" s="44">
        <f t="shared" si="0"/>
        <v>0</v>
      </c>
      <c r="E24" s="52">
        <v>0</v>
      </c>
      <c r="F24" s="52">
        <v>0</v>
      </c>
      <c r="G24" s="52">
        <v>0</v>
      </c>
      <c r="H24" s="52">
        <v>0</v>
      </c>
      <c r="I24" s="53"/>
    </row>
    <row r="25" spans="1:10" x14ac:dyDescent="0.5">
      <c r="A25" s="44">
        <v>23</v>
      </c>
      <c r="B25" s="44">
        <v>12091200</v>
      </c>
      <c r="C25" s="45" t="s">
        <v>34</v>
      </c>
      <c r="D25" s="44">
        <f t="shared" si="0"/>
        <v>0</v>
      </c>
      <c r="E25" s="52">
        <v>0</v>
      </c>
      <c r="F25" s="52">
        <v>0</v>
      </c>
      <c r="G25" s="52">
        <v>0</v>
      </c>
      <c r="H25" s="52">
        <v>0</v>
      </c>
      <c r="I25" s="53"/>
    </row>
    <row r="26" spans="1:10" s="20" customFormat="1" x14ac:dyDescent="0.5">
      <c r="A26" s="172" t="s">
        <v>31</v>
      </c>
      <c r="B26" s="172"/>
      <c r="C26" s="172"/>
      <c r="D26" s="172"/>
      <c r="E26" s="172"/>
      <c r="F26" s="172"/>
      <c r="G26" s="54">
        <v>148786327.09999999</v>
      </c>
      <c r="H26" s="54">
        <v>57928282.040000021</v>
      </c>
      <c r="I26" s="55"/>
    </row>
    <row r="28" spans="1:10" x14ac:dyDescent="0.5">
      <c r="A28" s="53"/>
      <c r="B28" s="53"/>
      <c r="C28" s="53"/>
      <c r="D28" s="53"/>
      <c r="E28" s="53"/>
      <c r="F28" s="53"/>
      <c r="G28" s="27"/>
      <c r="H28" s="27"/>
      <c r="I28" s="53"/>
    </row>
    <row r="29" spans="1:10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10" s="150" customFormat="1" ht="24" x14ac:dyDescent="0.55000000000000004">
      <c r="B30" s="150" t="s">
        <v>4108</v>
      </c>
      <c r="D30" s="152"/>
      <c r="G30" s="151"/>
      <c r="H30" s="151"/>
    </row>
    <row r="31" spans="1:10" s="150" customFormat="1" ht="24" x14ac:dyDescent="0.55000000000000004">
      <c r="C31" s="151"/>
      <c r="G31" s="151"/>
      <c r="H31" s="151"/>
    </row>
  </sheetData>
  <mergeCells count="2">
    <mergeCell ref="A1:H1"/>
    <mergeCell ref="A26:F26"/>
  </mergeCells>
  <pageMargins left="0.35433070866141736" right="0.27559055118110237" top="0.70866141732283472" bottom="0.7480314960629921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325"/>
  <sheetViews>
    <sheetView workbookViewId="0">
      <selection activeCell="F8" sqref="F8"/>
    </sheetView>
  </sheetViews>
  <sheetFormatPr defaultRowHeight="23.25" x14ac:dyDescent="0.5"/>
  <cols>
    <col min="1" max="1" width="5.625" style="76" customWidth="1"/>
    <col min="2" max="2" width="16.625" style="123" customWidth="1"/>
    <col min="3" max="3" width="6.625" style="76" customWidth="1"/>
    <col min="4" max="4" width="10.125" style="74" bestFit="1" customWidth="1"/>
    <col min="5" max="5" width="39.375" style="74" bestFit="1" customWidth="1"/>
    <col min="6" max="6" width="14" style="74" bestFit="1" customWidth="1"/>
    <col min="7" max="7" width="13.625" style="74" bestFit="1" customWidth="1"/>
    <col min="8" max="8" width="12.875" style="74" bestFit="1" customWidth="1"/>
    <col min="9" max="10" width="11.375" style="74" customWidth="1"/>
    <col min="11" max="11" width="13.125" style="74" bestFit="1" customWidth="1"/>
    <col min="12" max="12" width="12.25" style="74" bestFit="1" customWidth="1"/>
    <col min="13" max="256" width="9" style="74"/>
    <col min="257" max="257" width="5.625" style="74" customWidth="1"/>
    <col min="258" max="258" width="16.625" style="74" customWidth="1"/>
    <col min="259" max="259" width="6.625" style="74" customWidth="1"/>
    <col min="260" max="260" width="10.125" style="74" bestFit="1" customWidth="1"/>
    <col min="261" max="261" width="39.375" style="74" bestFit="1" customWidth="1"/>
    <col min="262" max="262" width="14" style="74" bestFit="1" customWidth="1"/>
    <col min="263" max="263" width="13.625" style="74" bestFit="1" customWidth="1"/>
    <col min="264" max="264" width="12.875" style="74" bestFit="1" customWidth="1"/>
    <col min="265" max="266" width="11.375" style="74" customWidth="1"/>
    <col min="267" max="267" width="13.125" style="74" bestFit="1" customWidth="1"/>
    <col min="268" max="268" width="12.25" style="74" bestFit="1" customWidth="1"/>
    <col min="269" max="512" width="9" style="74"/>
    <col min="513" max="513" width="5.625" style="74" customWidth="1"/>
    <col min="514" max="514" width="16.625" style="74" customWidth="1"/>
    <col min="515" max="515" width="6.625" style="74" customWidth="1"/>
    <col min="516" max="516" width="10.125" style="74" bestFit="1" customWidth="1"/>
    <col min="517" max="517" width="39.375" style="74" bestFit="1" customWidth="1"/>
    <col min="518" max="518" width="14" style="74" bestFit="1" customWidth="1"/>
    <col min="519" max="519" width="13.625" style="74" bestFit="1" customWidth="1"/>
    <col min="520" max="520" width="12.875" style="74" bestFit="1" customWidth="1"/>
    <col min="521" max="522" width="11.375" style="74" customWidth="1"/>
    <col min="523" max="523" width="13.125" style="74" bestFit="1" customWidth="1"/>
    <col min="524" max="524" width="12.25" style="74" bestFit="1" customWidth="1"/>
    <col min="525" max="768" width="9" style="74"/>
    <col min="769" max="769" width="5.625" style="74" customWidth="1"/>
    <col min="770" max="770" width="16.625" style="74" customWidth="1"/>
    <col min="771" max="771" width="6.625" style="74" customWidth="1"/>
    <col min="772" max="772" width="10.125" style="74" bestFit="1" customWidth="1"/>
    <col min="773" max="773" width="39.375" style="74" bestFit="1" customWidth="1"/>
    <col min="774" max="774" width="14" style="74" bestFit="1" customWidth="1"/>
    <col min="775" max="775" width="13.625" style="74" bestFit="1" customWidth="1"/>
    <col min="776" max="776" width="12.875" style="74" bestFit="1" customWidth="1"/>
    <col min="777" max="778" width="11.375" style="74" customWidth="1"/>
    <col min="779" max="779" width="13.125" style="74" bestFit="1" customWidth="1"/>
    <col min="780" max="780" width="12.25" style="74" bestFit="1" customWidth="1"/>
    <col min="781" max="1024" width="9" style="74"/>
    <col min="1025" max="1025" width="5.625" style="74" customWidth="1"/>
    <col min="1026" max="1026" width="16.625" style="74" customWidth="1"/>
    <col min="1027" max="1027" width="6.625" style="74" customWidth="1"/>
    <col min="1028" max="1028" width="10.125" style="74" bestFit="1" customWidth="1"/>
    <col min="1029" max="1029" width="39.375" style="74" bestFit="1" customWidth="1"/>
    <col min="1030" max="1030" width="14" style="74" bestFit="1" customWidth="1"/>
    <col min="1031" max="1031" width="13.625" style="74" bestFit="1" customWidth="1"/>
    <col min="1032" max="1032" width="12.875" style="74" bestFit="1" customWidth="1"/>
    <col min="1033" max="1034" width="11.375" style="74" customWidth="1"/>
    <col min="1035" max="1035" width="13.125" style="74" bestFit="1" customWidth="1"/>
    <col min="1036" max="1036" width="12.25" style="74" bestFit="1" customWidth="1"/>
    <col min="1037" max="1280" width="9" style="74"/>
    <col min="1281" max="1281" width="5.625" style="74" customWidth="1"/>
    <col min="1282" max="1282" width="16.625" style="74" customWidth="1"/>
    <col min="1283" max="1283" width="6.625" style="74" customWidth="1"/>
    <col min="1284" max="1284" width="10.125" style="74" bestFit="1" customWidth="1"/>
    <col min="1285" max="1285" width="39.375" style="74" bestFit="1" customWidth="1"/>
    <col min="1286" max="1286" width="14" style="74" bestFit="1" customWidth="1"/>
    <col min="1287" max="1287" width="13.625" style="74" bestFit="1" customWidth="1"/>
    <col min="1288" max="1288" width="12.875" style="74" bestFit="1" customWidth="1"/>
    <col min="1289" max="1290" width="11.375" style="74" customWidth="1"/>
    <col min="1291" max="1291" width="13.125" style="74" bestFit="1" customWidth="1"/>
    <col min="1292" max="1292" width="12.25" style="74" bestFit="1" customWidth="1"/>
    <col min="1293" max="1536" width="9" style="74"/>
    <col min="1537" max="1537" width="5.625" style="74" customWidth="1"/>
    <col min="1538" max="1538" width="16.625" style="74" customWidth="1"/>
    <col min="1539" max="1539" width="6.625" style="74" customWidth="1"/>
    <col min="1540" max="1540" width="10.125" style="74" bestFit="1" customWidth="1"/>
    <col min="1541" max="1541" width="39.375" style="74" bestFit="1" customWidth="1"/>
    <col min="1542" max="1542" width="14" style="74" bestFit="1" customWidth="1"/>
    <col min="1543" max="1543" width="13.625" style="74" bestFit="1" customWidth="1"/>
    <col min="1544" max="1544" width="12.875" style="74" bestFit="1" customWidth="1"/>
    <col min="1545" max="1546" width="11.375" style="74" customWidth="1"/>
    <col min="1547" max="1547" width="13.125" style="74" bestFit="1" customWidth="1"/>
    <col min="1548" max="1548" width="12.25" style="74" bestFit="1" customWidth="1"/>
    <col min="1549" max="1792" width="9" style="74"/>
    <col min="1793" max="1793" width="5.625" style="74" customWidth="1"/>
    <col min="1794" max="1794" width="16.625" style="74" customWidth="1"/>
    <col min="1795" max="1795" width="6.625" style="74" customWidth="1"/>
    <col min="1796" max="1796" width="10.125" style="74" bestFit="1" customWidth="1"/>
    <col min="1797" max="1797" width="39.375" style="74" bestFit="1" customWidth="1"/>
    <col min="1798" max="1798" width="14" style="74" bestFit="1" customWidth="1"/>
    <col min="1799" max="1799" width="13.625" style="74" bestFit="1" customWidth="1"/>
    <col min="1800" max="1800" width="12.875" style="74" bestFit="1" customWidth="1"/>
    <col min="1801" max="1802" width="11.375" style="74" customWidth="1"/>
    <col min="1803" max="1803" width="13.125" style="74" bestFit="1" customWidth="1"/>
    <col min="1804" max="1804" width="12.25" style="74" bestFit="1" customWidth="1"/>
    <col min="1805" max="2048" width="9" style="74"/>
    <col min="2049" max="2049" width="5.625" style="74" customWidth="1"/>
    <col min="2050" max="2050" width="16.625" style="74" customWidth="1"/>
    <col min="2051" max="2051" width="6.625" style="74" customWidth="1"/>
    <col min="2052" max="2052" width="10.125" style="74" bestFit="1" customWidth="1"/>
    <col min="2053" max="2053" width="39.375" style="74" bestFit="1" customWidth="1"/>
    <col min="2054" max="2054" width="14" style="74" bestFit="1" customWidth="1"/>
    <col min="2055" max="2055" width="13.625" style="74" bestFit="1" customWidth="1"/>
    <col min="2056" max="2056" width="12.875" style="74" bestFit="1" customWidth="1"/>
    <col min="2057" max="2058" width="11.375" style="74" customWidth="1"/>
    <col min="2059" max="2059" width="13.125" style="74" bestFit="1" customWidth="1"/>
    <col min="2060" max="2060" width="12.25" style="74" bestFit="1" customWidth="1"/>
    <col min="2061" max="2304" width="9" style="74"/>
    <col min="2305" max="2305" width="5.625" style="74" customWidth="1"/>
    <col min="2306" max="2306" width="16.625" style="74" customWidth="1"/>
    <col min="2307" max="2307" width="6.625" style="74" customWidth="1"/>
    <col min="2308" max="2308" width="10.125" style="74" bestFit="1" customWidth="1"/>
    <col min="2309" max="2309" width="39.375" style="74" bestFit="1" customWidth="1"/>
    <col min="2310" max="2310" width="14" style="74" bestFit="1" customWidth="1"/>
    <col min="2311" max="2311" width="13.625" style="74" bestFit="1" customWidth="1"/>
    <col min="2312" max="2312" width="12.875" style="74" bestFit="1" customWidth="1"/>
    <col min="2313" max="2314" width="11.375" style="74" customWidth="1"/>
    <col min="2315" max="2315" width="13.125" style="74" bestFit="1" customWidth="1"/>
    <col min="2316" max="2316" width="12.25" style="74" bestFit="1" customWidth="1"/>
    <col min="2317" max="2560" width="9" style="74"/>
    <col min="2561" max="2561" width="5.625" style="74" customWidth="1"/>
    <col min="2562" max="2562" width="16.625" style="74" customWidth="1"/>
    <col min="2563" max="2563" width="6.625" style="74" customWidth="1"/>
    <col min="2564" max="2564" width="10.125" style="74" bestFit="1" customWidth="1"/>
    <col min="2565" max="2565" width="39.375" style="74" bestFit="1" customWidth="1"/>
    <col min="2566" max="2566" width="14" style="74" bestFit="1" customWidth="1"/>
    <col min="2567" max="2567" width="13.625" style="74" bestFit="1" customWidth="1"/>
    <col min="2568" max="2568" width="12.875" style="74" bestFit="1" customWidth="1"/>
    <col min="2569" max="2570" width="11.375" style="74" customWidth="1"/>
    <col min="2571" max="2571" width="13.125" style="74" bestFit="1" customWidth="1"/>
    <col min="2572" max="2572" width="12.25" style="74" bestFit="1" customWidth="1"/>
    <col min="2573" max="2816" width="9" style="74"/>
    <col min="2817" max="2817" width="5.625" style="74" customWidth="1"/>
    <col min="2818" max="2818" width="16.625" style="74" customWidth="1"/>
    <col min="2819" max="2819" width="6.625" style="74" customWidth="1"/>
    <col min="2820" max="2820" width="10.125" style="74" bestFit="1" customWidth="1"/>
    <col min="2821" max="2821" width="39.375" style="74" bestFit="1" customWidth="1"/>
    <col min="2822" max="2822" width="14" style="74" bestFit="1" customWidth="1"/>
    <col min="2823" max="2823" width="13.625" style="74" bestFit="1" customWidth="1"/>
    <col min="2824" max="2824" width="12.875" style="74" bestFit="1" customWidth="1"/>
    <col min="2825" max="2826" width="11.375" style="74" customWidth="1"/>
    <col min="2827" max="2827" width="13.125" style="74" bestFit="1" customWidth="1"/>
    <col min="2828" max="2828" width="12.25" style="74" bestFit="1" customWidth="1"/>
    <col min="2829" max="3072" width="9" style="74"/>
    <col min="3073" max="3073" width="5.625" style="74" customWidth="1"/>
    <col min="3074" max="3074" width="16.625" style="74" customWidth="1"/>
    <col min="3075" max="3075" width="6.625" style="74" customWidth="1"/>
    <col min="3076" max="3076" width="10.125" style="74" bestFit="1" customWidth="1"/>
    <col min="3077" max="3077" width="39.375" style="74" bestFit="1" customWidth="1"/>
    <col min="3078" max="3078" width="14" style="74" bestFit="1" customWidth="1"/>
    <col min="3079" max="3079" width="13.625" style="74" bestFit="1" customWidth="1"/>
    <col min="3080" max="3080" width="12.875" style="74" bestFit="1" customWidth="1"/>
    <col min="3081" max="3082" width="11.375" style="74" customWidth="1"/>
    <col min="3083" max="3083" width="13.125" style="74" bestFit="1" customWidth="1"/>
    <col min="3084" max="3084" width="12.25" style="74" bestFit="1" customWidth="1"/>
    <col min="3085" max="3328" width="9" style="74"/>
    <col min="3329" max="3329" width="5.625" style="74" customWidth="1"/>
    <col min="3330" max="3330" width="16.625" style="74" customWidth="1"/>
    <col min="3331" max="3331" width="6.625" style="74" customWidth="1"/>
    <col min="3332" max="3332" width="10.125" style="74" bestFit="1" customWidth="1"/>
    <col min="3333" max="3333" width="39.375" style="74" bestFit="1" customWidth="1"/>
    <col min="3334" max="3334" width="14" style="74" bestFit="1" customWidth="1"/>
    <col min="3335" max="3335" width="13.625" style="74" bestFit="1" customWidth="1"/>
    <col min="3336" max="3336" width="12.875" style="74" bestFit="1" customWidth="1"/>
    <col min="3337" max="3338" width="11.375" style="74" customWidth="1"/>
    <col min="3339" max="3339" width="13.125" style="74" bestFit="1" customWidth="1"/>
    <col min="3340" max="3340" width="12.25" style="74" bestFit="1" customWidth="1"/>
    <col min="3341" max="3584" width="9" style="74"/>
    <col min="3585" max="3585" width="5.625" style="74" customWidth="1"/>
    <col min="3586" max="3586" width="16.625" style="74" customWidth="1"/>
    <col min="3587" max="3587" width="6.625" style="74" customWidth="1"/>
    <col min="3588" max="3588" width="10.125" style="74" bestFit="1" customWidth="1"/>
    <col min="3589" max="3589" width="39.375" style="74" bestFit="1" customWidth="1"/>
    <col min="3590" max="3590" width="14" style="74" bestFit="1" customWidth="1"/>
    <col min="3591" max="3591" width="13.625" style="74" bestFit="1" customWidth="1"/>
    <col min="3592" max="3592" width="12.875" style="74" bestFit="1" customWidth="1"/>
    <col min="3593" max="3594" width="11.375" style="74" customWidth="1"/>
    <col min="3595" max="3595" width="13.125" style="74" bestFit="1" customWidth="1"/>
    <col min="3596" max="3596" width="12.25" style="74" bestFit="1" customWidth="1"/>
    <col min="3597" max="3840" width="9" style="74"/>
    <col min="3841" max="3841" width="5.625" style="74" customWidth="1"/>
    <col min="3842" max="3842" width="16.625" style="74" customWidth="1"/>
    <col min="3843" max="3843" width="6.625" style="74" customWidth="1"/>
    <col min="3844" max="3844" width="10.125" style="74" bestFit="1" customWidth="1"/>
    <col min="3845" max="3845" width="39.375" style="74" bestFit="1" customWidth="1"/>
    <col min="3846" max="3846" width="14" style="74" bestFit="1" customWidth="1"/>
    <col min="3847" max="3847" width="13.625" style="74" bestFit="1" customWidth="1"/>
    <col min="3848" max="3848" width="12.875" style="74" bestFit="1" customWidth="1"/>
    <col min="3849" max="3850" width="11.375" style="74" customWidth="1"/>
    <col min="3851" max="3851" width="13.125" style="74" bestFit="1" customWidth="1"/>
    <col min="3852" max="3852" width="12.25" style="74" bestFit="1" customWidth="1"/>
    <col min="3853" max="4096" width="9" style="74"/>
    <col min="4097" max="4097" width="5.625" style="74" customWidth="1"/>
    <col min="4098" max="4098" width="16.625" style="74" customWidth="1"/>
    <col min="4099" max="4099" width="6.625" style="74" customWidth="1"/>
    <col min="4100" max="4100" width="10.125" style="74" bestFit="1" customWidth="1"/>
    <col min="4101" max="4101" width="39.375" style="74" bestFit="1" customWidth="1"/>
    <col min="4102" max="4102" width="14" style="74" bestFit="1" customWidth="1"/>
    <col min="4103" max="4103" width="13.625" style="74" bestFit="1" customWidth="1"/>
    <col min="4104" max="4104" width="12.875" style="74" bestFit="1" customWidth="1"/>
    <col min="4105" max="4106" width="11.375" style="74" customWidth="1"/>
    <col min="4107" max="4107" width="13.125" style="74" bestFit="1" customWidth="1"/>
    <col min="4108" max="4108" width="12.25" style="74" bestFit="1" customWidth="1"/>
    <col min="4109" max="4352" width="9" style="74"/>
    <col min="4353" max="4353" width="5.625" style="74" customWidth="1"/>
    <col min="4354" max="4354" width="16.625" style="74" customWidth="1"/>
    <col min="4355" max="4355" width="6.625" style="74" customWidth="1"/>
    <col min="4356" max="4356" width="10.125" style="74" bestFit="1" customWidth="1"/>
    <col min="4357" max="4357" width="39.375" style="74" bestFit="1" customWidth="1"/>
    <col min="4358" max="4358" width="14" style="74" bestFit="1" customWidth="1"/>
    <col min="4359" max="4359" width="13.625" style="74" bestFit="1" customWidth="1"/>
    <col min="4360" max="4360" width="12.875" style="74" bestFit="1" customWidth="1"/>
    <col min="4361" max="4362" width="11.375" style="74" customWidth="1"/>
    <col min="4363" max="4363" width="13.125" style="74" bestFit="1" customWidth="1"/>
    <col min="4364" max="4364" width="12.25" style="74" bestFit="1" customWidth="1"/>
    <col min="4365" max="4608" width="9" style="74"/>
    <col min="4609" max="4609" width="5.625" style="74" customWidth="1"/>
    <col min="4610" max="4610" width="16.625" style="74" customWidth="1"/>
    <col min="4611" max="4611" width="6.625" style="74" customWidth="1"/>
    <col min="4612" max="4612" width="10.125" style="74" bestFit="1" customWidth="1"/>
    <col min="4613" max="4613" width="39.375" style="74" bestFit="1" customWidth="1"/>
    <col min="4614" max="4614" width="14" style="74" bestFit="1" customWidth="1"/>
    <col min="4615" max="4615" width="13.625" style="74" bestFit="1" customWidth="1"/>
    <col min="4616" max="4616" width="12.875" style="74" bestFit="1" customWidth="1"/>
    <col min="4617" max="4618" width="11.375" style="74" customWidth="1"/>
    <col min="4619" max="4619" width="13.125" style="74" bestFit="1" customWidth="1"/>
    <col min="4620" max="4620" width="12.25" style="74" bestFit="1" customWidth="1"/>
    <col min="4621" max="4864" width="9" style="74"/>
    <col min="4865" max="4865" width="5.625" style="74" customWidth="1"/>
    <col min="4866" max="4866" width="16.625" style="74" customWidth="1"/>
    <col min="4867" max="4867" width="6.625" style="74" customWidth="1"/>
    <col min="4868" max="4868" width="10.125" style="74" bestFit="1" customWidth="1"/>
    <col min="4869" max="4869" width="39.375" style="74" bestFit="1" customWidth="1"/>
    <col min="4870" max="4870" width="14" style="74" bestFit="1" customWidth="1"/>
    <col min="4871" max="4871" width="13.625" style="74" bestFit="1" customWidth="1"/>
    <col min="4872" max="4872" width="12.875" style="74" bestFit="1" customWidth="1"/>
    <col min="4873" max="4874" width="11.375" style="74" customWidth="1"/>
    <col min="4875" max="4875" width="13.125" style="74" bestFit="1" customWidth="1"/>
    <col min="4876" max="4876" width="12.25" style="74" bestFit="1" customWidth="1"/>
    <col min="4877" max="5120" width="9" style="74"/>
    <col min="5121" max="5121" width="5.625" style="74" customWidth="1"/>
    <col min="5122" max="5122" width="16.625" style="74" customWidth="1"/>
    <col min="5123" max="5123" width="6.625" style="74" customWidth="1"/>
    <col min="5124" max="5124" width="10.125" style="74" bestFit="1" customWidth="1"/>
    <col min="5125" max="5125" width="39.375" style="74" bestFit="1" customWidth="1"/>
    <col min="5126" max="5126" width="14" style="74" bestFit="1" customWidth="1"/>
    <col min="5127" max="5127" width="13.625" style="74" bestFit="1" customWidth="1"/>
    <col min="5128" max="5128" width="12.875" style="74" bestFit="1" customWidth="1"/>
    <col min="5129" max="5130" width="11.375" style="74" customWidth="1"/>
    <col min="5131" max="5131" width="13.125" style="74" bestFit="1" customWidth="1"/>
    <col min="5132" max="5132" width="12.25" style="74" bestFit="1" customWidth="1"/>
    <col min="5133" max="5376" width="9" style="74"/>
    <col min="5377" max="5377" width="5.625" style="74" customWidth="1"/>
    <col min="5378" max="5378" width="16.625" style="74" customWidth="1"/>
    <col min="5379" max="5379" width="6.625" style="74" customWidth="1"/>
    <col min="5380" max="5380" width="10.125" style="74" bestFit="1" customWidth="1"/>
    <col min="5381" max="5381" width="39.375" style="74" bestFit="1" customWidth="1"/>
    <col min="5382" max="5382" width="14" style="74" bestFit="1" customWidth="1"/>
    <col min="5383" max="5383" width="13.625" style="74" bestFit="1" customWidth="1"/>
    <col min="5384" max="5384" width="12.875" style="74" bestFit="1" customWidth="1"/>
    <col min="5385" max="5386" width="11.375" style="74" customWidth="1"/>
    <col min="5387" max="5387" width="13.125" style="74" bestFit="1" customWidth="1"/>
    <col min="5388" max="5388" width="12.25" style="74" bestFit="1" customWidth="1"/>
    <col min="5389" max="5632" width="9" style="74"/>
    <col min="5633" max="5633" width="5.625" style="74" customWidth="1"/>
    <col min="5634" max="5634" width="16.625" style="74" customWidth="1"/>
    <col min="5635" max="5635" width="6.625" style="74" customWidth="1"/>
    <col min="5636" max="5636" width="10.125" style="74" bestFit="1" customWidth="1"/>
    <col min="5637" max="5637" width="39.375" style="74" bestFit="1" customWidth="1"/>
    <col min="5638" max="5638" width="14" style="74" bestFit="1" customWidth="1"/>
    <col min="5639" max="5639" width="13.625" style="74" bestFit="1" customWidth="1"/>
    <col min="5640" max="5640" width="12.875" style="74" bestFit="1" customWidth="1"/>
    <col min="5641" max="5642" width="11.375" style="74" customWidth="1"/>
    <col min="5643" max="5643" width="13.125" style="74" bestFit="1" customWidth="1"/>
    <col min="5644" max="5644" width="12.25" style="74" bestFit="1" customWidth="1"/>
    <col min="5645" max="5888" width="9" style="74"/>
    <col min="5889" max="5889" width="5.625" style="74" customWidth="1"/>
    <col min="5890" max="5890" width="16.625" style="74" customWidth="1"/>
    <col min="5891" max="5891" width="6.625" style="74" customWidth="1"/>
    <col min="5892" max="5892" width="10.125" style="74" bestFit="1" customWidth="1"/>
    <col min="5893" max="5893" width="39.375" style="74" bestFit="1" customWidth="1"/>
    <col min="5894" max="5894" width="14" style="74" bestFit="1" customWidth="1"/>
    <col min="5895" max="5895" width="13.625" style="74" bestFit="1" customWidth="1"/>
    <col min="5896" max="5896" width="12.875" style="74" bestFit="1" customWidth="1"/>
    <col min="5897" max="5898" width="11.375" style="74" customWidth="1"/>
    <col min="5899" max="5899" width="13.125" style="74" bestFit="1" customWidth="1"/>
    <col min="5900" max="5900" width="12.25" style="74" bestFit="1" customWidth="1"/>
    <col min="5901" max="6144" width="9" style="74"/>
    <col min="6145" max="6145" width="5.625" style="74" customWidth="1"/>
    <col min="6146" max="6146" width="16.625" style="74" customWidth="1"/>
    <col min="6147" max="6147" width="6.625" style="74" customWidth="1"/>
    <col min="6148" max="6148" width="10.125" style="74" bestFit="1" customWidth="1"/>
    <col min="6149" max="6149" width="39.375" style="74" bestFit="1" customWidth="1"/>
    <col min="6150" max="6150" width="14" style="74" bestFit="1" customWidth="1"/>
    <col min="6151" max="6151" width="13.625" style="74" bestFit="1" customWidth="1"/>
    <col min="6152" max="6152" width="12.875" style="74" bestFit="1" customWidth="1"/>
    <col min="6153" max="6154" width="11.375" style="74" customWidth="1"/>
    <col min="6155" max="6155" width="13.125" style="74" bestFit="1" customWidth="1"/>
    <col min="6156" max="6156" width="12.25" style="74" bestFit="1" customWidth="1"/>
    <col min="6157" max="6400" width="9" style="74"/>
    <col min="6401" max="6401" width="5.625" style="74" customWidth="1"/>
    <col min="6402" max="6402" width="16.625" style="74" customWidth="1"/>
    <col min="6403" max="6403" width="6.625" style="74" customWidth="1"/>
    <col min="6404" max="6404" width="10.125" style="74" bestFit="1" customWidth="1"/>
    <col min="6405" max="6405" width="39.375" style="74" bestFit="1" customWidth="1"/>
    <col min="6406" max="6406" width="14" style="74" bestFit="1" customWidth="1"/>
    <col min="6407" max="6407" width="13.625" style="74" bestFit="1" customWidth="1"/>
    <col min="6408" max="6408" width="12.875" style="74" bestFit="1" customWidth="1"/>
    <col min="6409" max="6410" width="11.375" style="74" customWidth="1"/>
    <col min="6411" max="6411" width="13.125" style="74" bestFit="1" customWidth="1"/>
    <col min="6412" max="6412" width="12.25" style="74" bestFit="1" customWidth="1"/>
    <col min="6413" max="6656" width="9" style="74"/>
    <col min="6657" max="6657" width="5.625" style="74" customWidth="1"/>
    <col min="6658" max="6658" width="16.625" style="74" customWidth="1"/>
    <col min="6659" max="6659" width="6.625" style="74" customWidth="1"/>
    <col min="6660" max="6660" width="10.125" style="74" bestFit="1" customWidth="1"/>
    <col min="6661" max="6661" width="39.375" style="74" bestFit="1" customWidth="1"/>
    <col min="6662" max="6662" width="14" style="74" bestFit="1" customWidth="1"/>
    <col min="6663" max="6663" width="13.625" style="74" bestFit="1" customWidth="1"/>
    <col min="6664" max="6664" width="12.875" style="74" bestFit="1" customWidth="1"/>
    <col min="6665" max="6666" width="11.375" style="74" customWidth="1"/>
    <col min="6667" max="6667" width="13.125" style="74" bestFit="1" customWidth="1"/>
    <col min="6668" max="6668" width="12.25" style="74" bestFit="1" customWidth="1"/>
    <col min="6669" max="6912" width="9" style="74"/>
    <col min="6913" max="6913" width="5.625" style="74" customWidth="1"/>
    <col min="6914" max="6914" width="16.625" style="74" customWidth="1"/>
    <col min="6915" max="6915" width="6.625" style="74" customWidth="1"/>
    <col min="6916" max="6916" width="10.125" style="74" bestFit="1" customWidth="1"/>
    <col min="6917" max="6917" width="39.375" style="74" bestFit="1" customWidth="1"/>
    <col min="6918" max="6918" width="14" style="74" bestFit="1" customWidth="1"/>
    <col min="6919" max="6919" width="13.625" style="74" bestFit="1" customWidth="1"/>
    <col min="6920" max="6920" width="12.875" style="74" bestFit="1" customWidth="1"/>
    <col min="6921" max="6922" width="11.375" style="74" customWidth="1"/>
    <col min="6923" max="6923" width="13.125" style="74" bestFit="1" customWidth="1"/>
    <col min="6924" max="6924" width="12.25" style="74" bestFit="1" customWidth="1"/>
    <col min="6925" max="7168" width="9" style="74"/>
    <col min="7169" max="7169" width="5.625" style="74" customWidth="1"/>
    <col min="7170" max="7170" width="16.625" style="74" customWidth="1"/>
    <col min="7171" max="7171" width="6.625" style="74" customWidth="1"/>
    <col min="7172" max="7172" width="10.125" style="74" bestFit="1" customWidth="1"/>
    <col min="7173" max="7173" width="39.375" style="74" bestFit="1" customWidth="1"/>
    <col min="7174" max="7174" width="14" style="74" bestFit="1" customWidth="1"/>
    <col min="7175" max="7175" width="13.625" style="74" bestFit="1" customWidth="1"/>
    <col min="7176" max="7176" width="12.875" style="74" bestFit="1" customWidth="1"/>
    <col min="7177" max="7178" width="11.375" style="74" customWidth="1"/>
    <col min="7179" max="7179" width="13.125" style="74" bestFit="1" customWidth="1"/>
    <col min="7180" max="7180" width="12.25" style="74" bestFit="1" customWidth="1"/>
    <col min="7181" max="7424" width="9" style="74"/>
    <col min="7425" max="7425" width="5.625" style="74" customWidth="1"/>
    <col min="7426" max="7426" width="16.625" style="74" customWidth="1"/>
    <col min="7427" max="7427" width="6.625" style="74" customWidth="1"/>
    <col min="7428" max="7428" width="10.125" style="74" bestFit="1" customWidth="1"/>
    <col min="7429" max="7429" width="39.375" style="74" bestFit="1" customWidth="1"/>
    <col min="7430" max="7430" width="14" style="74" bestFit="1" customWidth="1"/>
    <col min="7431" max="7431" width="13.625" style="74" bestFit="1" customWidth="1"/>
    <col min="7432" max="7432" width="12.875" style="74" bestFit="1" customWidth="1"/>
    <col min="7433" max="7434" width="11.375" style="74" customWidth="1"/>
    <col min="7435" max="7435" width="13.125" style="74" bestFit="1" customWidth="1"/>
    <col min="7436" max="7436" width="12.25" style="74" bestFit="1" customWidth="1"/>
    <col min="7437" max="7680" width="9" style="74"/>
    <col min="7681" max="7681" width="5.625" style="74" customWidth="1"/>
    <col min="7682" max="7682" width="16.625" style="74" customWidth="1"/>
    <col min="7683" max="7683" width="6.625" style="74" customWidth="1"/>
    <col min="7684" max="7684" width="10.125" style="74" bestFit="1" customWidth="1"/>
    <col min="7685" max="7685" width="39.375" style="74" bestFit="1" customWidth="1"/>
    <col min="7686" max="7686" width="14" style="74" bestFit="1" customWidth="1"/>
    <col min="7687" max="7687" width="13.625" style="74" bestFit="1" customWidth="1"/>
    <col min="7688" max="7688" width="12.875" style="74" bestFit="1" customWidth="1"/>
    <col min="7689" max="7690" width="11.375" style="74" customWidth="1"/>
    <col min="7691" max="7691" width="13.125" style="74" bestFit="1" customWidth="1"/>
    <col min="7692" max="7692" width="12.25" style="74" bestFit="1" customWidth="1"/>
    <col min="7693" max="7936" width="9" style="74"/>
    <col min="7937" max="7937" width="5.625" style="74" customWidth="1"/>
    <col min="7938" max="7938" width="16.625" style="74" customWidth="1"/>
    <col min="7939" max="7939" width="6.625" style="74" customWidth="1"/>
    <col min="7940" max="7940" width="10.125" style="74" bestFit="1" customWidth="1"/>
    <col min="7941" max="7941" width="39.375" style="74" bestFit="1" customWidth="1"/>
    <col min="7942" max="7942" width="14" style="74" bestFit="1" customWidth="1"/>
    <col min="7943" max="7943" width="13.625" style="74" bestFit="1" customWidth="1"/>
    <col min="7944" max="7944" width="12.875" style="74" bestFit="1" customWidth="1"/>
    <col min="7945" max="7946" width="11.375" style="74" customWidth="1"/>
    <col min="7947" max="7947" width="13.125" style="74" bestFit="1" customWidth="1"/>
    <col min="7948" max="7948" width="12.25" style="74" bestFit="1" customWidth="1"/>
    <col min="7949" max="8192" width="9" style="74"/>
    <col min="8193" max="8193" width="5.625" style="74" customWidth="1"/>
    <col min="8194" max="8194" width="16.625" style="74" customWidth="1"/>
    <col min="8195" max="8195" width="6.625" style="74" customWidth="1"/>
    <col min="8196" max="8196" width="10.125" style="74" bestFit="1" customWidth="1"/>
    <col min="8197" max="8197" width="39.375" style="74" bestFit="1" customWidth="1"/>
    <col min="8198" max="8198" width="14" style="74" bestFit="1" customWidth="1"/>
    <col min="8199" max="8199" width="13.625" style="74" bestFit="1" customWidth="1"/>
    <col min="8200" max="8200" width="12.875" style="74" bestFit="1" customWidth="1"/>
    <col min="8201" max="8202" width="11.375" style="74" customWidth="1"/>
    <col min="8203" max="8203" width="13.125" style="74" bestFit="1" customWidth="1"/>
    <col min="8204" max="8204" width="12.25" style="74" bestFit="1" customWidth="1"/>
    <col min="8205" max="8448" width="9" style="74"/>
    <col min="8449" max="8449" width="5.625" style="74" customWidth="1"/>
    <col min="8450" max="8450" width="16.625" style="74" customWidth="1"/>
    <col min="8451" max="8451" width="6.625" style="74" customWidth="1"/>
    <col min="8452" max="8452" width="10.125" style="74" bestFit="1" customWidth="1"/>
    <col min="8453" max="8453" width="39.375" style="74" bestFit="1" customWidth="1"/>
    <col min="8454" max="8454" width="14" style="74" bestFit="1" customWidth="1"/>
    <col min="8455" max="8455" width="13.625" style="74" bestFit="1" customWidth="1"/>
    <col min="8456" max="8456" width="12.875" style="74" bestFit="1" customWidth="1"/>
    <col min="8457" max="8458" width="11.375" style="74" customWidth="1"/>
    <col min="8459" max="8459" width="13.125" style="74" bestFit="1" customWidth="1"/>
    <col min="8460" max="8460" width="12.25" style="74" bestFit="1" customWidth="1"/>
    <col min="8461" max="8704" width="9" style="74"/>
    <col min="8705" max="8705" width="5.625" style="74" customWidth="1"/>
    <col min="8706" max="8706" width="16.625" style="74" customWidth="1"/>
    <col min="8707" max="8707" width="6.625" style="74" customWidth="1"/>
    <col min="8708" max="8708" width="10.125" style="74" bestFit="1" customWidth="1"/>
    <col min="8709" max="8709" width="39.375" style="74" bestFit="1" customWidth="1"/>
    <col min="8710" max="8710" width="14" style="74" bestFit="1" customWidth="1"/>
    <col min="8711" max="8711" width="13.625" style="74" bestFit="1" customWidth="1"/>
    <col min="8712" max="8712" width="12.875" style="74" bestFit="1" customWidth="1"/>
    <col min="8713" max="8714" width="11.375" style="74" customWidth="1"/>
    <col min="8715" max="8715" width="13.125" style="74" bestFit="1" customWidth="1"/>
    <col min="8716" max="8716" width="12.25" style="74" bestFit="1" customWidth="1"/>
    <col min="8717" max="8960" width="9" style="74"/>
    <col min="8961" max="8961" width="5.625" style="74" customWidth="1"/>
    <col min="8962" max="8962" width="16.625" style="74" customWidth="1"/>
    <col min="8963" max="8963" width="6.625" style="74" customWidth="1"/>
    <col min="8964" max="8964" width="10.125" style="74" bestFit="1" customWidth="1"/>
    <col min="8965" max="8965" width="39.375" style="74" bestFit="1" customWidth="1"/>
    <col min="8966" max="8966" width="14" style="74" bestFit="1" customWidth="1"/>
    <col min="8967" max="8967" width="13.625" style="74" bestFit="1" customWidth="1"/>
    <col min="8968" max="8968" width="12.875" style="74" bestFit="1" customWidth="1"/>
    <col min="8969" max="8970" width="11.375" style="74" customWidth="1"/>
    <col min="8971" max="8971" width="13.125" style="74" bestFit="1" customWidth="1"/>
    <col min="8972" max="8972" width="12.25" style="74" bestFit="1" customWidth="1"/>
    <col min="8973" max="9216" width="9" style="74"/>
    <col min="9217" max="9217" width="5.625" style="74" customWidth="1"/>
    <col min="9218" max="9218" width="16.625" style="74" customWidth="1"/>
    <col min="9219" max="9219" width="6.625" style="74" customWidth="1"/>
    <col min="9220" max="9220" width="10.125" style="74" bestFit="1" customWidth="1"/>
    <col min="9221" max="9221" width="39.375" style="74" bestFit="1" customWidth="1"/>
    <col min="9222" max="9222" width="14" style="74" bestFit="1" customWidth="1"/>
    <col min="9223" max="9223" width="13.625" style="74" bestFit="1" customWidth="1"/>
    <col min="9224" max="9224" width="12.875" style="74" bestFit="1" customWidth="1"/>
    <col min="9225" max="9226" width="11.375" style="74" customWidth="1"/>
    <col min="9227" max="9227" width="13.125" style="74" bestFit="1" customWidth="1"/>
    <col min="9228" max="9228" width="12.25" style="74" bestFit="1" customWidth="1"/>
    <col min="9229" max="9472" width="9" style="74"/>
    <col min="9473" max="9473" width="5.625" style="74" customWidth="1"/>
    <col min="9474" max="9474" width="16.625" style="74" customWidth="1"/>
    <col min="9475" max="9475" width="6.625" style="74" customWidth="1"/>
    <col min="9476" max="9476" width="10.125" style="74" bestFit="1" customWidth="1"/>
    <col min="9477" max="9477" width="39.375" style="74" bestFit="1" customWidth="1"/>
    <col min="9478" max="9478" width="14" style="74" bestFit="1" customWidth="1"/>
    <col min="9479" max="9479" width="13.625" style="74" bestFit="1" customWidth="1"/>
    <col min="9480" max="9480" width="12.875" style="74" bestFit="1" customWidth="1"/>
    <col min="9481" max="9482" width="11.375" style="74" customWidth="1"/>
    <col min="9483" max="9483" width="13.125" style="74" bestFit="1" customWidth="1"/>
    <col min="9484" max="9484" width="12.25" style="74" bestFit="1" customWidth="1"/>
    <col min="9485" max="9728" width="9" style="74"/>
    <col min="9729" max="9729" width="5.625" style="74" customWidth="1"/>
    <col min="9730" max="9730" width="16.625" style="74" customWidth="1"/>
    <col min="9731" max="9731" width="6.625" style="74" customWidth="1"/>
    <col min="9732" max="9732" width="10.125" style="74" bestFit="1" customWidth="1"/>
    <col min="9733" max="9733" width="39.375" style="74" bestFit="1" customWidth="1"/>
    <col min="9734" max="9734" width="14" style="74" bestFit="1" customWidth="1"/>
    <col min="9735" max="9735" width="13.625" style="74" bestFit="1" customWidth="1"/>
    <col min="9736" max="9736" width="12.875" style="74" bestFit="1" customWidth="1"/>
    <col min="9737" max="9738" width="11.375" style="74" customWidth="1"/>
    <col min="9739" max="9739" width="13.125" style="74" bestFit="1" customWidth="1"/>
    <col min="9740" max="9740" width="12.25" style="74" bestFit="1" customWidth="1"/>
    <col min="9741" max="9984" width="9" style="74"/>
    <col min="9985" max="9985" width="5.625" style="74" customWidth="1"/>
    <col min="9986" max="9986" width="16.625" style="74" customWidth="1"/>
    <col min="9987" max="9987" width="6.625" style="74" customWidth="1"/>
    <col min="9988" max="9988" width="10.125" style="74" bestFit="1" customWidth="1"/>
    <col min="9989" max="9989" width="39.375" style="74" bestFit="1" customWidth="1"/>
    <col min="9990" max="9990" width="14" style="74" bestFit="1" customWidth="1"/>
    <col min="9991" max="9991" width="13.625" style="74" bestFit="1" customWidth="1"/>
    <col min="9992" max="9992" width="12.875" style="74" bestFit="1" customWidth="1"/>
    <col min="9993" max="9994" width="11.375" style="74" customWidth="1"/>
    <col min="9995" max="9995" width="13.125" style="74" bestFit="1" customWidth="1"/>
    <col min="9996" max="9996" width="12.25" style="74" bestFit="1" customWidth="1"/>
    <col min="9997" max="10240" width="9" style="74"/>
    <col min="10241" max="10241" width="5.625" style="74" customWidth="1"/>
    <col min="10242" max="10242" width="16.625" style="74" customWidth="1"/>
    <col min="10243" max="10243" width="6.625" style="74" customWidth="1"/>
    <col min="10244" max="10244" width="10.125" style="74" bestFit="1" customWidth="1"/>
    <col min="10245" max="10245" width="39.375" style="74" bestFit="1" customWidth="1"/>
    <col min="10246" max="10246" width="14" style="74" bestFit="1" customWidth="1"/>
    <col min="10247" max="10247" width="13.625" style="74" bestFit="1" customWidth="1"/>
    <col min="10248" max="10248" width="12.875" style="74" bestFit="1" customWidth="1"/>
    <col min="10249" max="10250" width="11.375" style="74" customWidth="1"/>
    <col min="10251" max="10251" width="13.125" style="74" bestFit="1" customWidth="1"/>
    <col min="10252" max="10252" width="12.25" style="74" bestFit="1" customWidth="1"/>
    <col min="10253" max="10496" width="9" style="74"/>
    <col min="10497" max="10497" width="5.625" style="74" customWidth="1"/>
    <col min="10498" max="10498" width="16.625" style="74" customWidth="1"/>
    <col min="10499" max="10499" width="6.625" style="74" customWidth="1"/>
    <col min="10500" max="10500" width="10.125" style="74" bestFit="1" customWidth="1"/>
    <col min="10501" max="10501" width="39.375" style="74" bestFit="1" customWidth="1"/>
    <col min="10502" max="10502" width="14" style="74" bestFit="1" customWidth="1"/>
    <col min="10503" max="10503" width="13.625" style="74" bestFit="1" customWidth="1"/>
    <col min="10504" max="10504" width="12.875" style="74" bestFit="1" customWidth="1"/>
    <col min="10505" max="10506" width="11.375" style="74" customWidth="1"/>
    <col min="10507" max="10507" width="13.125" style="74" bestFit="1" customWidth="1"/>
    <col min="10508" max="10508" width="12.25" style="74" bestFit="1" customWidth="1"/>
    <col min="10509" max="10752" width="9" style="74"/>
    <col min="10753" max="10753" width="5.625" style="74" customWidth="1"/>
    <col min="10754" max="10754" width="16.625" style="74" customWidth="1"/>
    <col min="10755" max="10755" width="6.625" style="74" customWidth="1"/>
    <col min="10756" max="10756" width="10.125" style="74" bestFit="1" customWidth="1"/>
    <col min="10757" max="10757" width="39.375" style="74" bestFit="1" customWidth="1"/>
    <col min="10758" max="10758" width="14" style="74" bestFit="1" customWidth="1"/>
    <col min="10759" max="10759" width="13.625" style="74" bestFit="1" customWidth="1"/>
    <col min="10760" max="10760" width="12.875" style="74" bestFit="1" customWidth="1"/>
    <col min="10761" max="10762" width="11.375" style="74" customWidth="1"/>
    <col min="10763" max="10763" width="13.125" style="74" bestFit="1" customWidth="1"/>
    <col min="10764" max="10764" width="12.25" style="74" bestFit="1" customWidth="1"/>
    <col min="10765" max="11008" width="9" style="74"/>
    <col min="11009" max="11009" width="5.625" style="74" customWidth="1"/>
    <col min="11010" max="11010" width="16.625" style="74" customWidth="1"/>
    <col min="11011" max="11011" width="6.625" style="74" customWidth="1"/>
    <col min="11012" max="11012" width="10.125" style="74" bestFit="1" customWidth="1"/>
    <col min="11013" max="11013" width="39.375" style="74" bestFit="1" customWidth="1"/>
    <col min="11014" max="11014" width="14" style="74" bestFit="1" customWidth="1"/>
    <col min="11015" max="11015" width="13.625" style="74" bestFit="1" customWidth="1"/>
    <col min="11016" max="11016" width="12.875" style="74" bestFit="1" customWidth="1"/>
    <col min="11017" max="11018" width="11.375" style="74" customWidth="1"/>
    <col min="11019" max="11019" width="13.125" style="74" bestFit="1" customWidth="1"/>
    <col min="11020" max="11020" width="12.25" style="74" bestFit="1" customWidth="1"/>
    <col min="11021" max="11264" width="9" style="74"/>
    <col min="11265" max="11265" width="5.625" style="74" customWidth="1"/>
    <col min="11266" max="11266" width="16.625" style="74" customWidth="1"/>
    <col min="11267" max="11267" width="6.625" style="74" customWidth="1"/>
    <col min="11268" max="11268" width="10.125" style="74" bestFit="1" customWidth="1"/>
    <col min="11269" max="11269" width="39.375" style="74" bestFit="1" customWidth="1"/>
    <col min="11270" max="11270" width="14" style="74" bestFit="1" customWidth="1"/>
    <col min="11271" max="11271" width="13.625" style="74" bestFit="1" customWidth="1"/>
    <col min="11272" max="11272" width="12.875" style="74" bestFit="1" customWidth="1"/>
    <col min="11273" max="11274" width="11.375" style="74" customWidth="1"/>
    <col min="11275" max="11275" width="13.125" style="74" bestFit="1" customWidth="1"/>
    <col min="11276" max="11276" width="12.25" style="74" bestFit="1" customWidth="1"/>
    <col min="11277" max="11520" width="9" style="74"/>
    <col min="11521" max="11521" width="5.625" style="74" customWidth="1"/>
    <col min="11522" max="11522" width="16.625" style="74" customWidth="1"/>
    <col min="11523" max="11523" width="6.625" style="74" customWidth="1"/>
    <col min="11524" max="11524" width="10.125" style="74" bestFit="1" customWidth="1"/>
    <col min="11525" max="11525" width="39.375" style="74" bestFit="1" customWidth="1"/>
    <col min="11526" max="11526" width="14" style="74" bestFit="1" customWidth="1"/>
    <col min="11527" max="11527" width="13.625" style="74" bestFit="1" customWidth="1"/>
    <col min="11528" max="11528" width="12.875" style="74" bestFit="1" customWidth="1"/>
    <col min="11529" max="11530" width="11.375" style="74" customWidth="1"/>
    <col min="11531" max="11531" width="13.125" style="74" bestFit="1" customWidth="1"/>
    <col min="11532" max="11532" width="12.25" style="74" bestFit="1" customWidth="1"/>
    <col min="11533" max="11776" width="9" style="74"/>
    <col min="11777" max="11777" width="5.625" style="74" customWidth="1"/>
    <col min="11778" max="11778" width="16.625" style="74" customWidth="1"/>
    <col min="11779" max="11779" width="6.625" style="74" customWidth="1"/>
    <col min="11780" max="11780" width="10.125" style="74" bestFit="1" customWidth="1"/>
    <col min="11781" max="11781" width="39.375" style="74" bestFit="1" customWidth="1"/>
    <col min="11782" max="11782" width="14" style="74" bestFit="1" customWidth="1"/>
    <col min="11783" max="11783" width="13.625" style="74" bestFit="1" customWidth="1"/>
    <col min="11784" max="11784" width="12.875" style="74" bestFit="1" customWidth="1"/>
    <col min="11785" max="11786" width="11.375" style="74" customWidth="1"/>
    <col min="11787" max="11787" width="13.125" style="74" bestFit="1" customWidth="1"/>
    <col min="11788" max="11788" width="12.25" style="74" bestFit="1" customWidth="1"/>
    <col min="11789" max="12032" width="9" style="74"/>
    <col min="12033" max="12033" width="5.625" style="74" customWidth="1"/>
    <col min="12034" max="12034" width="16.625" style="74" customWidth="1"/>
    <col min="12035" max="12035" width="6.625" style="74" customWidth="1"/>
    <col min="12036" max="12036" width="10.125" style="74" bestFit="1" customWidth="1"/>
    <col min="12037" max="12037" width="39.375" style="74" bestFit="1" customWidth="1"/>
    <col min="12038" max="12038" width="14" style="74" bestFit="1" customWidth="1"/>
    <col min="12039" max="12039" width="13.625" style="74" bestFit="1" customWidth="1"/>
    <col min="12040" max="12040" width="12.875" style="74" bestFit="1" customWidth="1"/>
    <col min="12041" max="12042" width="11.375" style="74" customWidth="1"/>
    <col min="12043" max="12043" width="13.125" style="74" bestFit="1" customWidth="1"/>
    <col min="12044" max="12044" width="12.25" style="74" bestFit="1" customWidth="1"/>
    <col min="12045" max="12288" width="9" style="74"/>
    <col min="12289" max="12289" width="5.625" style="74" customWidth="1"/>
    <col min="12290" max="12290" width="16.625" style="74" customWidth="1"/>
    <col min="12291" max="12291" width="6.625" style="74" customWidth="1"/>
    <col min="12292" max="12292" width="10.125" style="74" bestFit="1" customWidth="1"/>
    <col min="12293" max="12293" width="39.375" style="74" bestFit="1" customWidth="1"/>
    <col min="12294" max="12294" width="14" style="74" bestFit="1" customWidth="1"/>
    <col min="12295" max="12295" width="13.625" style="74" bestFit="1" customWidth="1"/>
    <col min="12296" max="12296" width="12.875" style="74" bestFit="1" customWidth="1"/>
    <col min="12297" max="12298" width="11.375" style="74" customWidth="1"/>
    <col min="12299" max="12299" width="13.125" style="74" bestFit="1" customWidth="1"/>
    <col min="12300" max="12300" width="12.25" style="74" bestFit="1" customWidth="1"/>
    <col min="12301" max="12544" width="9" style="74"/>
    <col min="12545" max="12545" width="5.625" style="74" customWidth="1"/>
    <col min="12546" max="12546" width="16.625" style="74" customWidth="1"/>
    <col min="12547" max="12547" width="6.625" style="74" customWidth="1"/>
    <col min="12548" max="12548" width="10.125" style="74" bestFit="1" customWidth="1"/>
    <col min="12549" max="12549" width="39.375" style="74" bestFit="1" customWidth="1"/>
    <col min="12550" max="12550" width="14" style="74" bestFit="1" customWidth="1"/>
    <col min="12551" max="12551" width="13.625" style="74" bestFit="1" customWidth="1"/>
    <col min="12552" max="12552" width="12.875" style="74" bestFit="1" customWidth="1"/>
    <col min="12553" max="12554" width="11.375" style="74" customWidth="1"/>
    <col min="12555" max="12555" width="13.125" style="74" bestFit="1" customWidth="1"/>
    <col min="12556" max="12556" width="12.25" style="74" bestFit="1" customWidth="1"/>
    <col min="12557" max="12800" width="9" style="74"/>
    <col min="12801" max="12801" width="5.625" style="74" customWidth="1"/>
    <col min="12802" max="12802" width="16.625" style="74" customWidth="1"/>
    <col min="12803" max="12803" width="6.625" style="74" customWidth="1"/>
    <col min="12804" max="12804" width="10.125" style="74" bestFit="1" customWidth="1"/>
    <col min="12805" max="12805" width="39.375" style="74" bestFit="1" customWidth="1"/>
    <col min="12806" max="12806" width="14" style="74" bestFit="1" customWidth="1"/>
    <col min="12807" max="12807" width="13.625" style="74" bestFit="1" customWidth="1"/>
    <col min="12808" max="12808" width="12.875" style="74" bestFit="1" customWidth="1"/>
    <col min="12809" max="12810" width="11.375" style="74" customWidth="1"/>
    <col min="12811" max="12811" width="13.125" style="74" bestFit="1" customWidth="1"/>
    <col min="12812" max="12812" width="12.25" style="74" bestFit="1" customWidth="1"/>
    <col min="12813" max="13056" width="9" style="74"/>
    <col min="13057" max="13057" width="5.625" style="74" customWidth="1"/>
    <col min="13058" max="13058" width="16.625" style="74" customWidth="1"/>
    <col min="13059" max="13059" width="6.625" style="74" customWidth="1"/>
    <col min="13060" max="13060" width="10.125" style="74" bestFit="1" customWidth="1"/>
    <col min="13061" max="13061" width="39.375" style="74" bestFit="1" customWidth="1"/>
    <col min="13062" max="13062" width="14" style="74" bestFit="1" customWidth="1"/>
    <col min="13063" max="13063" width="13.625" style="74" bestFit="1" customWidth="1"/>
    <col min="13064" max="13064" width="12.875" style="74" bestFit="1" customWidth="1"/>
    <col min="13065" max="13066" width="11.375" style="74" customWidth="1"/>
    <col min="13067" max="13067" width="13.125" style="74" bestFit="1" customWidth="1"/>
    <col min="13068" max="13068" width="12.25" style="74" bestFit="1" customWidth="1"/>
    <col min="13069" max="13312" width="9" style="74"/>
    <col min="13313" max="13313" width="5.625" style="74" customWidth="1"/>
    <col min="13314" max="13314" width="16.625" style="74" customWidth="1"/>
    <col min="13315" max="13315" width="6.625" style="74" customWidth="1"/>
    <col min="13316" max="13316" width="10.125" style="74" bestFit="1" customWidth="1"/>
    <col min="13317" max="13317" width="39.375" style="74" bestFit="1" customWidth="1"/>
    <col min="13318" max="13318" width="14" style="74" bestFit="1" customWidth="1"/>
    <col min="13319" max="13319" width="13.625" style="74" bestFit="1" customWidth="1"/>
    <col min="13320" max="13320" width="12.875" style="74" bestFit="1" customWidth="1"/>
    <col min="13321" max="13322" width="11.375" style="74" customWidth="1"/>
    <col min="13323" max="13323" width="13.125" style="74" bestFit="1" customWidth="1"/>
    <col min="13324" max="13324" width="12.25" style="74" bestFit="1" customWidth="1"/>
    <col min="13325" max="13568" width="9" style="74"/>
    <col min="13569" max="13569" width="5.625" style="74" customWidth="1"/>
    <col min="13570" max="13570" width="16.625" style="74" customWidth="1"/>
    <col min="13571" max="13571" width="6.625" style="74" customWidth="1"/>
    <col min="13572" max="13572" width="10.125" style="74" bestFit="1" customWidth="1"/>
    <col min="13573" max="13573" width="39.375" style="74" bestFit="1" customWidth="1"/>
    <col min="13574" max="13574" width="14" style="74" bestFit="1" customWidth="1"/>
    <col min="13575" max="13575" width="13.625" style="74" bestFit="1" customWidth="1"/>
    <col min="13576" max="13576" width="12.875" style="74" bestFit="1" customWidth="1"/>
    <col min="13577" max="13578" width="11.375" style="74" customWidth="1"/>
    <col min="13579" max="13579" width="13.125" style="74" bestFit="1" customWidth="1"/>
    <col min="13580" max="13580" width="12.25" style="74" bestFit="1" customWidth="1"/>
    <col min="13581" max="13824" width="9" style="74"/>
    <col min="13825" max="13825" width="5.625" style="74" customWidth="1"/>
    <col min="13826" max="13826" width="16.625" style="74" customWidth="1"/>
    <col min="13827" max="13827" width="6.625" style="74" customWidth="1"/>
    <col min="13828" max="13828" width="10.125" style="74" bestFit="1" customWidth="1"/>
    <col min="13829" max="13829" width="39.375" style="74" bestFit="1" customWidth="1"/>
    <col min="13830" max="13830" width="14" style="74" bestFit="1" customWidth="1"/>
    <col min="13831" max="13831" width="13.625" style="74" bestFit="1" customWidth="1"/>
    <col min="13832" max="13832" width="12.875" style="74" bestFit="1" customWidth="1"/>
    <col min="13833" max="13834" width="11.375" style="74" customWidth="1"/>
    <col min="13835" max="13835" width="13.125" style="74" bestFit="1" customWidth="1"/>
    <col min="13836" max="13836" width="12.25" style="74" bestFit="1" customWidth="1"/>
    <col min="13837" max="14080" width="9" style="74"/>
    <col min="14081" max="14081" width="5.625" style="74" customWidth="1"/>
    <col min="14082" max="14082" width="16.625" style="74" customWidth="1"/>
    <col min="14083" max="14083" width="6.625" style="74" customWidth="1"/>
    <col min="14084" max="14084" width="10.125" style="74" bestFit="1" customWidth="1"/>
    <col min="14085" max="14085" width="39.375" style="74" bestFit="1" customWidth="1"/>
    <col min="14086" max="14086" width="14" style="74" bestFit="1" customWidth="1"/>
    <col min="14087" max="14087" width="13.625" style="74" bestFit="1" customWidth="1"/>
    <col min="14088" max="14088" width="12.875" style="74" bestFit="1" customWidth="1"/>
    <col min="14089" max="14090" width="11.375" style="74" customWidth="1"/>
    <col min="14091" max="14091" width="13.125" style="74" bestFit="1" customWidth="1"/>
    <col min="14092" max="14092" width="12.25" style="74" bestFit="1" customWidth="1"/>
    <col min="14093" max="14336" width="9" style="74"/>
    <col min="14337" max="14337" width="5.625" style="74" customWidth="1"/>
    <col min="14338" max="14338" width="16.625" style="74" customWidth="1"/>
    <col min="14339" max="14339" width="6.625" style="74" customWidth="1"/>
    <col min="14340" max="14340" width="10.125" style="74" bestFit="1" customWidth="1"/>
    <col min="14341" max="14341" width="39.375" style="74" bestFit="1" customWidth="1"/>
    <col min="14342" max="14342" width="14" style="74" bestFit="1" customWidth="1"/>
    <col min="14343" max="14343" width="13.625" style="74" bestFit="1" customWidth="1"/>
    <col min="14344" max="14344" width="12.875" style="74" bestFit="1" customWidth="1"/>
    <col min="14345" max="14346" width="11.375" style="74" customWidth="1"/>
    <col min="14347" max="14347" width="13.125" style="74" bestFit="1" customWidth="1"/>
    <col min="14348" max="14348" width="12.25" style="74" bestFit="1" customWidth="1"/>
    <col min="14349" max="14592" width="9" style="74"/>
    <col min="14593" max="14593" width="5.625" style="74" customWidth="1"/>
    <col min="14594" max="14594" width="16.625" style="74" customWidth="1"/>
    <col min="14595" max="14595" width="6.625" style="74" customWidth="1"/>
    <col min="14596" max="14596" width="10.125" style="74" bestFit="1" customWidth="1"/>
    <col min="14597" max="14597" width="39.375" style="74" bestFit="1" customWidth="1"/>
    <col min="14598" max="14598" width="14" style="74" bestFit="1" customWidth="1"/>
    <col min="14599" max="14599" width="13.625" style="74" bestFit="1" customWidth="1"/>
    <col min="14600" max="14600" width="12.875" style="74" bestFit="1" customWidth="1"/>
    <col min="14601" max="14602" width="11.375" style="74" customWidth="1"/>
    <col min="14603" max="14603" width="13.125" style="74" bestFit="1" customWidth="1"/>
    <col min="14604" max="14604" width="12.25" style="74" bestFit="1" customWidth="1"/>
    <col min="14605" max="14848" width="9" style="74"/>
    <col min="14849" max="14849" width="5.625" style="74" customWidth="1"/>
    <col min="14850" max="14850" width="16.625" style="74" customWidth="1"/>
    <col min="14851" max="14851" width="6.625" style="74" customWidth="1"/>
    <col min="14852" max="14852" width="10.125" style="74" bestFit="1" customWidth="1"/>
    <col min="14853" max="14853" width="39.375" style="74" bestFit="1" customWidth="1"/>
    <col min="14854" max="14854" width="14" style="74" bestFit="1" customWidth="1"/>
    <col min="14855" max="14855" width="13.625" style="74" bestFit="1" customWidth="1"/>
    <col min="14856" max="14856" width="12.875" style="74" bestFit="1" customWidth="1"/>
    <col min="14857" max="14858" width="11.375" style="74" customWidth="1"/>
    <col min="14859" max="14859" width="13.125" style="74" bestFit="1" customWidth="1"/>
    <col min="14860" max="14860" width="12.25" style="74" bestFit="1" customWidth="1"/>
    <col min="14861" max="15104" width="9" style="74"/>
    <col min="15105" max="15105" width="5.625" style="74" customWidth="1"/>
    <col min="15106" max="15106" width="16.625" style="74" customWidth="1"/>
    <col min="15107" max="15107" width="6.625" style="74" customWidth="1"/>
    <col min="15108" max="15108" width="10.125" style="74" bestFit="1" customWidth="1"/>
    <col min="15109" max="15109" width="39.375" style="74" bestFit="1" customWidth="1"/>
    <col min="15110" max="15110" width="14" style="74" bestFit="1" customWidth="1"/>
    <col min="15111" max="15111" width="13.625" style="74" bestFit="1" customWidth="1"/>
    <col min="15112" max="15112" width="12.875" style="74" bestFit="1" customWidth="1"/>
    <col min="15113" max="15114" width="11.375" style="74" customWidth="1"/>
    <col min="15115" max="15115" width="13.125" style="74" bestFit="1" customWidth="1"/>
    <col min="15116" max="15116" width="12.25" style="74" bestFit="1" customWidth="1"/>
    <col min="15117" max="15360" width="9" style="74"/>
    <col min="15361" max="15361" width="5.625" style="74" customWidth="1"/>
    <col min="15362" max="15362" width="16.625" style="74" customWidth="1"/>
    <col min="15363" max="15363" width="6.625" style="74" customWidth="1"/>
    <col min="15364" max="15364" width="10.125" style="74" bestFit="1" customWidth="1"/>
    <col min="15365" max="15365" width="39.375" style="74" bestFit="1" customWidth="1"/>
    <col min="15366" max="15366" width="14" style="74" bestFit="1" customWidth="1"/>
    <col min="15367" max="15367" width="13.625" style="74" bestFit="1" customWidth="1"/>
    <col min="15368" max="15368" width="12.875" style="74" bestFit="1" customWidth="1"/>
    <col min="15369" max="15370" width="11.375" style="74" customWidth="1"/>
    <col min="15371" max="15371" width="13.125" style="74" bestFit="1" customWidth="1"/>
    <col min="15372" max="15372" width="12.25" style="74" bestFit="1" customWidth="1"/>
    <col min="15373" max="15616" width="9" style="74"/>
    <col min="15617" max="15617" width="5.625" style="74" customWidth="1"/>
    <col min="15618" max="15618" width="16.625" style="74" customWidth="1"/>
    <col min="15619" max="15619" width="6.625" style="74" customWidth="1"/>
    <col min="15620" max="15620" width="10.125" style="74" bestFit="1" customWidth="1"/>
    <col min="15621" max="15621" width="39.375" style="74" bestFit="1" customWidth="1"/>
    <col min="15622" max="15622" width="14" style="74" bestFit="1" customWidth="1"/>
    <col min="15623" max="15623" width="13.625" style="74" bestFit="1" customWidth="1"/>
    <col min="15624" max="15624" width="12.875" style="74" bestFit="1" customWidth="1"/>
    <col min="15625" max="15626" width="11.375" style="74" customWidth="1"/>
    <col min="15627" max="15627" width="13.125" style="74" bestFit="1" customWidth="1"/>
    <col min="15628" max="15628" width="12.25" style="74" bestFit="1" customWidth="1"/>
    <col min="15629" max="15872" width="9" style="74"/>
    <col min="15873" max="15873" width="5.625" style="74" customWidth="1"/>
    <col min="15874" max="15874" width="16.625" style="74" customWidth="1"/>
    <col min="15875" max="15875" width="6.625" style="74" customWidth="1"/>
    <col min="15876" max="15876" width="10.125" style="74" bestFit="1" customWidth="1"/>
    <col min="15877" max="15877" width="39.375" style="74" bestFit="1" customWidth="1"/>
    <col min="15878" max="15878" width="14" style="74" bestFit="1" customWidth="1"/>
    <col min="15879" max="15879" width="13.625" style="74" bestFit="1" customWidth="1"/>
    <col min="15880" max="15880" width="12.875" style="74" bestFit="1" customWidth="1"/>
    <col min="15881" max="15882" width="11.375" style="74" customWidth="1"/>
    <col min="15883" max="15883" width="13.125" style="74" bestFit="1" customWidth="1"/>
    <col min="15884" max="15884" width="12.25" style="74" bestFit="1" customWidth="1"/>
    <col min="15885" max="16128" width="9" style="74"/>
    <col min="16129" max="16129" width="5.625" style="74" customWidth="1"/>
    <col min="16130" max="16130" width="16.625" style="74" customWidth="1"/>
    <col min="16131" max="16131" width="6.625" style="74" customWidth="1"/>
    <col min="16132" max="16132" width="10.125" style="74" bestFit="1" customWidth="1"/>
    <col min="16133" max="16133" width="39.375" style="74" bestFit="1" customWidth="1"/>
    <col min="16134" max="16134" width="14" style="74" bestFit="1" customWidth="1"/>
    <col min="16135" max="16135" width="13.625" style="74" bestFit="1" customWidth="1"/>
    <col min="16136" max="16136" width="12.875" style="74" bestFit="1" customWidth="1"/>
    <col min="16137" max="16138" width="11.375" style="74" customWidth="1"/>
    <col min="16139" max="16139" width="13.125" style="74" bestFit="1" customWidth="1"/>
    <col min="16140" max="16140" width="12.25" style="74" bestFit="1" customWidth="1"/>
    <col min="16141" max="16384" width="9" style="74"/>
  </cols>
  <sheetData>
    <row r="1" spans="1:12" x14ac:dyDescent="0.5">
      <c r="A1" s="159" t="s">
        <v>3988</v>
      </c>
      <c r="B1" s="159"/>
      <c r="C1" s="159"/>
      <c r="D1" s="159"/>
      <c r="E1" s="159"/>
      <c r="F1" s="159"/>
      <c r="G1" s="159"/>
      <c r="H1" s="159"/>
    </row>
    <row r="2" spans="1:12" x14ac:dyDescent="0.5">
      <c r="A2" s="74"/>
      <c r="B2" s="75"/>
      <c r="D2" s="76"/>
      <c r="H2" s="74" t="s">
        <v>56</v>
      </c>
    </row>
    <row r="3" spans="1:12" x14ac:dyDescent="0.5">
      <c r="A3" s="77" t="s">
        <v>57</v>
      </c>
      <c r="B3" s="75"/>
      <c r="D3" s="76"/>
    </row>
    <row r="4" spans="1:12" x14ac:dyDescent="0.5">
      <c r="A4" s="78" t="s">
        <v>0</v>
      </c>
      <c r="B4" s="91" t="s">
        <v>58</v>
      </c>
      <c r="C4" s="78" t="s">
        <v>59</v>
      </c>
      <c r="D4" s="78" t="s">
        <v>60</v>
      </c>
      <c r="E4" s="78" t="s">
        <v>61</v>
      </c>
      <c r="F4" s="78" t="s">
        <v>62</v>
      </c>
      <c r="G4" s="78" t="s">
        <v>63</v>
      </c>
      <c r="H4" s="129" t="s">
        <v>7</v>
      </c>
    </row>
    <row r="5" spans="1:12" x14ac:dyDescent="0.5">
      <c r="A5" s="82">
        <v>1</v>
      </c>
      <c r="B5" s="103">
        <v>100000175462</v>
      </c>
      <c r="C5" s="82">
        <v>0</v>
      </c>
      <c r="D5" s="84" t="s">
        <v>3065</v>
      </c>
      <c r="E5" s="84" t="s">
        <v>3989</v>
      </c>
      <c r="F5" s="85">
        <v>5342645.84</v>
      </c>
      <c r="G5" s="85">
        <v>-1787251</v>
      </c>
      <c r="H5" s="85">
        <v>3555394.84</v>
      </c>
    </row>
    <row r="6" spans="1:12" x14ac:dyDescent="0.5">
      <c r="A6" s="82"/>
      <c r="B6" s="103">
        <v>100000175462</v>
      </c>
      <c r="C6" s="82">
        <v>1</v>
      </c>
      <c r="D6" s="84" t="s">
        <v>3065</v>
      </c>
      <c r="E6" s="84" t="s">
        <v>3989</v>
      </c>
      <c r="F6" s="85">
        <v>5387354.1600000001</v>
      </c>
      <c r="G6" s="85">
        <v>-5387353.1600000001</v>
      </c>
      <c r="H6" s="84">
        <v>1</v>
      </c>
    </row>
    <row r="7" spans="1:12" x14ac:dyDescent="0.5">
      <c r="A7" s="82"/>
      <c r="B7" s="158" t="s">
        <v>57</v>
      </c>
      <c r="C7" s="158"/>
      <c r="D7" s="158"/>
      <c r="E7" s="158"/>
      <c r="F7" s="130">
        <f>SUM(F5:F6)</f>
        <v>10730000</v>
      </c>
      <c r="G7" s="130">
        <f>SUM(G5:G6)</f>
        <v>-7174604.1600000001</v>
      </c>
      <c r="H7" s="130">
        <f>SUM(H5:H6)</f>
        <v>3555395.84</v>
      </c>
    </row>
    <row r="8" spans="1:12" x14ac:dyDescent="0.5">
      <c r="F8" s="87"/>
      <c r="G8" s="87"/>
    </row>
    <row r="9" spans="1:12" s="133" customFormat="1" x14ac:dyDescent="0.5">
      <c r="A9" s="92"/>
      <c r="B9" s="127" t="s">
        <v>84</v>
      </c>
      <c r="C9" s="92"/>
      <c r="D9" s="92"/>
      <c r="E9" s="117"/>
      <c r="F9" s="117"/>
      <c r="G9" s="132"/>
      <c r="H9" s="132"/>
    </row>
    <row r="10" spans="1:12" x14ac:dyDescent="0.5">
      <c r="A10" s="78" t="s">
        <v>0</v>
      </c>
      <c r="B10" s="91" t="s">
        <v>58</v>
      </c>
      <c r="C10" s="78" t="s">
        <v>59</v>
      </c>
      <c r="D10" s="78" t="s">
        <v>60</v>
      </c>
      <c r="E10" s="78" t="s">
        <v>61</v>
      </c>
      <c r="F10" s="78" t="s">
        <v>62</v>
      </c>
      <c r="G10" s="78" t="s">
        <v>63</v>
      </c>
      <c r="H10" s="129" t="s">
        <v>7</v>
      </c>
    </row>
    <row r="11" spans="1:12" x14ac:dyDescent="0.5">
      <c r="A11" s="82">
        <v>1</v>
      </c>
      <c r="B11" s="103">
        <v>100000175496</v>
      </c>
      <c r="C11" s="82">
        <v>0</v>
      </c>
      <c r="D11" s="84" t="s">
        <v>3065</v>
      </c>
      <c r="E11" s="84" t="s">
        <v>3990</v>
      </c>
      <c r="F11" s="85">
        <v>103541.67</v>
      </c>
      <c r="G11" s="85">
        <v>-103540.67</v>
      </c>
      <c r="H11" s="84">
        <v>1</v>
      </c>
    </row>
    <row r="12" spans="1:12" x14ac:dyDescent="0.5">
      <c r="A12" s="82"/>
      <c r="B12" s="103">
        <v>100000175496</v>
      </c>
      <c r="C12" s="82">
        <v>1</v>
      </c>
      <c r="D12" s="84" t="s">
        <v>3065</v>
      </c>
      <c r="E12" s="84" t="s">
        <v>3990</v>
      </c>
      <c r="F12" s="85">
        <v>456458.33</v>
      </c>
      <c r="G12" s="85">
        <v>-456457.33</v>
      </c>
      <c r="H12" s="84">
        <v>1</v>
      </c>
    </row>
    <row r="13" spans="1:12" x14ac:dyDescent="0.5">
      <c r="A13" s="82">
        <v>2</v>
      </c>
      <c r="B13" s="103">
        <v>100000175497</v>
      </c>
      <c r="C13" s="82">
        <v>0</v>
      </c>
      <c r="D13" s="84" t="s">
        <v>3065</v>
      </c>
      <c r="E13" s="84" t="s">
        <v>3990</v>
      </c>
      <c r="F13" s="85">
        <v>103541.67</v>
      </c>
      <c r="G13" s="85">
        <v>-103540.67</v>
      </c>
      <c r="H13" s="84">
        <v>1</v>
      </c>
    </row>
    <row r="14" spans="1:12" x14ac:dyDescent="0.5">
      <c r="A14" s="82"/>
      <c r="B14" s="103">
        <v>100000175497</v>
      </c>
      <c r="C14" s="82">
        <v>1</v>
      </c>
      <c r="D14" s="84" t="s">
        <v>3065</v>
      </c>
      <c r="E14" s="84" t="s">
        <v>3990</v>
      </c>
      <c r="F14" s="85">
        <v>456458.33</v>
      </c>
      <c r="G14" s="85">
        <v>-456457.33</v>
      </c>
      <c r="H14" s="84">
        <v>1</v>
      </c>
    </row>
    <row r="15" spans="1:12" x14ac:dyDescent="0.5">
      <c r="A15" s="82"/>
      <c r="B15" s="158" t="s">
        <v>57</v>
      </c>
      <c r="C15" s="158"/>
      <c r="D15" s="158"/>
      <c r="E15" s="158"/>
      <c r="F15" s="86">
        <f>SUM(F11:F14)</f>
        <v>1120000</v>
      </c>
      <c r="G15" s="86">
        <f>SUM(G11:G14)</f>
        <v>-1119996</v>
      </c>
      <c r="H15" s="86">
        <f>SUM(H11:H14)</f>
        <v>4</v>
      </c>
    </row>
    <row r="16" spans="1:12" x14ac:dyDescent="0.5">
      <c r="A16" s="82"/>
      <c r="B16" s="158" t="s">
        <v>88</v>
      </c>
      <c r="C16" s="158"/>
      <c r="D16" s="158"/>
      <c r="E16" s="158"/>
      <c r="F16" s="86">
        <f>F7+F15</f>
        <v>11850000</v>
      </c>
      <c r="G16" s="86">
        <f>G7+G15</f>
        <v>-8294600.1600000001</v>
      </c>
      <c r="H16" s="86">
        <f>H7+H15</f>
        <v>3555399.84</v>
      </c>
      <c r="J16" s="87">
        <v>11850000</v>
      </c>
      <c r="K16" s="87">
        <v>-8294600.1600000001</v>
      </c>
      <c r="L16" s="87">
        <v>3555399.84</v>
      </c>
    </row>
    <row r="18" spans="1:12" s="133" customFormat="1" x14ac:dyDescent="0.5">
      <c r="A18" s="92"/>
      <c r="B18" s="127" t="s">
        <v>89</v>
      </c>
      <c r="C18" s="92"/>
      <c r="D18" s="92"/>
      <c r="E18" s="117"/>
      <c r="F18" s="117"/>
      <c r="G18" s="132"/>
      <c r="H18" s="132"/>
    </row>
    <row r="19" spans="1:12" x14ac:dyDescent="0.5">
      <c r="A19" s="78" t="s">
        <v>0</v>
      </c>
      <c r="B19" s="91" t="s">
        <v>58</v>
      </c>
      <c r="C19" s="78" t="s">
        <v>59</v>
      </c>
      <c r="D19" s="78" t="s">
        <v>60</v>
      </c>
      <c r="E19" s="78" t="s">
        <v>61</v>
      </c>
      <c r="F19" s="78" t="s">
        <v>62</v>
      </c>
      <c r="G19" s="78" t="s">
        <v>63</v>
      </c>
      <c r="H19" s="129" t="s">
        <v>7</v>
      </c>
    </row>
    <row r="20" spans="1:12" x14ac:dyDescent="0.5">
      <c r="A20" s="82">
        <v>1</v>
      </c>
      <c r="B20" s="103">
        <v>100000175460</v>
      </c>
      <c r="C20" s="82">
        <v>0</v>
      </c>
      <c r="D20" s="84" t="s">
        <v>3065</v>
      </c>
      <c r="E20" s="84" t="s">
        <v>3991</v>
      </c>
      <c r="F20" s="85">
        <v>53223958.340000004</v>
      </c>
      <c r="G20" s="85">
        <v>-15474078.5</v>
      </c>
      <c r="H20" s="85">
        <v>37749879.840000004</v>
      </c>
    </row>
    <row r="21" spans="1:12" x14ac:dyDescent="0.5">
      <c r="A21" s="82"/>
      <c r="B21" s="103">
        <v>100000175460</v>
      </c>
      <c r="C21" s="82">
        <v>1</v>
      </c>
      <c r="D21" s="84" t="s">
        <v>3065</v>
      </c>
      <c r="E21" s="84" t="s">
        <v>3991</v>
      </c>
      <c r="F21" s="85">
        <v>39676041.659999996</v>
      </c>
      <c r="G21" s="85">
        <v>-39676040.659999996</v>
      </c>
      <c r="H21" s="84">
        <v>1</v>
      </c>
    </row>
    <row r="22" spans="1:12" x14ac:dyDescent="0.5">
      <c r="A22" s="82"/>
      <c r="B22" s="158" t="s">
        <v>89</v>
      </c>
      <c r="C22" s="158"/>
      <c r="D22" s="158"/>
      <c r="E22" s="158"/>
      <c r="F22" s="86">
        <f>SUM(F20:F21)</f>
        <v>92900000</v>
      </c>
      <c r="G22" s="86">
        <f>SUM(G20:G21)</f>
        <v>-55150119.159999996</v>
      </c>
      <c r="H22" s="86">
        <f>SUM(H20:H21)</f>
        <v>37749880.840000004</v>
      </c>
    </row>
    <row r="23" spans="1:12" x14ac:dyDescent="0.5">
      <c r="A23" s="82"/>
      <c r="B23" s="158" t="s">
        <v>88</v>
      </c>
      <c r="C23" s="158"/>
      <c r="D23" s="158"/>
      <c r="E23" s="158"/>
      <c r="F23" s="86">
        <f>F22</f>
        <v>92900000</v>
      </c>
      <c r="G23" s="86">
        <f>G22</f>
        <v>-55150119.159999996</v>
      </c>
      <c r="H23" s="86">
        <f>H22</f>
        <v>37749880.840000004</v>
      </c>
      <c r="J23" s="87">
        <v>92900000</v>
      </c>
      <c r="K23" s="87">
        <v>-55150119.159999996</v>
      </c>
      <c r="L23" s="87">
        <v>37749880.840000004</v>
      </c>
    </row>
    <row r="25" spans="1:12" s="133" customFormat="1" x14ac:dyDescent="0.5">
      <c r="A25" s="92"/>
      <c r="B25" s="127" t="s">
        <v>94</v>
      </c>
      <c r="C25" s="92"/>
      <c r="D25" s="92"/>
      <c r="E25" s="117"/>
      <c r="F25" s="117"/>
      <c r="G25" s="132"/>
      <c r="H25" s="132"/>
    </row>
    <row r="26" spans="1:12" x14ac:dyDescent="0.5">
      <c r="A26" s="78" t="s">
        <v>0</v>
      </c>
      <c r="B26" s="91" t="s">
        <v>58</v>
      </c>
      <c r="C26" s="78" t="s">
        <v>59</v>
      </c>
      <c r="D26" s="78" t="s">
        <v>60</v>
      </c>
      <c r="E26" s="78" t="s">
        <v>61</v>
      </c>
      <c r="F26" s="78" t="s">
        <v>62</v>
      </c>
      <c r="G26" s="78" t="s">
        <v>63</v>
      </c>
      <c r="H26" s="129" t="s">
        <v>7</v>
      </c>
    </row>
    <row r="27" spans="1:12" x14ac:dyDescent="0.5">
      <c r="A27" s="82">
        <v>1</v>
      </c>
      <c r="B27" s="103">
        <v>100000175463</v>
      </c>
      <c r="C27" s="82">
        <v>0</v>
      </c>
      <c r="D27" s="84" t="s">
        <v>3065</v>
      </c>
      <c r="E27" s="84" t="s">
        <v>3992</v>
      </c>
      <c r="F27" s="85">
        <v>100979.17</v>
      </c>
      <c r="G27" s="85">
        <v>-61626.43</v>
      </c>
      <c r="H27" s="85">
        <v>39352.74</v>
      </c>
    </row>
    <row r="28" spans="1:12" x14ac:dyDescent="0.5">
      <c r="A28" s="82"/>
      <c r="B28" s="103">
        <v>100000175463</v>
      </c>
      <c r="C28" s="82">
        <v>1</v>
      </c>
      <c r="D28" s="84" t="s">
        <v>3065</v>
      </c>
      <c r="E28" s="84" t="s">
        <v>3992</v>
      </c>
      <c r="F28" s="85">
        <v>269020.83</v>
      </c>
      <c r="G28" s="85">
        <v>-269019.83</v>
      </c>
      <c r="H28" s="84">
        <v>1</v>
      </c>
    </row>
    <row r="29" spans="1:12" x14ac:dyDescent="0.5">
      <c r="A29" s="82">
        <v>2</v>
      </c>
      <c r="B29" s="103">
        <v>100000580364</v>
      </c>
      <c r="C29" s="82">
        <v>0</v>
      </c>
      <c r="D29" s="84" t="s">
        <v>131</v>
      </c>
      <c r="E29" s="84" t="s">
        <v>3993</v>
      </c>
      <c r="F29" s="85">
        <v>3488000</v>
      </c>
      <c r="G29" s="85">
        <v>-7147.54</v>
      </c>
      <c r="H29" s="85">
        <v>3480852.46</v>
      </c>
    </row>
    <row r="30" spans="1:12" x14ac:dyDescent="0.5">
      <c r="A30" s="82"/>
      <c r="B30" s="158" t="s">
        <v>94</v>
      </c>
      <c r="C30" s="158"/>
      <c r="D30" s="158"/>
      <c r="E30" s="158"/>
      <c r="F30" s="130">
        <f>SUM(F27:F29)</f>
        <v>3858000</v>
      </c>
      <c r="G30" s="130">
        <f>SUM(G27:G29)</f>
        <v>-337793.8</v>
      </c>
      <c r="H30" s="130">
        <f>SUM(H27:H29)</f>
        <v>3520206.2</v>
      </c>
    </row>
    <row r="32" spans="1:12" s="133" customFormat="1" x14ac:dyDescent="0.5">
      <c r="A32" s="92"/>
      <c r="B32" s="127" t="s">
        <v>101</v>
      </c>
      <c r="C32" s="92"/>
      <c r="D32" s="92"/>
      <c r="E32" s="117"/>
      <c r="F32" s="117"/>
      <c r="G32" s="132"/>
      <c r="H32" s="132"/>
    </row>
    <row r="33" spans="1:12" x14ac:dyDescent="0.5">
      <c r="A33" s="78" t="s">
        <v>0</v>
      </c>
      <c r="B33" s="91" t="s">
        <v>58</v>
      </c>
      <c r="C33" s="78" t="s">
        <v>59</v>
      </c>
      <c r="D33" s="78" t="s">
        <v>60</v>
      </c>
      <c r="E33" s="78" t="s">
        <v>61</v>
      </c>
      <c r="F33" s="78" t="s">
        <v>62</v>
      </c>
      <c r="G33" s="78" t="s">
        <v>63</v>
      </c>
      <c r="H33" s="129" t="s">
        <v>7</v>
      </c>
    </row>
    <row r="34" spans="1:12" x14ac:dyDescent="0.5">
      <c r="A34" s="82">
        <v>1</v>
      </c>
      <c r="B34" s="103">
        <v>100000175464</v>
      </c>
      <c r="C34" s="82">
        <v>0</v>
      </c>
      <c r="D34" s="84" t="s">
        <v>3065</v>
      </c>
      <c r="E34" s="84" t="s">
        <v>3994</v>
      </c>
      <c r="F34" s="85">
        <v>1640100</v>
      </c>
      <c r="G34" s="85">
        <v>-1640099</v>
      </c>
      <c r="H34" s="84">
        <v>1</v>
      </c>
    </row>
    <row r="35" spans="1:12" x14ac:dyDescent="0.5">
      <c r="A35" s="82"/>
      <c r="B35" s="103">
        <v>100000175464</v>
      </c>
      <c r="C35" s="82">
        <v>1</v>
      </c>
      <c r="D35" s="84" t="s">
        <v>3065</v>
      </c>
      <c r="E35" s="84" t="s">
        <v>3994</v>
      </c>
      <c r="F35" s="85">
        <v>5289900</v>
      </c>
      <c r="G35" s="85">
        <v>-5289899</v>
      </c>
      <c r="H35" s="84">
        <v>1</v>
      </c>
    </row>
    <row r="36" spans="1:12" x14ac:dyDescent="0.5">
      <c r="A36" s="82">
        <v>2</v>
      </c>
      <c r="B36" s="103">
        <v>100000448738</v>
      </c>
      <c r="C36" s="82">
        <v>0</v>
      </c>
      <c r="D36" s="84" t="s">
        <v>71</v>
      </c>
      <c r="E36" s="84" t="s">
        <v>3995</v>
      </c>
      <c r="F36" s="85">
        <v>1280000</v>
      </c>
      <c r="G36" s="85">
        <v>-1279999</v>
      </c>
      <c r="H36" s="84">
        <v>1</v>
      </c>
    </row>
    <row r="37" spans="1:12" x14ac:dyDescent="0.5">
      <c r="A37" s="82">
        <v>3</v>
      </c>
      <c r="B37" s="103">
        <v>100000465443</v>
      </c>
      <c r="C37" s="82">
        <v>0</v>
      </c>
      <c r="D37" s="84" t="s">
        <v>77</v>
      </c>
      <c r="E37" s="84" t="s">
        <v>3996</v>
      </c>
      <c r="F37" s="85">
        <v>1320000</v>
      </c>
      <c r="G37" s="85">
        <v>-1319999</v>
      </c>
      <c r="H37" s="84">
        <v>1</v>
      </c>
    </row>
    <row r="38" spans="1:12" x14ac:dyDescent="0.5">
      <c r="A38" s="82">
        <v>4</v>
      </c>
      <c r="B38" s="103">
        <v>100000465444</v>
      </c>
      <c r="C38" s="82">
        <v>0</v>
      </c>
      <c r="D38" s="84" t="s">
        <v>77</v>
      </c>
      <c r="E38" s="84" t="s">
        <v>3997</v>
      </c>
      <c r="F38" s="85">
        <v>1330000</v>
      </c>
      <c r="G38" s="85">
        <v>-1329999</v>
      </c>
      <c r="H38" s="84">
        <v>1</v>
      </c>
    </row>
    <row r="39" spans="1:12" x14ac:dyDescent="0.5">
      <c r="A39" s="82">
        <v>5</v>
      </c>
      <c r="B39" s="103">
        <v>100000465446</v>
      </c>
      <c r="C39" s="82">
        <v>0</v>
      </c>
      <c r="D39" s="84" t="s">
        <v>77</v>
      </c>
      <c r="E39" s="84" t="s">
        <v>3998</v>
      </c>
      <c r="F39" s="85">
        <v>610000</v>
      </c>
      <c r="G39" s="85">
        <v>-609999</v>
      </c>
      <c r="H39" s="84">
        <v>1</v>
      </c>
    </row>
    <row r="40" spans="1:12" x14ac:dyDescent="0.5">
      <c r="A40" s="82">
        <v>6</v>
      </c>
      <c r="B40" s="103">
        <v>100000465448</v>
      </c>
      <c r="C40" s="82">
        <v>0</v>
      </c>
      <c r="D40" s="84" t="s">
        <v>77</v>
      </c>
      <c r="E40" s="84" t="s">
        <v>3999</v>
      </c>
      <c r="F40" s="85">
        <v>435000</v>
      </c>
      <c r="G40" s="85">
        <v>-434999</v>
      </c>
      <c r="H40" s="84">
        <v>1</v>
      </c>
    </row>
    <row r="41" spans="1:12" x14ac:dyDescent="0.5">
      <c r="A41" s="82">
        <v>7</v>
      </c>
      <c r="B41" s="103">
        <v>100000465454</v>
      </c>
      <c r="C41" s="82">
        <v>0</v>
      </c>
      <c r="D41" s="84" t="s">
        <v>77</v>
      </c>
      <c r="E41" s="84" t="s">
        <v>4000</v>
      </c>
      <c r="F41" s="85">
        <v>310000</v>
      </c>
      <c r="G41" s="85">
        <v>-309999</v>
      </c>
      <c r="H41" s="84">
        <v>1</v>
      </c>
    </row>
    <row r="42" spans="1:12" x14ac:dyDescent="0.5">
      <c r="A42" s="82">
        <v>8</v>
      </c>
      <c r="B42" s="103">
        <v>100000465461</v>
      </c>
      <c r="C42" s="82">
        <v>0</v>
      </c>
      <c r="D42" s="84" t="s">
        <v>77</v>
      </c>
      <c r="E42" s="84" t="s">
        <v>4001</v>
      </c>
      <c r="F42" s="85">
        <v>310000</v>
      </c>
      <c r="G42" s="85">
        <v>-309999</v>
      </c>
      <c r="H42" s="84">
        <v>1</v>
      </c>
    </row>
    <row r="43" spans="1:12" x14ac:dyDescent="0.5">
      <c r="A43" s="82">
        <v>9</v>
      </c>
      <c r="B43" s="103">
        <v>100000465463</v>
      </c>
      <c r="C43" s="82">
        <v>0</v>
      </c>
      <c r="D43" s="84" t="s">
        <v>77</v>
      </c>
      <c r="E43" s="84" t="s">
        <v>4002</v>
      </c>
      <c r="F43" s="85">
        <v>640000</v>
      </c>
      <c r="G43" s="85">
        <v>-639999</v>
      </c>
      <c r="H43" s="84">
        <v>1</v>
      </c>
    </row>
    <row r="44" spans="1:12" x14ac:dyDescent="0.5">
      <c r="A44" s="82"/>
      <c r="B44" s="158" t="s">
        <v>94</v>
      </c>
      <c r="C44" s="158"/>
      <c r="D44" s="158"/>
      <c r="E44" s="158"/>
      <c r="F44" s="86">
        <f>SUM(F34:F43)</f>
        <v>13165000</v>
      </c>
      <c r="G44" s="86">
        <f>SUM(G34:G43)</f>
        <v>-13164990</v>
      </c>
      <c r="H44" s="86">
        <f>SUM(H34:H43)</f>
        <v>10</v>
      </c>
    </row>
    <row r="45" spans="1:12" x14ac:dyDescent="0.5">
      <c r="A45" s="82"/>
      <c r="B45" s="158" t="s">
        <v>88</v>
      </c>
      <c r="C45" s="158"/>
      <c r="D45" s="158"/>
      <c r="E45" s="158"/>
      <c r="F45" s="86">
        <f>F30+F44</f>
        <v>17023000</v>
      </c>
      <c r="G45" s="86">
        <f>G30+G44</f>
        <v>-13502783.800000001</v>
      </c>
      <c r="H45" s="86">
        <f>H30+H44</f>
        <v>3520216.2</v>
      </c>
      <c r="J45" s="87">
        <v>17023000</v>
      </c>
      <c r="K45" s="87">
        <v>-13502783.800000001</v>
      </c>
      <c r="L45" s="87">
        <v>3520216.2</v>
      </c>
    </row>
    <row r="46" spans="1:12" x14ac:dyDescent="0.5">
      <c r="B46" s="74"/>
    </row>
    <row r="47" spans="1:12" s="133" customFormat="1" x14ac:dyDescent="0.5">
      <c r="A47" s="92"/>
      <c r="B47" s="127" t="s">
        <v>106</v>
      </c>
      <c r="C47" s="92"/>
      <c r="D47" s="92"/>
      <c r="E47" s="117"/>
      <c r="F47" s="117"/>
      <c r="G47" s="132"/>
      <c r="H47" s="132"/>
    </row>
    <row r="48" spans="1:12" x14ac:dyDescent="0.5">
      <c r="A48" s="78" t="s">
        <v>0</v>
      </c>
      <c r="B48" s="91" t="s">
        <v>58</v>
      </c>
      <c r="C48" s="78" t="s">
        <v>59</v>
      </c>
      <c r="D48" s="78" t="s">
        <v>60</v>
      </c>
      <c r="E48" s="78" t="s">
        <v>61</v>
      </c>
      <c r="F48" s="78" t="s">
        <v>62</v>
      </c>
      <c r="G48" s="78" t="s">
        <v>63</v>
      </c>
      <c r="H48" s="129" t="s">
        <v>7</v>
      </c>
    </row>
    <row r="49" spans="1:8" x14ac:dyDescent="0.5">
      <c r="A49" s="82">
        <v>1</v>
      </c>
      <c r="B49" s="103">
        <v>100000175468</v>
      </c>
      <c r="C49" s="82">
        <v>0</v>
      </c>
      <c r="D49" s="84" t="s">
        <v>3065</v>
      </c>
      <c r="E49" s="84" t="s">
        <v>4003</v>
      </c>
      <c r="F49" s="85">
        <v>23580</v>
      </c>
      <c r="G49" s="85">
        <v>-14390.6</v>
      </c>
      <c r="H49" s="85">
        <v>9189.4</v>
      </c>
    </row>
    <row r="50" spans="1:8" x14ac:dyDescent="0.5">
      <c r="A50" s="82"/>
      <c r="B50" s="103">
        <v>100000175468</v>
      </c>
      <c r="C50" s="82">
        <v>1</v>
      </c>
      <c r="D50" s="84" t="s">
        <v>3065</v>
      </c>
      <c r="E50" s="84" t="s">
        <v>4003</v>
      </c>
      <c r="F50" s="85">
        <v>62820</v>
      </c>
      <c r="G50" s="85">
        <v>-62819</v>
      </c>
      <c r="H50" s="84">
        <v>1</v>
      </c>
    </row>
    <row r="51" spans="1:8" x14ac:dyDescent="0.5">
      <c r="A51" s="82">
        <v>2</v>
      </c>
      <c r="B51" s="103">
        <v>100000175469</v>
      </c>
      <c r="C51" s="82">
        <v>0</v>
      </c>
      <c r="D51" s="84" t="s">
        <v>3065</v>
      </c>
      <c r="E51" s="84" t="s">
        <v>4004</v>
      </c>
      <c r="F51" s="85">
        <v>98250</v>
      </c>
      <c r="G51" s="85">
        <v>-59960.86</v>
      </c>
      <c r="H51" s="85">
        <v>38289.14</v>
      </c>
    </row>
    <row r="52" spans="1:8" x14ac:dyDescent="0.5">
      <c r="A52" s="82"/>
      <c r="B52" s="103">
        <v>100000175469</v>
      </c>
      <c r="C52" s="82">
        <v>1</v>
      </c>
      <c r="D52" s="84" t="s">
        <v>3065</v>
      </c>
      <c r="E52" s="84" t="s">
        <v>4004</v>
      </c>
      <c r="F52" s="85">
        <v>261750</v>
      </c>
      <c r="G52" s="85">
        <v>-261749</v>
      </c>
      <c r="H52" s="84">
        <v>1</v>
      </c>
    </row>
    <row r="53" spans="1:8" x14ac:dyDescent="0.5">
      <c r="A53" s="82">
        <v>3</v>
      </c>
      <c r="B53" s="103">
        <v>100000175471</v>
      </c>
      <c r="C53" s="82">
        <v>0</v>
      </c>
      <c r="D53" s="84" t="s">
        <v>3065</v>
      </c>
      <c r="E53" s="84" t="s">
        <v>4005</v>
      </c>
      <c r="F53" s="85">
        <v>48343.75</v>
      </c>
      <c r="G53" s="85">
        <v>-16172.2</v>
      </c>
      <c r="H53" s="85">
        <v>32171.55</v>
      </c>
    </row>
    <row r="54" spans="1:8" x14ac:dyDescent="0.5">
      <c r="A54" s="82"/>
      <c r="B54" s="103">
        <v>100000175471</v>
      </c>
      <c r="C54" s="82">
        <v>1</v>
      </c>
      <c r="D54" s="84" t="s">
        <v>3065</v>
      </c>
      <c r="E54" s="84" t="s">
        <v>4005</v>
      </c>
      <c r="F54" s="85">
        <v>146656.25</v>
      </c>
      <c r="G54" s="85">
        <v>-146655.25</v>
      </c>
      <c r="H54" s="84">
        <v>1</v>
      </c>
    </row>
    <row r="55" spans="1:8" x14ac:dyDescent="0.5">
      <c r="A55" s="82">
        <v>4</v>
      </c>
      <c r="B55" s="103">
        <v>100000175498</v>
      </c>
      <c r="C55" s="82">
        <v>0</v>
      </c>
      <c r="D55" s="84" t="s">
        <v>3065</v>
      </c>
      <c r="E55" s="84" t="s">
        <v>2056</v>
      </c>
      <c r="F55" s="85">
        <v>87333.34</v>
      </c>
      <c r="G55" s="85">
        <v>-53298.54</v>
      </c>
      <c r="H55" s="85">
        <v>34034.800000000003</v>
      </c>
    </row>
    <row r="56" spans="1:8" x14ac:dyDescent="0.5">
      <c r="A56" s="82"/>
      <c r="B56" s="103">
        <v>100000175498</v>
      </c>
      <c r="C56" s="82">
        <v>1</v>
      </c>
      <c r="D56" s="84" t="s">
        <v>3065</v>
      </c>
      <c r="E56" s="84" t="s">
        <v>2056</v>
      </c>
      <c r="F56" s="85">
        <v>112666.66</v>
      </c>
      <c r="G56" s="85">
        <v>-112665.66</v>
      </c>
      <c r="H56" s="84">
        <v>1</v>
      </c>
    </row>
    <row r="57" spans="1:8" x14ac:dyDescent="0.5">
      <c r="A57" s="82">
        <v>5</v>
      </c>
      <c r="B57" s="103">
        <v>100000175499</v>
      </c>
      <c r="C57" s="82">
        <v>0</v>
      </c>
      <c r="D57" s="84" t="s">
        <v>3065</v>
      </c>
      <c r="E57" s="84" t="s">
        <v>2056</v>
      </c>
      <c r="F57" s="85">
        <v>87333.33</v>
      </c>
      <c r="G57" s="85">
        <v>-53298.53</v>
      </c>
      <c r="H57" s="85">
        <v>34034.800000000003</v>
      </c>
    </row>
    <row r="58" spans="1:8" x14ac:dyDescent="0.5">
      <c r="A58" s="82"/>
      <c r="B58" s="103">
        <v>100000175499</v>
      </c>
      <c r="C58" s="82">
        <v>1</v>
      </c>
      <c r="D58" s="84" t="s">
        <v>3065</v>
      </c>
      <c r="E58" s="84" t="s">
        <v>2056</v>
      </c>
      <c r="F58" s="85">
        <v>112666.67</v>
      </c>
      <c r="G58" s="85">
        <v>-112665.67</v>
      </c>
      <c r="H58" s="84">
        <v>1</v>
      </c>
    </row>
    <row r="59" spans="1:8" x14ac:dyDescent="0.5">
      <c r="A59" s="82">
        <v>6</v>
      </c>
      <c r="B59" s="103">
        <v>100000175500</v>
      </c>
      <c r="C59" s="82">
        <v>0</v>
      </c>
      <c r="D59" s="84" t="s">
        <v>3065</v>
      </c>
      <c r="E59" s="84" t="s">
        <v>2056</v>
      </c>
      <c r="F59" s="85">
        <v>87333.33</v>
      </c>
      <c r="G59" s="85">
        <v>-53298.53</v>
      </c>
      <c r="H59" s="85">
        <v>34034.800000000003</v>
      </c>
    </row>
    <row r="60" spans="1:8" x14ac:dyDescent="0.5">
      <c r="A60" s="82"/>
      <c r="B60" s="103">
        <v>100000175500</v>
      </c>
      <c r="C60" s="82">
        <v>1</v>
      </c>
      <c r="D60" s="84" t="s">
        <v>3065</v>
      </c>
      <c r="E60" s="84" t="s">
        <v>2056</v>
      </c>
      <c r="F60" s="85">
        <v>112666.67</v>
      </c>
      <c r="G60" s="85">
        <v>-112665.67</v>
      </c>
      <c r="H60" s="84">
        <v>1</v>
      </c>
    </row>
    <row r="61" spans="1:8" x14ac:dyDescent="0.5">
      <c r="A61" s="82">
        <v>7</v>
      </c>
      <c r="B61" s="103">
        <v>100000175501</v>
      </c>
      <c r="C61" s="82">
        <v>0</v>
      </c>
      <c r="D61" s="84" t="s">
        <v>3065</v>
      </c>
      <c r="E61" s="84" t="s">
        <v>4006</v>
      </c>
      <c r="F61" s="85">
        <v>176760.41</v>
      </c>
      <c r="G61" s="85">
        <v>-59130.85</v>
      </c>
      <c r="H61" s="85">
        <v>117629.56</v>
      </c>
    </row>
    <row r="62" spans="1:8" x14ac:dyDescent="0.5">
      <c r="A62" s="82"/>
      <c r="B62" s="103">
        <v>100000175501</v>
      </c>
      <c r="C62" s="82">
        <v>1</v>
      </c>
      <c r="D62" s="84" t="s">
        <v>3065</v>
      </c>
      <c r="E62" s="84" t="s">
        <v>4006</v>
      </c>
      <c r="F62" s="85">
        <v>178239.59</v>
      </c>
      <c r="G62" s="85">
        <v>-178238.59</v>
      </c>
      <c r="H62" s="84">
        <v>1</v>
      </c>
    </row>
    <row r="63" spans="1:8" x14ac:dyDescent="0.5">
      <c r="A63" s="82">
        <v>8</v>
      </c>
      <c r="B63" s="103">
        <v>100000175502</v>
      </c>
      <c r="C63" s="82">
        <v>0</v>
      </c>
      <c r="D63" s="84" t="s">
        <v>3065</v>
      </c>
      <c r="E63" s="84" t="s">
        <v>4006</v>
      </c>
      <c r="F63" s="85">
        <v>176760.41</v>
      </c>
      <c r="G63" s="85">
        <v>-59130.85</v>
      </c>
      <c r="H63" s="85">
        <v>117629.56</v>
      </c>
    </row>
    <row r="64" spans="1:8" x14ac:dyDescent="0.5">
      <c r="A64" s="82"/>
      <c r="B64" s="103">
        <v>100000175502</v>
      </c>
      <c r="C64" s="82">
        <v>1</v>
      </c>
      <c r="D64" s="84" t="s">
        <v>3065</v>
      </c>
      <c r="E64" s="84" t="s">
        <v>4006</v>
      </c>
      <c r="F64" s="85">
        <v>178239.59</v>
      </c>
      <c r="G64" s="85">
        <v>-178238.59</v>
      </c>
      <c r="H64" s="84">
        <v>1</v>
      </c>
    </row>
    <row r="65" spans="1:8" x14ac:dyDescent="0.5">
      <c r="A65" s="82">
        <v>9</v>
      </c>
      <c r="B65" s="103">
        <v>100000175503</v>
      </c>
      <c r="C65" s="82">
        <v>0</v>
      </c>
      <c r="D65" s="84" t="s">
        <v>3065</v>
      </c>
      <c r="E65" s="84" t="s">
        <v>4006</v>
      </c>
      <c r="F65" s="85">
        <v>176760.42</v>
      </c>
      <c r="G65" s="85">
        <v>-59130.85</v>
      </c>
      <c r="H65" s="85">
        <v>117629.57</v>
      </c>
    </row>
    <row r="66" spans="1:8" x14ac:dyDescent="0.5">
      <c r="A66" s="82"/>
      <c r="B66" s="103">
        <v>100000175503</v>
      </c>
      <c r="C66" s="82">
        <v>1</v>
      </c>
      <c r="D66" s="84" t="s">
        <v>3065</v>
      </c>
      <c r="E66" s="84" t="s">
        <v>4006</v>
      </c>
      <c r="F66" s="85">
        <v>178239.58</v>
      </c>
      <c r="G66" s="85">
        <v>-178238.58</v>
      </c>
      <c r="H66" s="84">
        <v>1</v>
      </c>
    </row>
    <row r="67" spans="1:8" x14ac:dyDescent="0.5">
      <c r="A67" s="82">
        <v>10</v>
      </c>
      <c r="B67" s="103">
        <v>100000175504</v>
      </c>
      <c r="C67" s="82">
        <v>0</v>
      </c>
      <c r="D67" s="84" t="s">
        <v>3065</v>
      </c>
      <c r="E67" s="84" t="s">
        <v>4006</v>
      </c>
      <c r="F67" s="85">
        <v>176760.42</v>
      </c>
      <c r="G67" s="85">
        <v>-59130.85</v>
      </c>
      <c r="H67" s="85">
        <v>117629.57</v>
      </c>
    </row>
    <row r="68" spans="1:8" x14ac:dyDescent="0.5">
      <c r="A68" s="82"/>
      <c r="B68" s="103">
        <v>100000175504</v>
      </c>
      <c r="C68" s="82">
        <v>1</v>
      </c>
      <c r="D68" s="84" t="s">
        <v>3065</v>
      </c>
      <c r="E68" s="84" t="s">
        <v>4006</v>
      </c>
      <c r="F68" s="85">
        <v>178239.58</v>
      </c>
      <c r="G68" s="85">
        <v>-178238.58</v>
      </c>
      <c r="H68" s="84">
        <v>1</v>
      </c>
    </row>
    <row r="69" spans="1:8" x14ac:dyDescent="0.5">
      <c r="A69" s="82">
        <v>11</v>
      </c>
      <c r="B69" s="103">
        <v>100000175505</v>
      </c>
      <c r="C69" s="82">
        <v>0</v>
      </c>
      <c r="D69" s="84" t="s">
        <v>3065</v>
      </c>
      <c r="E69" s="84" t="s">
        <v>4006</v>
      </c>
      <c r="F69" s="85">
        <v>176760.42</v>
      </c>
      <c r="G69" s="85">
        <v>-59130.85</v>
      </c>
      <c r="H69" s="85">
        <v>117629.57</v>
      </c>
    </row>
    <row r="70" spans="1:8" x14ac:dyDescent="0.5">
      <c r="A70" s="82"/>
      <c r="B70" s="103">
        <v>100000175505</v>
      </c>
      <c r="C70" s="82">
        <v>1</v>
      </c>
      <c r="D70" s="84" t="s">
        <v>3065</v>
      </c>
      <c r="E70" s="84" t="s">
        <v>4006</v>
      </c>
      <c r="F70" s="85">
        <v>178239.58</v>
      </c>
      <c r="G70" s="85">
        <v>-178238.58</v>
      </c>
      <c r="H70" s="84">
        <v>1</v>
      </c>
    </row>
    <row r="71" spans="1:8" x14ac:dyDescent="0.5">
      <c r="A71" s="82">
        <v>12</v>
      </c>
      <c r="B71" s="103">
        <v>100000175506</v>
      </c>
      <c r="C71" s="82">
        <v>0</v>
      </c>
      <c r="D71" s="84" t="s">
        <v>3065</v>
      </c>
      <c r="E71" s="84" t="s">
        <v>4006</v>
      </c>
      <c r="F71" s="85">
        <v>176760.42</v>
      </c>
      <c r="G71" s="85">
        <v>-59130.85</v>
      </c>
      <c r="H71" s="85">
        <v>117629.57</v>
      </c>
    </row>
    <row r="72" spans="1:8" x14ac:dyDescent="0.5">
      <c r="A72" s="82"/>
      <c r="B72" s="103">
        <v>100000175506</v>
      </c>
      <c r="C72" s="82">
        <v>1</v>
      </c>
      <c r="D72" s="84" t="s">
        <v>3065</v>
      </c>
      <c r="E72" s="84" t="s">
        <v>4006</v>
      </c>
      <c r="F72" s="85">
        <v>178239.58</v>
      </c>
      <c r="G72" s="85">
        <v>-178238.58</v>
      </c>
      <c r="H72" s="84">
        <v>1</v>
      </c>
    </row>
    <row r="73" spans="1:8" x14ac:dyDescent="0.5">
      <c r="A73" s="82">
        <v>13</v>
      </c>
      <c r="B73" s="103">
        <v>100000175507</v>
      </c>
      <c r="C73" s="82">
        <v>0</v>
      </c>
      <c r="D73" s="84" t="s">
        <v>3065</v>
      </c>
      <c r="E73" s="84" t="s">
        <v>4006</v>
      </c>
      <c r="F73" s="85">
        <v>176760.42</v>
      </c>
      <c r="G73" s="85">
        <v>-59130.85</v>
      </c>
      <c r="H73" s="85">
        <v>117629.57</v>
      </c>
    </row>
    <row r="74" spans="1:8" x14ac:dyDescent="0.5">
      <c r="A74" s="82"/>
      <c r="B74" s="103">
        <v>100000175507</v>
      </c>
      <c r="C74" s="82">
        <v>1</v>
      </c>
      <c r="D74" s="84" t="s">
        <v>3065</v>
      </c>
      <c r="E74" s="84" t="s">
        <v>4006</v>
      </c>
      <c r="F74" s="85">
        <v>178239.58</v>
      </c>
      <c r="G74" s="85">
        <v>-178238.58</v>
      </c>
      <c r="H74" s="84">
        <v>1</v>
      </c>
    </row>
    <row r="75" spans="1:8" x14ac:dyDescent="0.5">
      <c r="A75" s="82">
        <v>14</v>
      </c>
      <c r="B75" s="103">
        <v>100000175508</v>
      </c>
      <c r="C75" s="82">
        <v>0</v>
      </c>
      <c r="D75" s="84" t="s">
        <v>3065</v>
      </c>
      <c r="E75" s="84" t="s">
        <v>4006</v>
      </c>
      <c r="F75" s="85">
        <v>176760.42</v>
      </c>
      <c r="G75" s="85">
        <v>-59130.85</v>
      </c>
      <c r="H75" s="85">
        <v>117629.57</v>
      </c>
    </row>
    <row r="76" spans="1:8" x14ac:dyDescent="0.5">
      <c r="A76" s="82"/>
      <c r="B76" s="103">
        <v>100000175508</v>
      </c>
      <c r="C76" s="82">
        <v>1</v>
      </c>
      <c r="D76" s="84" t="s">
        <v>3065</v>
      </c>
      <c r="E76" s="84" t="s">
        <v>4006</v>
      </c>
      <c r="F76" s="85">
        <v>178239.58</v>
      </c>
      <c r="G76" s="85">
        <v>-178238.58</v>
      </c>
      <c r="H76" s="84">
        <v>1</v>
      </c>
    </row>
    <row r="77" spans="1:8" x14ac:dyDescent="0.5">
      <c r="A77" s="82">
        <v>15</v>
      </c>
      <c r="B77" s="103">
        <v>100000203651</v>
      </c>
      <c r="C77" s="82">
        <v>0</v>
      </c>
      <c r="D77" s="84" t="s">
        <v>4007</v>
      </c>
      <c r="E77" s="84" t="s">
        <v>4008</v>
      </c>
      <c r="F77" s="85">
        <v>1120900</v>
      </c>
      <c r="G77" s="85">
        <v>-418674.08</v>
      </c>
      <c r="H77" s="85">
        <v>702225.92000000004</v>
      </c>
    </row>
    <row r="78" spans="1:8" x14ac:dyDescent="0.5">
      <c r="A78" s="82">
        <v>16</v>
      </c>
      <c r="B78" s="103">
        <v>100000580367</v>
      </c>
      <c r="C78" s="82">
        <v>0</v>
      </c>
      <c r="D78" s="84" t="s">
        <v>131</v>
      </c>
      <c r="E78" s="84" t="s">
        <v>4009</v>
      </c>
      <c r="F78" s="85">
        <v>1899900</v>
      </c>
      <c r="G78" s="85">
        <v>-6229.18</v>
      </c>
      <c r="H78" s="85">
        <v>1893670.82</v>
      </c>
    </row>
    <row r="79" spans="1:8" x14ac:dyDescent="0.5">
      <c r="A79" s="82"/>
      <c r="B79" s="158" t="s">
        <v>106</v>
      </c>
      <c r="C79" s="158"/>
      <c r="D79" s="158"/>
      <c r="E79" s="158"/>
      <c r="F79" s="130">
        <f>SUM(F49:F78)</f>
        <v>7102200</v>
      </c>
      <c r="G79" s="130">
        <f>SUM(G49:G78)</f>
        <v>-3383498.2300000018</v>
      </c>
      <c r="H79" s="130">
        <f>SUM(H49:H78)</f>
        <v>3718701.7700000005</v>
      </c>
    </row>
    <row r="80" spans="1:8" x14ac:dyDescent="0.5">
      <c r="F80" s="87"/>
      <c r="G80" s="87"/>
      <c r="H80" s="87"/>
    </row>
    <row r="81" spans="1:12" s="133" customFormat="1" x14ac:dyDescent="0.5">
      <c r="A81" s="92"/>
      <c r="B81" s="127" t="s">
        <v>2053</v>
      </c>
      <c r="C81" s="92"/>
      <c r="D81" s="92"/>
      <c r="E81" s="117"/>
      <c r="F81" s="117"/>
      <c r="G81" s="132"/>
      <c r="H81" s="132"/>
    </row>
    <row r="82" spans="1:12" x14ac:dyDescent="0.5">
      <c r="A82" s="78" t="s">
        <v>0</v>
      </c>
      <c r="B82" s="91" t="s">
        <v>58</v>
      </c>
      <c r="C82" s="78" t="s">
        <v>59</v>
      </c>
      <c r="D82" s="78" t="s">
        <v>60</v>
      </c>
      <c r="E82" s="78" t="s">
        <v>61</v>
      </c>
      <c r="F82" s="78" t="s">
        <v>62</v>
      </c>
      <c r="G82" s="78" t="s">
        <v>63</v>
      </c>
      <c r="H82" s="129" t="s">
        <v>7</v>
      </c>
    </row>
    <row r="83" spans="1:12" x14ac:dyDescent="0.5">
      <c r="A83" s="82">
        <v>1</v>
      </c>
      <c r="B83" s="103">
        <v>100000175465</v>
      </c>
      <c r="C83" s="82">
        <v>0</v>
      </c>
      <c r="D83" s="84" t="s">
        <v>3065</v>
      </c>
      <c r="E83" s="84" t="s">
        <v>2056</v>
      </c>
      <c r="F83" s="85">
        <v>3025</v>
      </c>
      <c r="G83" s="85">
        <v>-3024</v>
      </c>
      <c r="H83" s="84">
        <v>1</v>
      </c>
    </row>
    <row r="84" spans="1:12" x14ac:dyDescent="0.5">
      <c r="A84" s="82"/>
      <c r="B84" s="103">
        <v>100000175465</v>
      </c>
      <c r="C84" s="82">
        <v>1</v>
      </c>
      <c r="D84" s="84" t="s">
        <v>3065</v>
      </c>
      <c r="E84" s="84" t="s">
        <v>2056</v>
      </c>
      <c r="F84" s="85">
        <v>128975</v>
      </c>
      <c r="G84" s="85">
        <v>-128974</v>
      </c>
      <c r="H84" s="84">
        <v>1</v>
      </c>
    </row>
    <row r="85" spans="1:12" x14ac:dyDescent="0.5">
      <c r="A85" s="82">
        <v>2</v>
      </c>
      <c r="B85" s="103">
        <v>100000175466</v>
      </c>
      <c r="C85" s="82">
        <v>0</v>
      </c>
      <c r="D85" s="84" t="s">
        <v>3065</v>
      </c>
      <c r="E85" s="84" t="s">
        <v>4010</v>
      </c>
      <c r="F85" s="85">
        <v>99400</v>
      </c>
      <c r="G85" s="85">
        <v>-99399</v>
      </c>
      <c r="H85" s="84">
        <v>1</v>
      </c>
    </row>
    <row r="86" spans="1:12" x14ac:dyDescent="0.5">
      <c r="A86" s="82"/>
      <c r="B86" s="103">
        <v>100000175466</v>
      </c>
      <c r="C86" s="82">
        <v>1</v>
      </c>
      <c r="D86" s="84" t="s">
        <v>3065</v>
      </c>
      <c r="E86" s="84" t="s">
        <v>4010</v>
      </c>
      <c r="F86" s="85">
        <v>320600</v>
      </c>
      <c r="G86" s="85">
        <v>-320599</v>
      </c>
      <c r="H86" s="84">
        <v>1</v>
      </c>
    </row>
    <row r="87" spans="1:12" x14ac:dyDescent="0.5">
      <c r="A87" s="82">
        <v>3</v>
      </c>
      <c r="B87" s="103">
        <v>100000175509</v>
      </c>
      <c r="C87" s="82">
        <v>0</v>
      </c>
      <c r="D87" s="84" t="s">
        <v>3065</v>
      </c>
      <c r="E87" s="84" t="s">
        <v>4011</v>
      </c>
      <c r="F87" s="85">
        <v>10222.27</v>
      </c>
      <c r="G87" s="85">
        <v>-10221.27</v>
      </c>
      <c r="H87" s="84">
        <v>1</v>
      </c>
    </row>
    <row r="88" spans="1:12" x14ac:dyDescent="0.5">
      <c r="A88" s="82"/>
      <c r="B88" s="103">
        <v>100000175509</v>
      </c>
      <c r="C88" s="82">
        <v>1</v>
      </c>
      <c r="D88" s="84" t="s">
        <v>3065</v>
      </c>
      <c r="E88" s="84" t="s">
        <v>4011</v>
      </c>
      <c r="F88" s="85">
        <v>69777.73</v>
      </c>
      <c r="G88" s="85">
        <v>-69776.73</v>
      </c>
      <c r="H88" s="84">
        <v>1</v>
      </c>
    </row>
    <row r="89" spans="1:12" x14ac:dyDescent="0.5">
      <c r="A89" s="82">
        <v>4</v>
      </c>
      <c r="B89" s="103">
        <v>100000465494</v>
      </c>
      <c r="C89" s="82">
        <v>0</v>
      </c>
      <c r="D89" s="84" t="s">
        <v>77</v>
      </c>
      <c r="E89" s="84" t="s">
        <v>4012</v>
      </c>
      <c r="F89" s="85">
        <v>180000</v>
      </c>
      <c r="G89" s="85">
        <v>-179999</v>
      </c>
      <c r="H89" s="84">
        <v>1</v>
      </c>
    </row>
    <row r="90" spans="1:12" x14ac:dyDescent="0.5">
      <c r="A90" s="82">
        <v>5</v>
      </c>
      <c r="B90" s="103">
        <v>100000465495</v>
      </c>
      <c r="C90" s="82">
        <v>0</v>
      </c>
      <c r="D90" s="84" t="s">
        <v>77</v>
      </c>
      <c r="E90" s="84" t="s">
        <v>4013</v>
      </c>
      <c r="F90" s="85">
        <v>493000</v>
      </c>
      <c r="G90" s="85">
        <v>-492999</v>
      </c>
      <c r="H90" s="84">
        <v>1</v>
      </c>
    </row>
    <row r="91" spans="1:12" x14ac:dyDescent="0.5">
      <c r="A91" s="82"/>
      <c r="B91" s="158" t="s">
        <v>106</v>
      </c>
      <c r="C91" s="158"/>
      <c r="D91" s="158"/>
      <c r="E91" s="158"/>
      <c r="F91" s="86">
        <f>SUM(F83:F90)</f>
        <v>1305000</v>
      </c>
      <c r="G91" s="86">
        <f>SUM(G83:G90)</f>
        <v>-1304992</v>
      </c>
      <c r="H91" s="86">
        <f>SUM(H83:H90)</f>
        <v>8</v>
      </c>
    </row>
    <row r="92" spans="1:12" x14ac:dyDescent="0.5">
      <c r="A92" s="82"/>
      <c r="B92" s="158" t="s">
        <v>88</v>
      </c>
      <c r="C92" s="158"/>
      <c r="D92" s="158"/>
      <c r="E92" s="158"/>
      <c r="F92" s="86">
        <f>F79+F91</f>
        <v>8407200</v>
      </c>
      <c r="G92" s="86">
        <f>G79+G91</f>
        <v>-4688490.2300000023</v>
      </c>
      <c r="H92" s="86">
        <f>H79+H91</f>
        <v>3718709.7700000005</v>
      </c>
      <c r="J92" s="87">
        <v>8407200</v>
      </c>
      <c r="K92" s="87">
        <v>-4688490.2300000004</v>
      </c>
      <c r="L92" s="87">
        <v>3718709.77</v>
      </c>
    </row>
    <row r="93" spans="1:12" x14ac:dyDescent="0.5">
      <c r="B93" s="74"/>
    </row>
    <row r="94" spans="1:12" s="133" customFormat="1" x14ac:dyDescent="0.5">
      <c r="A94" s="92"/>
      <c r="B94" s="127" t="s">
        <v>122</v>
      </c>
      <c r="C94" s="92"/>
      <c r="D94" s="92"/>
      <c r="E94" s="117"/>
      <c r="F94" s="117"/>
      <c r="G94" s="132"/>
      <c r="H94" s="132"/>
    </row>
    <row r="95" spans="1:12" x14ac:dyDescent="0.5">
      <c r="A95" s="78" t="s">
        <v>0</v>
      </c>
      <c r="B95" s="91" t="s">
        <v>58</v>
      </c>
      <c r="C95" s="78" t="s">
        <v>59</v>
      </c>
      <c r="D95" s="78" t="s">
        <v>60</v>
      </c>
      <c r="E95" s="78" t="s">
        <v>61</v>
      </c>
      <c r="F95" s="78" t="s">
        <v>62</v>
      </c>
      <c r="G95" s="78" t="s">
        <v>63</v>
      </c>
      <c r="H95" s="129" t="s">
        <v>7</v>
      </c>
    </row>
    <row r="96" spans="1:12" x14ac:dyDescent="0.5">
      <c r="A96" s="82">
        <v>1</v>
      </c>
      <c r="B96" s="103">
        <v>100000321984</v>
      </c>
      <c r="C96" s="82">
        <v>0</v>
      </c>
      <c r="D96" s="84" t="s">
        <v>4014</v>
      </c>
      <c r="E96" s="84" t="s">
        <v>4015</v>
      </c>
      <c r="F96" s="85">
        <v>6500</v>
      </c>
      <c r="G96" s="85">
        <v>-2482.02</v>
      </c>
      <c r="H96" s="85">
        <v>4017.98</v>
      </c>
    </row>
    <row r="97" spans="1:8" x14ac:dyDescent="0.5">
      <c r="A97" s="82">
        <v>2</v>
      </c>
      <c r="B97" s="103">
        <v>100000371638</v>
      </c>
      <c r="C97" s="82">
        <v>0</v>
      </c>
      <c r="D97" s="84" t="s">
        <v>4016</v>
      </c>
      <c r="E97" s="84" t="s">
        <v>4017</v>
      </c>
      <c r="F97" s="85">
        <v>20000</v>
      </c>
      <c r="G97" s="85">
        <v>-5979.45</v>
      </c>
      <c r="H97" s="85">
        <v>14020.55</v>
      </c>
    </row>
    <row r="98" spans="1:8" x14ac:dyDescent="0.5">
      <c r="A98" s="82">
        <v>3</v>
      </c>
      <c r="B98" s="103">
        <v>100000371639</v>
      </c>
      <c r="C98" s="82">
        <v>0</v>
      </c>
      <c r="D98" s="84" t="s">
        <v>4016</v>
      </c>
      <c r="E98" s="84" t="s">
        <v>4017</v>
      </c>
      <c r="F98" s="85">
        <v>20000</v>
      </c>
      <c r="G98" s="85">
        <v>-5979.45</v>
      </c>
      <c r="H98" s="85">
        <v>14020.55</v>
      </c>
    </row>
    <row r="99" spans="1:8" x14ac:dyDescent="0.5">
      <c r="A99" s="82">
        <v>4</v>
      </c>
      <c r="B99" s="103">
        <v>100000371640</v>
      </c>
      <c r="C99" s="82">
        <v>0</v>
      </c>
      <c r="D99" s="84" t="s">
        <v>4016</v>
      </c>
      <c r="E99" s="84" t="s">
        <v>4017</v>
      </c>
      <c r="F99" s="85">
        <v>20000</v>
      </c>
      <c r="G99" s="85">
        <v>-5979.45</v>
      </c>
      <c r="H99" s="85">
        <v>14020.55</v>
      </c>
    </row>
    <row r="100" spans="1:8" x14ac:dyDescent="0.5">
      <c r="A100" s="82">
        <v>5</v>
      </c>
      <c r="B100" s="103">
        <v>100000371641</v>
      </c>
      <c r="C100" s="82">
        <v>0</v>
      </c>
      <c r="D100" s="84" t="s">
        <v>4016</v>
      </c>
      <c r="E100" s="84" t="s">
        <v>4017</v>
      </c>
      <c r="F100" s="85">
        <v>20000</v>
      </c>
      <c r="G100" s="85">
        <v>-5979.45</v>
      </c>
      <c r="H100" s="85">
        <v>14020.55</v>
      </c>
    </row>
    <row r="101" spans="1:8" x14ac:dyDescent="0.5">
      <c r="A101" s="82">
        <v>6</v>
      </c>
      <c r="B101" s="103">
        <v>100000371642</v>
      </c>
      <c r="C101" s="82">
        <v>0</v>
      </c>
      <c r="D101" s="84" t="s">
        <v>4016</v>
      </c>
      <c r="E101" s="84" t="s">
        <v>4017</v>
      </c>
      <c r="F101" s="85">
        <v>20000</v>
      </c>
      <c r="G101" s="85">
        <v>-5979.45</v>
      </c>
      <c r="H101" s="85">
        <v>14020.55</v>
      </c>
    </row>
    <row r="102" spans="1:8" x14ac:dyDescent="0.5">
      <c r="A102" s="82">
        <v>7</v>
      </c>
      <c r="B102" s="103">
        <v>100000371643</v>
      </c>
      <c r="C102" s="82">
        <v>0</v>
      </c>
      <c r="D102" s="84" t="s">
        <v>4016</v>
      </c>
      <c r="E102" s="84" t="s">
        <v>4018</v>
      </c>
      <c r="F102" s="85">
        <v>5000</v>
      </c>
      <c r="G102" s="85">
        <v>-1494.86</v>
      </c>
      <c r="H102" s="85">
        <v>3505.14</v>
      </c>
    </row>
    <row r="103" spans="1:8" x14ac:dyDescent="0.5">
      <c r="A103" s="82">
        <v>8</v>
      </c>
      <c r="B103" s="103">
        <v>100000371644</v>
      </c>
      <c r="C103" s="82">
        <v>0</v>
      </c>
      <c r="D103" s="84" t="s">
        <v>4016</v>
      </c>
      <c r="E103" s="84" t="s">
        <v>4018</v>
      </c>
      <c r="F103" s="85">
        <v>5000</v>
      </c>
      <c r="G103" s="85">
        <v>-1494.86</v>
      </c>
      <c r="H103" s="85">
        <v>3505.14</v>
      </c>
    </row>
    <row r="104" spans="1:8" x14ac:dyDescent="0.5">
      <c r="A104" s="82">
        <v>9</v>
      </c>
      <c r="B104" s="103">
        <v>100000371645</v>
      </c>
      <c r="C104" s="82">
        <v>0</v>
      </c>
      <c r="D104" s="84" t="s">
        <v>4016</v>
      </c>
      <c r="E104" s="84" t="s">
        <v>4018</v>
      </c>
      <c r="F104" s="85">
        <v>5000</v>
      </c>
      <c r="G104" s="85">
        <v>-1494.86</v>
      </c>
      <c r="H104" s="85">
        <v>3505.14</v>
      </c>
    </row>
    <row r="105" spans="1:8" x14ac:dyDescent="0.5">
      <c r="A105" s="82">
        <v>10</v>
      </c>
      <c r="B105" s="103">
        <v>100000371646</v>
      </c>
      <c r="C105" s="82">
        <v>0</v>
      </c>
      <c r="D105" s="84" t="s">
        <v>4016</v>
      </c>
      <c r="E105" s="84" t="s">
        <v>4018</v>
      </c>
      <c r="F105" s="85">
        <v>5000</v>
      </c>
      <c r="G105" s="85">
        <v>-1494.86</v>
      </c>
      <c r="H105" s="85">
        <v>3505.14</v>
      </c>
    </row>
    <row r="106" spans="1:8" x14ac:dyDescent="0.5">
      <c r="A106" s="82">
        <v>11</v>
      </c>
      <c r="B106" s="103">
        <v>100000371647</v>
      </c>
      <c r="C106" s="82">
        <v>0</v>
      </c>
      <c r="D106" s="84" t="s">
        <v>4016</v>
      </c>
      <c r="E106" s="84" t="s">
        <v>4018</v>
      </c>
      <c r="F106" s="85">
        <v>5000</v>
      </c>
      <c r="G106" s="85">
        <v>-1494.86</v>
      </c>
      <c r="H106" s="85">
        <v>3505.14</v>
      </c>
    </row>
    <row r="107" spans="1:8" x14ac:dyDescent="0.5">
      <c r="A107" s="82">
        <v>12</v>
      </c>
      <c r="B107" s="103">
        <v>100000391885</v>
      </c>
      <c r="C107" s="82">
        <v>0</v>
      </c>
      <c r="D107" s="84" t="s">
        <v>4019</v>
      </c>
      <c r="E107" s="84" t="s">
        <v>4015</v>
      </c>
      <c r="F107" s="85">
        <v>6420</v>
      </c>
      <c r="G107" s="85">
        <v>-1677.55</v>
      </c>
      <c r="H107" s="85">
        <v>4742.45</v>
      </c>
    </row>
    <row r="108" spans="1:8" x14ac:dyDescent="0.5">
      <c r="A108" s="82">
        <v>13</v>
      </c>
      <c r="B108" s="103">
        <v>100000391886</v>
      </c>
      <c r="C108" s="82">
        <v>0</v>
      </c>
      <c r="D108" s="84" t="s">
        <v>4019</v>
      </c>
      <c r="E108" s="84" t="s">
        <v>4015</v>
      </c>
      <c r="F108" s="85">
        <v>6420</v>
      </c>
      <c r="G108" s="85">
        <v>-1677.55</v>
      </c>
      <c r="H108" s="85">
        <v>4742.45</v>
      </c>
    </row>
    <row r="109" spans="1:8" x14ac:dyDescent="0.5">
      <c r="A109" s="82">
        <v>14</v>
      </c>
      <c r="B109" s="103">
        <v>100000391887</v>
      </c>
      <c r="C109" s="82">
        <v>0</v>
      </c>
      <c r="D109" s="84" t="s">
        <v>4019</v>
      </c>
      <c r="E109" s="84" t="s">
        <v>4015</v>
      </c>
      <c r="F109" s="85">
        <v>6420</v>
      </c>
      <c r="G109" s="85">
        <v>-1677.55</v>
      </c>
      <c r="H109" s="85">
        <v>4742.45</v>
      </c>
    </row>
    <row r="110" spans="1:8" x14ac:dyDescent="0.5">
      <c r="A110" s="82">
        <v>15</v>
      </c>
      <c r="B110" s="103">
        <v>100000391888</v>
      </c>
      <c r="C110" s="82">
        <v>0</v>
      </c>
      <c r="D110" s="84" t="s">
        <v>4019</v>
      </c>
      <c r="E110" s="84" t="s">
        <v>4015</v>
      </c>
      <c r="F110" s="85">
        <v>6420</v>
      </c>
      <c r="G110" s="85">
        <v>-1677.55</v>
      </c>
      <c r="H110" s="85">
        <v>4742.45</v>
      </c>
    </row>
    <row r="111" spans="1:8" x14ac:dyDescent="0.5">
      <c r="A111" s="82">
        <v>16</v>
      </c>
      <c r="B111" s="103">
        <v>100000391893</v>
      </c>
      <c r="C111" s="82">
        <v>0</v>
      </c>
      <c r="D111" s="84" t="s">
        <v>4019</v>
      </c>
      <c r="E111" s="84" t="s">
        <v>4020</v>
      </c>
      <c r="F111" s="85">
        <v>204905</v>
      </c>
      <c r="G111" s="85">
        <v>-53541.96</v>
      </c>
      <c r="H111" s="85">
        <v>151363.04</v>
      </c>
    </row>
    <row r="112" spans="1:8" x14ac:dyDescent="0.5">
      <c r="A112" s="82">
        <v>17</v>
      </c>
      <c r="B112" s="103">
        <v>100000391894</v>
      </c>
      <c r="C112" s="82">
        <v>0</v>
      </c>
      <c r="D112" s="84" t="s">
        <v>4019</v>
      </c>
      <c r="E112" s="84" t="s">
        <v>4020</v>
      </c>
      <c r="F112" s="85">
        <v>204905</v>
      </c>
      <c r="G112" s="85">
        <v>-53541.96</v>
      </c>
      <c r="H112" s="85">
        <v>151363.04</v>
      </c>
    </row>
    <row r="113" spans="1:8" x14ac:dyDescent="0.5">
      <c r="A113" s="82">
        <v>18</v>
      </c>
      <c r="B113" s="103">
        <v>100000391895</v>
      </c>
      <c r="C113" s="82">
        <v>0</v>
      </c>
      <c r="D113" s="84" t="s">
        <v>4019</v>
      </c>
      <c r="E113" s="84" t="s">
        <v>4020</v>
      </c>
      <c r="F113" s="85">
        <v>204905</v>
      </c>
      <c r="G113" s="85">
        <v>-53541.96</v>
      </c>
      <c r="H113" s="85">
        <v>151363.04</v>
      </c>
    </row>
    <row r="114" spans="1:8" x14ac:dyDescent="0.5">
      <c r="A114" s="82">
        <v>19</v>
      </c>
      <c r="B114" s="103">
        <v>100000391896</v>
      </c>
      <c r="C114" s="82">
        <v>0</v>
      </c>
      <c r="D114" s="84" t="s">
        <v>4019</v>
      </c>
      <c r="E114" s="84" t="s">
        <v>4020</v>
      </c>
      <c r="F114" s="85">
        <v>204905</v>
      </c>
      <c r="G114" s="85">
        <v>-53541.96</v>
      </c>
      <c r="H114" s="85">
        <v>151363.04</v>
      </c>
    </row>
    <row r="115" spans="1:8" x14ac:dyDescent="0.5">
      <c r="A115" s="82">
        <v>20</v>
      </c>
      <c r="B115" s="103">
        <v>100000391991</v>
      </c>
      <c r="C115" s="82">
        <v>0</v>
      </c>
      <c r="D115" s="84" t="s">
        <v>4019</v>
      </c>
      <c r="E115" s="84" t="s">
        <v>4021</v>
      </c>
      <c r="F115" s="85">
        <v>23968</v>
      </c>
      <c r="G115" s="85">
        <v>-6262.87</v>
      </c>
      <c r="H115" s="85">
        <v>17705.13</v>
      </c>
    </row>
    <row r="116" spans="1:8" x14ac:dyDescent="0.5">
      <c r="A116" s="82">
        <v>21</v>
      </c>
      <c r="B116" s="103">
        <v>100000391992</v>
      </c>
      <c r="C116" s="82">
        <v>0</v>
      </c>
      <c r="D116" s="84" t="s">
        <v>4019</v>
      </c>
      <c r="E116" s="84" t="s">
        <v>4021</v>
      </c>
      <c r="F116" s="85">
        <v>23968</v>
      </c>
      <c r="G116" s="85">
        <v>-6262.87</v>
      </c>
      <c r="H116" s="85">
        <v>17705.13</v>
      </c>
    </row>
    <row r="117" spans="1:8" x14ac:dyDescent="0.5">
      <c r="A117" s="82">
        <v>22</v>
      </c>
      <c r="B117" s="103">
        <v>100000391993</v>
      </c>
      <c r="C117" s="82">
        <v>0</v>
      </c>
      <c r="D117" s="84" t="s">
        <v>4019</v>
      </c>
      <c r="E117" s="84" t="s">
        <v>4021</v>
      </c>
      <c r="F117" s="85">
        <v>23968</v>
      </c>
      <c r="G117" s="85">
        <v>-6262.87</v>
      </c>
      <c r="H117" s="85">
        <v>17705.13</v>
      </c>
    </row>
    <row r="118" spans="1:8" x14ac:dyDescent="0.5">
      <c r="A118" s="82">
        <v>23</v>
      </c>
      <c r="B118" s="103">
        <v>100000391994</v>
      </c>
      <c r="C118" s="82">
        <v>0</v>
      </c>
      <c r="D118" s="84" t="s">
        <v>4019</v>
      </c>
      <c r="E118" s="84" t="s">
        <v>4021</v>
      </c>
      <c r="F118" s="85">
        <v>23968</v>
      </c>
      <c r="G118" s="85">
        <v>-6262.87</v>
      </c>
      <c r="H118" s="85">
        <v>17705.13</v>
      </c>
    </row>
    <row r="119" spans="1:8" x14ac:dyDescent="0.5">
      <c r="A119" s="82">
        <v>24</v>
      </c>
      <c r="B119" s="103">
        <v>100000391996</v>
      </c>
      <c r="C119" s="82">
        <v>0</v>
      </c>
      <c r="D119" s="84" t="s">
        <v>4019</v>
      </c>
      <c r="E119" s="84" t="s">
        <v>448</v>
      </c>
      <c r="F119" s="85">
        <v>21400</v>
      </c>
      <c r="G119" s="85">
        <v>-14911.6</v>
      </c>
      <c r="H119" s="85">
        <v>6488.4</v>
      </c>
    </row>
    <row r="120" spans="1:8" x14ac:dyDescent="0.5">
      <c r="A120" s="82">
        <v>25</v>
      </c>
      <c r="B120" s="103">
        <v>100000391997</v>
      </c>
      <c r="C120" s="82">
        <v>0</v>
      </c>
      <c r="D120" s="84" t="s">
        <v>4019</v>
      </c>
      <c r="E120" s="84" t="s">
        <v>448</v>
      </c>
      <c r="F120" s="85">
        <v>21400</v>
      </c>
      <c r="G120" s="85">
        <v>-14911.6</v>
      </c>
      <c r="H120" s="85">
        <v>6488.4</v>
      </c>
    </row>
    <row r="121" spans="1:8" x14ac:dyDescent="0.5">
      <c r="A121" s="82">
        <v>26</v>
      </c>
      <c r="B121" s="103">
        <v>100000391998</v>
      </c>
      <c r="C121" s="82">
        <v>0</v>
      </c>
      <c r="D121" s="84" t="s">
        <v>4019</v>
      </c>
      <c r="E121" s="84" t="s">
        <v>448</v>
      </c>
      <c r="F121" s="85">
        <v>21400</v>
      </c>
      <c r="G121" s="85">
        <v>-14911.6</v>
      </c>
      <c r="H121" s="85">
        <v>6488.4</v>
      </c>
    </row>
    <row r="122" spans="1:8" x14ac:dyDescent="0.5">
      <c r="A122" s="82">
        <v>27</v>
      </c>
      <c r="B122" s="103">
        <v>100000391999</v>
      </c>
      <c r="C122" s="82">
        <v>0</v>
      </c>
      <c r="D122" s="84" t="s">
        <v>4019</v>
      </c>
      <c r="E122" s="84" t="s">
        <v>448</v>
      </c>
      <c r="F122" s="85">
        <v>21400</v>
      </c>
      <c r="G122" s="85">
        <v>-14911.6</v>
      </c>
      <c r="H122" s="85">
        <v>6488.4</v>
      </c>
    </row>
    <row r="123" spans="1:8" x14ac:dyDescent="0.5">
      <c r="A123" s="82">
        <v>28</v>
      </c>
      <c r="B123" s="103">
        <v>100000392001</v>
      </c>
      <c r="C123" s="82">
        <v>0</v>
      </c>
      <c r="D123" s="84" t="s">
        <v>4019</v>
      </c>
      <c r="E123" s="84" t="s">
        <v>4022</v>
      </c>
      <c r="F123" s="85">
        <v>22470</v>
      </c>
      <c r="G123" s="85">
        <v>-5871.44</v>
      </c>
      <c r="H123" s="85">
        <v>16598.560000000001</v>
      </c>
    </row>
    <row r="124" spans="1:8" x14ac:dyDescent="0.5">
      <c r="A124" s="82">
        <v>29</v>
      </c>
      <c r="B124" s="103">
        <v>100000392002</v>
      </c>
      <c r="C124" s="82">
        <v>0</v>
      </c>
      <c r="D124" s="84" t="s">
        <v>4019</v>
      </c>
      <c r="E124" s="84" t="s">
        <v>4022</v>
      </c>
      <c r="F124" s="85">
        <v>22470</v>
      </c>
      <c r="G124" s="85">
        <v>-5871.44</v>
      </c>
      <c r="H124" s="85">
        <v>16598.560000000001</v>
      </c>
    </row>
    <row r="125" spans="1:8" x14ac:dyDescent="0.5">
      <c r="A125" s="82">
        <v>30</v>
      </c>
      <c r="B125" s="103">
        <v>100000392003</v>
      </c>
      <c r="C125" s="82">
        <v>0</v>
      </c>
      <c r="D125" s="84" t="s">
        <v>4019</v>
      </c>
      <c r="E125" s="84" t="s">
        <v>4022</v>
      </c>
      <c r="F125" s="85">
        <v>22470</v>
      </c>
      <c r="G125" s="85">
        <v>-5871.44</v>
      </c>
      <c r="H125" s="85">
        <v>16598.560000000001</v>
      </c>
    </row>
    <row r="126" spans="1:8" x14ac:dyDescent="0.5">
      <c r="A126" s="82">
        <v>31</v>
      </c>
      <c r="B126" s="103">
        <v>100000392004</v>
      </c>
      <c r="C126" s="82">
        <v>0</v>
      </c>
      <c r="D126" s="84" t="s">
        <v>4019</v>
      </c>
      <c r="E126" s="84" t="s">
        <v>4022</v>
      </c>
      <c r="F126" s="85">
        <v>22470</v>
      </c>
      <c r="G126" s="85">
        <v>-5871.44</v>
      </c>
      <c r="H126" s="85">
        <v>16598.560000000001</v>
      </c>
    </row>
    <row r="127" spans="1:8" x14ac:dyDescent="0.5">
      <c r="A127" s="82">
        <v>32</v>
      </c>
      <c r="B127" s="103">
        <v>100000392007</v>
      </c>
      <c r="C127" s="82">
        <v>0</v>
      </c>
      <c r="D127" s="84" t="s">
        <v>4019</v>
      </c>
      <c r="E127" s="84" t="s">
        <v>1892</v>
      </c>
      <c r="F127" s="85">
        <v>12840</v>
      </c>
      <c r="G127" s="85">
        <v>-8946.9599999999991</v>
      </c>
      <c r="H127" s="85">
        <v>3893.04</v>
      </c>
    </row>
    <row r="128" spans="1:8" x14ac:dyDescent="0.5">
      <c r="A128" s="82">
        <v>33</v>
      </c>
      <c r="B128" s="103">
        <v>100000392012</v>
      </c>
      <c r="C128" s="82">
        <v>0</v>
      </c>
      <c r="D128" s="84" t="s">
        <v>4019</v>
      </c>
      <c r="E128" s="84" t="s">
        <v>1892</v>
      </c>
      <c r="F128" s="85">
        <v>12840</v>
      </c>
      <c r="G128" s="85">
        <v>-8946.9599999999991</v>
      </c>
      <c r="H128" s="85">
        <v>3893.04</v>
      </c>
    </row>
    <row r="129" spans="1:8" x14ac:dyDescent="0.5">
      <c r="A129" s="82">
        <v>34</v>
      </c>
      <c r="B129" s="103">
        <v>100000392013</v>
      </c>
      <c r="C129" s="82">
        <v>0</v>
      </c>
      <c r="D129" s="84" t="s">
        <v>4019</v>
      </c>
      <c r="E129" s="84" t="s">
        <v>1892</v>
      </c>
      <c r="F129" s="85">
        <v>12840</v>
      </c>
      <c r="G129" s="85">
        <v>-8946.9599999999991</v>
      </c>
      <c r="H129" s="85">
        <v>3893.04</v>
      </c>
    </row>
    <row r="130" spans="1:8" x14ac:dyDescent="0.5">
      <c r="A130" s="82">
        <v>35</v>
      </c>
      <c r="B130" s="103">
        <v>100000392014</v>
      </c>
      <c r="C130" s="82">
        <v>0</v>
      </c>
      <c r="D130" s="84" t="s">
        <v>4019</v>
      </c>
      <c r="E130" s="84" t="s">
        <v>1892</v>
      </c>
      <c r="F130" s="85">
        <v>12840</v>
      </c>
      <c r="G130" s="85">
        <v>-8946.9599999999991</v>
      </c>
      <c r="H130" s="85">
        <v>3893.04</v>
      </c>
    </row>
    <row r="131" spans="1:8" x14ac:dyDescent="0.5">
      <c r="A131" s="82">
        <v>36</v>
      </c>
      <c r="B131" s="103">
        <v>100000392519</v>
      </c>
      <c r="C131" s="82">
        <v>0</v>
      </c>
      <c r="D131" s="84" t="s">
        <v>4019</v>
      </c>
      <c r="E131" s="84" t="s">
        <v>4023</v>
      </c>
      <c r="F131" s="85">
        <v>8453</v>
      </c>
      <c r="G131" s="85">
        <v>-2208.7800000000002</v>
      </c>
      <c r="H131" s="85">
        <v>6244.22</v>
      </c>
    </row>
    <row r="132" spans="1:8" x14ac:dyDescent="0.5">
      <c r="A132" s="82">
        <v>37</v>
      </c>
      <c r="B132" s="103">
        <v>100000392520</v>
      </c>
      <c r="C132" s="82">
        <v>0</v>
      </c>
      <c r="D132" s="84" t="s">
        <v>4019</v>
      </c>
      <c r="E132" s="84" t="s">
        <v>4023</v>
      </c>
      <c r="F132" s="85">
        <v>8453</v>
      </c>
      <c r="G132" s="85">
        <v>-2208.7800000000002</v>
      </c>
      <c r="H132" s="85">
        <v>6244.22</v>
      </c>
    </row>
    <row r="133" spans="1:8" x14ac:dyDescent="0.5">
      <c r="A133" s="82">
        <v>38</v>
      </c>
      <c r="B133" s="103">
        <v>100000392521</v>
      </c>
      <c r="C133" s="82">
        <v>0</v>
      </c>
      <c r="D133" s="84" t="s">
        <v>4019</v>
      </c>
      <c r="E133" s="84" t="s">
        <v>4023</v>
      </c>
      <c r="F133" s="85">
        <v>8453</v>
      </c>
      <c r="G133" s="85">
        <v>-2208.7800000000002</v>
      </c>
      <c r="H133" s="85">
        <v>6244.22</v>
      </c>
    </row>
    <row r="134" spans="1:8" x14ac:dyDescent="0.5">
      <c r="A134" s="82">
        <v>39</v>
      </c>
      <c r="B134" s="103">
        <v>100000392523</v>
      </c>
      <c r="C134" s="82">
        <v>0</v>
      </c>
      <c r="D134" s="84" t="s">
        <v>4019</v>
      </c>
      <c r="E134" s="84" t="s">
        <v>4024</v>
      </c>
      <c r="F134" s="85">
        <v>15943</v>
      </c>
      <c r="G134" s="85">
        <v>-4165.93</v>
      </c>
      <c r="H134" s="85">
        <v>11777.07</v>
      </c>
    </row>
    <row r="135" spans="1:8" x14ac:dyDescent="0.5">
      <c r="A135" s="82">
        <v>40</v>
      </c>
      <c r="B135" s="103">
        <v>100000392524</v>
      </c>
      <c r="C135" s="82">
        <v>0</v>
      </c>
      <c r="D135" s="84" t="s">
        <v>4019</v>
      </c>
      <c r="E135" s="84" t="s">
        <v>4024</v>
      </c>
      <c r="F135" s="85">
        <v>15943</v>
      </c>
      <c r="G135" s="85">
        <v>-4165.93</v>
      </c>
      <c r="H135" s="85">
        <v>11777.07</v>
      </c>
    </row>
    <row r="136" spans="1:8" x14ac:dyDescent="0.5">
      <c r="A136" s="82">
        <v>41</v>
      </c>
      <c r="B136" s="103">
        <v>100000392525</v>
      </c>
      <c r="C136" s="82">
        <v>0</v>
      </c>
      <c r="D136" s="84" t="s">
        <v>4019</v>
      </c>
      <c r="E136" s="84" t="s">
        <v>4024</v>
      </c>
      <c r="F136" s="85">
        <v>15943</v>
      </c>
      <c r="G136" s="85">
        <v>-4165.93</v>
      </c>
      <c r="H136" s="85">
        <v>11777.07</v>
      </c>
    </row>
    <row r="137" spans="1:8" x14ac:dyDescent="0.5">
      <c r="A137" s="82">
        <v>42</v>
      </c>
      <c r="B137" s="103">
        <v>100000392526</v>
      </c>
      <c r="C137" s="82">
        <v>0</v>
      </c>
      <c r="D137" s="84" t="s">
        <v>4019</v>
      </c>
      <c r="E137" s="84" t="s">
        <v>4024</v>
      </c>
      <c r="F137" s="85">
        <v>24396</v>
      </c>
      <c r="G137" s="85">
        <v>-6374.71</v>
      </c>
      <c r="H137" s="85">
        <v>18021.29</v>
      </c>
    </row>
    <row r="138" spans="1:8" x14ac:dyDescent="0.5">
      <c r="A138" s="82">
        <v>43</v>
      </c>
      <c r="B138" s="103">
        <v>100000392527</v>
      </c>
      <c r="C138" s="82">
        <v>0</v>
      </c>
      <c r="D138" s="84" t="s">
        <v>4019</v>
      </c>
      <c r="E138" s="84" t="s">
        <v>4025</v>
      </c>
      <c r="F138" s="85">
        <v>92448</v>
      </c>
      <c r="G138" s="85">
        <v>-24156.79</v>
      </c>
      <c r="H138" s="85">
        <v>68291.210000000006</v>
      </c>
    </row>
    <row r="139" spans="1:8" x14ac:dyDescent="0.5">
      <c r="A139" s="82">
        <v>44</v>
      </c>
      <c r="B139" s="103">
        <v>100000392528</v>
      </c>
      <c r="C139" s="82">
        <v>0</v>
      </c>
      <c r="D139" s="84" t="s">
        <v>4019</v>
      </c>
      <c r="E139" s="84" t="s">
        <v>4025</v>
      </c>
      <c r="F139" s="85">
        <v>92448</v>
      </c>
      <c r="G139" s="85">
        <v>-24156.79</v>
      </c>
      <c r="H139" s="85">
        <v>68291.210000000006</v>
      </c>
    </row>
    <row r="140" spans="1:8" x14ac:dyDescent="0.5">
      <c r="A140" s="82">
        <v>45</v>
      </c>
      <c r="B140" s="103">
        <v>100000392529</v>
      </c>
      <c r="C140" s="82">
        <v>0</v>
      </c>
      <c r="D140" s="84" t="s">
        <v>4019</v>
      </c>
      <c r="E140" s="84" t="s">
        <v>4025</v>
      </c>
      <c r="F140" s="85">
        <v>92448</v>
      </c>
      <c r="G140" s="85">
        <v>-24156.79</v>
      </c>
      <c r="H140" s="85">
        <v>68291.210000000006</v>
      </c>
    </row>
    <row r="141" spans="1:8" x14ac:dyDescent="0.5">
      <c r="A141" s="82">
        <v>46</v>
      </c>
      <c r="B141" s="103">
        <v>100000392530</v>
      </c>
      <c r="C141" s="82">
        <v>0</v>
      </c>
      <c r="D141" s="84" t="s">
        <v>4019</v>
      </c>
      <c r="E141" s="84" t="s">
        <v>4025</v>
      </c>
      <c r="F141" s="85">
        <v>92448</v>
      </c>
      <c r="G141" s="85">
        <v>-24156.79</v>
      </c>
      <c r="H141" s="85">
        <v>68291.210000000006</v>
      </c>
    </row>
    <row r="142" spans="1:8" x14ac:dyDescent="0.5">
      <c r="A142" s="82">
        <v>47</v>
      </c>
      <c r="B142" s="103">
        <v>100000405122</v>
      </c>
      <c r="C142" s="82">
        <v>0</v>
      </c>
      <c r="D142" s="84" t="s">
        <v>188</v>
      </c>
      <c r="E142" s="84" t="s">
        <v>4026</v>
      </c>
      <c r="F142" s="85">
        <v>6833.33</v>
      </c>
      <c r="G142" s="85">
        <v>-1791.89</v>
      </c>
      <c r="H142" s="85">
        <v>5041.4399999999996</v>
      </c>
    </row>
    <row r="143" spans="1:8" x14ac:dyDescent="0.5">
      <c r="A143" s="82"/>
      <c r="B143" s="103">
        <v>100000405122</v>
      </c>
      <c r="C143" s="82">
        <v>1</v>
      </c>
      <c r="D143" s="84" t="s">
        <v>188</v>
      </c>
      <c r="E143" s="84" t="s">
        <v>4026</v>
      </c>
      <c r="F143" s="85">
        <v>1366.67</v>
      </c>
      <c r="G143" s="85">
        <v>-1365.67</v>
      </c>
      <c r="H143" s="84">
        <v>1</v>
      </c>
    </row>
    <row r="144" spans="1:8" x14ac:dyDescent="0.5">
      <c r="A144" s="82"/>
      <c r="B144" s="158" t="s">
        <v>122</v>
      </c>
      <c r="C144" s="158"/>
      <c r="D144" s="158"/>
      <c r="E144" s="158"/>
      <c r="F144" s="130">
        <f>SUM(F96:F143)</f>
        <v>1775088</v>
      </c>
      <c r="G144" s="130">
        <f>SUM(G96:G143)</f>
        <v>-529986.65</v>
      </c>
      <c r="H144" s="130">
        <f>SUM(H96:H143)</f>
        <v>1245101.3500000001</v>
      </c>
    </row>
    <row r="146" spans="1:12" s="133" customFormat="1" x14ac:dyDescent="0.5">
      <c r="A146" s="92"/>
      <c r="B146" s="127" t="s">
        <v>133</v>
      </c>
      <c r="C146" s="92"/>
      <c r="D146" s="92"/>
      <c r="E146" s="117"/>
      <c r="F146" s="117"/>
      <c r="G146" s="132"/>
      <c r="H146" s="132"/>
    </row>
    <row r="147" spans="1:12" x14ac:dyDescent="0.5">
      <c r="A147" s="78" t="s">
        <v>0</v>
      </c>
      <c r="B147" s="91" t="s">
        <v>58</v>
      </c>
      <c r="C147" s="78" t="s">
        <v>59</v>
      </c>
      <c r="D147" s="78" t="s">
        <v>60</v>
      </c>
      <c r="E147" s="78" t="s">
        <v>61</v>
      </c>
      <c r="F147" s="78" t="s">
        <v>62</v>
      </c>
      <c r="G147" s="78" t="s">
        <v>63</v>
      </c>
      <c r="H147" s="129" t="s">
        <v>7</v>
      </c>
    </row>
    <row r="148" spans="1:12" x14ac:dyDescent="0.5">
      <c r="A148" s="82">
        <v>1</v>
      </c>
      <c r="B148" s="103">
        <v>100000136737</v>
      </c>
      <c r="C148" s="82">
        <v>0</v>
      </c>
      <c r="D148" s="84" t="s">
        <v>4027</v>
      </c>
      <c r="E148" s="84" t="s">
        <v>4028</v>
      </c>
      <c r="F148" s="85">
        <v>12900</v>
      </c>
      <c r="G148" s="85">
        <v>-12899</v>
      </c>
      <c r="H148" s="84">
        <v>1</v>
      </c>
    </row>
    <row r="149" spans="1:12" x14ac:dyDescent="0.5">
      <c r="A149" s="82"/>
      <c r="B149" s="158" t="s">
        <v>122</v>
      </c>
      <c r="C149" s="158"/>
      <c r="D149" s="158"/>
      <c r="E149" s="158"/>
      <c r="F149" s="86">
        <f>F148</f>
        <v>12900</v>
      </c>
      <c r="G149" s="86">
        <f>G148</f>
        <v>-12899</v>
      </c>
      <c r="H149" s="86">
        <f>H148</f>
        <v>1</v>
      </c>
    </row>
    <row r="150" spans="1:12" x14ac:dyDescent="0.5">
      <c r="A150" s="82"/>
      <c r="B150" s="158" t="s">
        <v>88</v>
      </c>
      <c r="C150" s="158"/>
      <c r="D150" s="158"/>
      <c r="E150" s="158"/>
      <c r="F150" s="86">
        <f>F144+F149</f>
        <v>1787988</v>
      </c>
      <c r="G150" s="86">
        <f>G144+G149</f>
        <v>-542885.65</v>
      </c>
      <c r="H150" s="86">
        <f>H144+H149</f>
        <v>1245102.3500000001</v>
      </c>
      <c r="J150" s="87">
        <v>1787988</v>
      </c>
      <c r="K150" s="87">
        <v>-542885.65</v>
      </c>
      <c r="L150" s="87">
        <v>1245102.3500000001</v>
      </c>
    </row>
    <row r="152" spans="1:12" s="133" customFormat="1" x14ac:dyDescent="0.5">
      <c r="A152" s="92"/>
      <c r="B152" s="127" t="s">
        <v>156</v>
      </c>
      <c r="C152" s="92"/>
      <c r="D152" s="92"/>
      <c r="E152" s="117"/>
      <c r="F152" s="117"/>
      <c r="G152" s="132"/>
      <c r="H152" s="132"/>
    </row>
    <row r="153" spans="1:12" x14ac:dyDescent="0.5">
      <c r="A153" s="78" t="s">
        <v>0</v>
      </c>
      <c r="B153" s="91" t="s">
        <v>58</v>
      </c>
      <c r="C153" s="78" t="s">
        <v>59</v>
      </c>
      <c r="D153" s="78" t="s">
        <v>60</v>
      </c>
      <c r="E153" s="78" t="s">
        <v>61</v>
      </c>
      <c r="F153" s="78" t="s">
        <v>62</v>
      </c>
      <c r="G153" s="78" t="s">
        <v>63</v>
      </c>
      <c r="H153" s="129" t="s">
        <v>7</v>
      </c>
    </row>
    <row r="154" spans="1:12" x14ac:dyDescent="0.5">
      <c r="A154" s="82">
        <v>1</v>
      </c>
      <c r="B154" s="103">
        <v>100000174901</v>
      </c>
      <c r="C154" s="82">
        <v>0</v>
      </c>
      <c r="D154" s="84" t="s">
        <v>4029</v>
      </c>
      <c r="E154" s="84" t="s">
        <v>4030</v>
      </c>
      <c r="F154" s="85">
        <v>1225000</v>
      </c>
      <c r="G154" s="85">
        <v>-1032859.59</v>
      </c>
      <c r="H154" s="85">
        <v>192140.41</v>
      </c>
    </row>
    <row r="155" spans="1:12" x14ac:dyDescent="0.5">
      <c r="A155" s="82">
        <v>2</v>
      </c>
      <c r="B155" s="103">
        <v>100000329888</v>
      </c>
      <c r="C155" s="82">
        <v>0</v>
      </c>
      <c r="D155" s="84" t="s">
        <v>4031</v>
      </c>
      <c r="E155" s="84" t="s">
        <v>4032</v>
      </c>
      <c r="F155" s="85">
        <v>1214000</v>
      </c>
      <c r="G155" s="85">
        <v>-702456.99</v>
      </c>
      <c r="H155" s="85">
        <v>511543.01</v>
      </c>
    </row>
    <row r="156" spans="1:12" x14ac:dyDescent="0.5">
      <c r="A156" s="82">
        <v>3</v>
      </c>
      <c r="B156" s="103">
        <v>100000329889</v>
      </c>
      <c r="C156" s="82">
        <v>0</v>
      </c>
      <c r="D156" s="84" t="s">
        <v>4033</v>
      </c>
      <c r="E156" s="84" t="s">
        <v>4034</v>
      </c>
      <c r="F156" s="85">
        <v>787000</v>
      </c>
      <c r="G156" s="85">
        <v>-459263.01</v>
      </c>
      <c r="H156" s="85">
        <v>327736.99</v>
      </c>
    </row>
    <row r="157" spans="1:12" x14ac:dyDescent="0.5">
      <c r="A157" s="82">
        <v>4</v>
      </c>
      <c r="B157" s="103">
        <v>100000518013</v>
      </c>
      <c r="C157" s="82">
        <v>0</v>
      </c>
      <c r="D157" s="84" t="s">
        <v>200</v>
      </c>
      <c r="E157" s="84" t="s">
        <v>183</v>
      </c>
      <c r="F157" s="85">
        <v>1183420</v>
      </c>
      <c r="G157" s="85">
        <v>-449994.55</v>
      </c>
      <c r="H157" s="85">
        <v>733425.45</v>
      </c>
    </row>
    <row r="158" spans="1:12" x14ac:dyDescent="0.5">
      <c r="A158" s="82">
        <v>5</v>
      </c>
      <c r="B158" s="103">
        <v>100000570759</v>
      </c>
      <c r="C158" s="82">
        <v>0</v>
      </c>
      <c r="D158" s="84" t="s">
        <v>131</v>
      </c>
      <c r="E158" s="84" t="s">
        <v>1294</v>
      </c>
      <c r="F158" s="85">
        <v>755089</v>
      </c>
      <c r="G158" s="85">
        <v>-96317.75</v>
      </c>
      <c r="H158" s="85">
        <v>658771.25</v>
      </c>
    </row>
    <row r="159" spans="1:12" x14ac:dyDescent="0.5">
      <c r="A159" s="82">
        <v>6</v>
      </c>
      <c r="B159" s="103">
        <v>100000570774</v>
      </c>
      <c r="C159" s="82">
        <v>0</v>
      </c>
      <c r="D159" s="84" t="s">
        <v>131</v>
      </c>
      <c r="E159" s="84" t="s">
        <v>207</v>
      </c>
      <c r="F159" s="85">
        <v>1232309</v>
      </c>
      <c r="G159" s="85">
        <v>-157191.06</v>
      </c>
      <c r="H159" s="85">
        <v>1075117.94</v>
      </c>
    </row>
    <row r="160" spans="1:12" x14ac:dyDescent="0.5">
      <c r="A160" s="82">
        <v>7</v>
      </c>
      <c r="B160" s="103">
        <v>100000570789</v>
      </c>
      <c r="C160" s="82">
        <v>0</v>
      </c>
      <c r="D160" s="84" t="s">
        <v>131</v>
      </c>
      <c r="E160" s="84" t="s">
        <v>1295</v>
      </c>
      <c r="F160" s="85">
        <v>701600</v>
      </c>
      <c r="G160" s="85">
        <v>-145281.39000000001</v>
      </c>
      <c r="H160" s="85">
        <v>556318.61</v>
      </c>
    </row>
    <row r="161" spans="1:12" x14ac:dyDescent="0.5">
      <c r="A161" s="82">
        <v>8</v>
      </c>
      <c r="B161" s="103">
        <v>100000570790</v>
      </c>
      <c r="C161" s="82">
        <v>0</v>
      </c>
      <c r="D161" s="84" t="s">
        <v>131</v>
      </c>
      <c r="E161" s="84" t="s">
        <v>1295</v>
      </c>
      <c r="F161" s="85">
        <v>701600</v>
      </c>
      <c r="G161" s="85">
        <v>-145281.38</v>
      </c>
      <c r="H161" s="85">
        <v>556318.62</v>
      </c>
    </row>
    <row r="162" spans="1:12" x14ac:dyDescent="0.5">
      <c r="A162" s="82"/>
      <c r="B162" s="158" t="s">
        <v>156</v>
      </c>
      <c r="C162" s="158"/>
      <c r="D162" s="158"/>
      <c r="E162" s="158"/>
      <c r="F162" s="130">
        <f>SUM(F154:F161)</f>
        <v>7800018</v>
      </c>
      <c r="G162" s="130">
        <f>SUM(G154:G161)</f>
        <v>-3188645.7199999997</v>
      </c>
      <c r="H162" s="130">
        <f>SUM(H154:H161)</f>
        <v>4611372.2799999993</v>
      </c>
    </row>
    <row r="163" spans="1:12" x14ac:dyDescent="0.5">
      <c r="E163" s="81"/>
      <c r="F163" s="81"/>
      <c r="G163" s="81"/>
      <c r="H163" s="81"/>
    </row>
    <row r="164" spans="1:12" s="133" customFormat="1" x14ac:dyDescent="0.5">
      <c r="A164" s="92"/>
      <c r="B164" s="127" t="s">
        <v>208</v>
      </c>
      <c r="C164" s="92"/>
      <c r="D164" s="92"/>
      <c r="E164" s="117"/>
      <c r="F164" s="117"/>
      <c r="G164" s="132"/>
      <c r="H164" s="132"/>
    </row>
    <row r="165" spans="1:12" x14ac:dyDescent="0.5">
      <c r="A165" s="78" t="s">
        <v>0</v>
      </c>
      <c r="B165" s="91" t="s">
        <v>58</v>
      </c>
      <c r="C165" s="78" t="s">
        <v>59</v>
      </c>
      <c r="D165" s="78" t="s">
        <v>60</v>
      </c>
      <c r="E165" s="78" t="s">
        <v>61</v>
      </c>
      <c r="F165" s="78" t="s">
        <v>62</v>
      </c>
      <c r="G165" s="78" t="s">
        <v>63</v>
      </c>
      <c r="H165" s="129" t="s">
        <v>7</v>
      </c>
    </row>
    <row r="166" spans="1:12" x14ac:dyDescent="0.5">
      <c r="A166" s="82">
        <v>1</v>
      </c>
      <c r="B166" s="103">
        <v>100000102459</v>
      </c>
      <c r="C166" s="82">
        <v>0</v>
      </c>
      <c r="D166" s="84" t="s">
        <v>1986</v>
      </c>
      <c r="E166" s="84" t="s">
        <v>4035</v>
      </c>
      <c r="F166" s="85">
        <v>138000</v>
      </c>
      <c r="G166" s="85">
        <v>-137999</v>
      </c>
      <c r="H166" s="84">
        <v>1</v>
      </c>
    </row>
    <row r="167" spans="1:12" x14ac:dyDescent="0.5">
      <c r="A167" s="82">
        <v>2</v>
      </c>
      <c r="B167" s="103">
        <v>100000296413</v>
      </c>
      <c r="C167" s="82">
        <v>0</v>
      </c>
      <c r="D167" s="84" t="s">
        <v>267</v>
      </c>
      <c r="E167" s="84" t="s">
        <v>4036</v>
      </c>
      <c r="F167" s="85">
        <v>59800</v>
      </c>
      <c r="G167" s="85">
        <v>-59799</v>
      </c>
      <c r="H167" s="84">
        <v>1</v>
      </c>
    </row>
    <row r="168" spans="1:12" x14ac:dyDescent="0.5">
      <c r="A168" s="82"/>
      <c r="B168" s="158" t="s">
        <v>156</v>
      </c>
      <c r="C168" s="158"/>
      <c r="D168" s="158"/>
      <c r="E168" s="158"/>
      <c r="F168" s="86">
        <f>SUM(F166:F167)</f>
        <v>197800</v>
      </c>
      <c r="G168" s="86">
        <f>SUM(G166:G167)</f>
        <v>-197798</v>
      </c>
      <c r="H168" s="86">
        <f>SUM(H166:H167)</f>
        <v>2</v>
      </c>
      <c r="I168" s="81"/>
    </row>
    <row r="169" spans="1:12" x14ac:dyDescent="0.5">
      <c r="A169" s="82"/>
      <c r="B169" s="158" t="s">
        <v>88</v>
      </c>
      <c r="C169" s="158"/>
      <c r="D169" s="158"/>
      <c r="E169" s="158"/>
      <c r="F169" s="86">
        <f>F162+F168</f>
        <v>7997818</v>
      </c>
      <c r="G169" s="86">
        <f>G162+G168</f>
        <v>-3386443.7199999997</v>
      </c>
      <c r="H169" s="86">
        <f>H162+H168</f>
        <v>4611374.2799999993</v>
      </c>
      <c r="I169" s="81"/>
      <c r="J169" s="87">
        <v>7997818</v>
      </c>
      <c r="K169" s="87">
        <v>-3386443.72</v>
      </c>
      <c r="L169" s="87">
        <v>4611374.28</v>
      </c>
    </row>
    <row r="171" spans="1:12" s="133" customFormat="1" x14ac:dyDescent="0.5">
      <c r="A171" s="92"/>
      <c r="B171" s="127" t="s">
        <v>296</v>
      </c>
      <c r="C171" s="92"/>
      <c r="D171" s="92"/>
      <c r="E171" s="117"/>
      <c r="F171" s="117"/>
      <c r="G171" s="132"/>
      <c r="H171" s="132"/>
    </row>
    <row r="172" spans="1:12" x14ac:dyDescent="0.5">
      <c r="A172" s="78" t="s">
        <v>0</v>
      </c>
      <c r="B172" s="91" t="s">
        <v>58</v>
      </c>
      <c r="C172" s="78" t="s">
        <v>59</v>
      </c>
      <c r="D172" s="78" t="s">
        <v>60</v>
      </c>
      <c r="E172" s="78" t="s">
        <v>61</v>
      </c>
      <c r="F172" s="78" t="s">
        <v>62</v>
      </c>
      <c r="G172" s="78" t="s">
        <v>63</v>
      </c>
      <c r="H172" s="129" t="s">
        <v>7</v>
      </c>
    </row>
    <row r="173" spans="1:12" x14ac:dyDescent="0.5">
      <c r="A173" s="82">
        <v>1</v>
      </c>
      <c r="B173" s="103">
        <v>100000403296</v>
      </c>
      <c r="C173" s="82">
        <v>0</v>
      </c>
      <c r="D173" s="84" t="s">
        <v>182</v>
      </c>
      <c r="E173" s="84" t="s">
        <v>4037</v>
      </c>
      <c r="F173" s="85">
        <v>999700</v>
      </c>
      <c r="G173" s="85">
        <v>-433046.91</v>
      </c>
      <c r="H173" s="85">
        <v>566653.09</v>
      </c>
    </row>
    <row r="174" spans="1:12" x14ac:dyDescent="0.5">
      <c r="A174" s="82"/>
      <c r="B174" s="158" t="s">
        <v>296</v>
      </c>
      <c r="C174" s="158"/>
      <c r="D174" s="158"/>
      <c r="E174" s="158"/>
      <c r="F174" s="130">
        <f>F173</f>
        <v>999700</v>
      </c>
      <c r="G174" s="130">
        <f>G173</f>
        <v>-433046.91</v>
      </c>
      <c r="H174" s="130">
        <f>H173</f>
        <v>566653.09</v>
      </c>
    </row>
    <row r="176" spans="1:12" s="133" customFormat="1" x14ac:dyDescent="0.5">
      <c r="A176" s="92"/>
      <c r="B176" s="127" t="s">
        <v>311</v>
      </c>
      <c r="C176" s="92"/>
      <c r="D176" s="92"/>
      <c r="E176" s="117"/>
      <c r="F176" s="117"/>
      <c r="G176" s="132"/>
      <c r="H176" s="132"/>
    </row>
    <row r="177" spans="1:12" x14ac:dyDescent="0.5">
      <c r="A177" s="78" t="s">
        <v>0</v>
      </c>
      <c r="B177" s="91" t="s">
        <v>58</v>
      </c>
      <c r="C177" s="78" t="s">
        <v>59</v>
      </c>
      <c r="D177" s="78" t="s">
        <v>60</v>
      </c>
      <c r="E177" s="78" t="s">
        <v>61</v>
      </c>
      <c r="F177" s="78" t="s">
        <v>62</v>
      </c>
      <c r="G177" s="78" t="s">
        <v>63</v>
      </c>
      <c r="H177" s="129" t="s">
        <v>7</v>
      </c>
    </row>
    <row r="178" spans="1:12" x14ac:dyDescent="0.5">
      <c r="A178" s="82">
        <v>1</v>
      </c>
      <c r="B178" s="103">
        <v>100000102697</v>
      </c>
      <c r="C178" s="82">
        <v>0</v>
      </c>
      <c r="D178" s="84" t="s">
        <v>1986</v>
      </c>
      <c r="E178" s="84" t="s">
        <v>4038</v>
      </c>
      <c r="F178" s="85">
        <v>239999.93</v>
      </c>
      <c r="G178" s="85">
        <v>-239998.93</v>
      </c>
      <c r="H178" s="84">
        <v>1</v>
      </c>
    </row>
    <row r="179" spans="1:12" x14ac:dyDescent="0.5">
      <c r="A179" s="82">
        <v>2</v>
      </c>
      <c r="B179" s="103">
        <v>100000103788</v>
      </c>
      <c r="C179" s="82">
        <v>0</v>
      </c>
      <c r="D179" s="84" t="s">
        <v>3673</v>
      </c>
      <c r="E179" s="84" t="s">
        <v>4039</v>
      </c>
      <c r="F179" s="85">
        <v>75000</v>
      </c>
      <c r="G179" s="85">
        <v>-74999</v>
      </c>
      <c r="H179" s="84">
        <v>1</v>
      </c>
    </row>
    <row r="180" spans="1:12" x14ac:dyDescent="0.5">
      <c r="A180" s="82">
        <v>3</v>
      </c>
      <c r="B180" s="103">
        <v>100000104908</v>
      </c>
      <c r="C180" s="82">
        <v>0</v>
      </c>
      <c r="D180" s="84" t="s">
        <v>376</v>
      </c>
      <c r="E180" s="84" t="s">
        <v>4040</v>
      </c>
      <c r="F180" s="85">
        <v>244000</v>
      </c>
      <c r="G180" s="85">
        <v>-243999</v>
      </c>
      <c r="H180" s="84">
        <v>1</v>
      </c>
    </row>
    <row r="181" spans="1:12" x14ac:dyDescent="0.5">
      <c r="A181" s="82">
        <v>4</v>
      </c>
      <c r="B181" s="103">
        <v>100000136736</v>
      </c>
      <c r="C181" s="82">
        <v>0</v>
      </c>
      <c r="D181" s="84" t="s">
        <v>4041</v>
      </c>
      <c r="E181" s="84" t="s">
        <v>4042</v>
      </c>
      <c r="F181" s="85">
        <v>7990</v>
      </c>
      <c r="G181" s="85">
        <v>-7989</v>
      </c>
      <c r="H181" s="84">
        <v>1</v>
      </c>
    </row>
    <row r="182" spans="1:12" x14ac:dyDescent="0.5">
      <c r="A182" s="82">
        <v>5</v>
      </c>
      <c r="B182" s="103">
        <v>100000303245</v>
      </c>
      <c r="C182" s="82">
        <v>0</v>
      </c>
      <c r="D182" s="84" t="s">
        <v>326</v>
      </c>
      <c r="E182" s="84" t="s">
        <v>327</v>
      </c>
      <c r="F182" s="85">
        <v>101061.5</v>
      </c>
      <c r="G182" s="85">
        <v>-101060.5</v>
      </c>
      <c r="H182" s="84">
        <v>1</v>
      </c>
    </row>
    <row r="183" spans="1:12" x14ac:dyDescent="0.5">
      <c r="A183" s="82"/>
      <c r="B183" s="158" t="s">
        <v>296</v>
      </c>
      <c r="C183" s="158"/>
      <c r="D183" s="158"/>
      <c r="E183" s="158"/>
      <c r="F183" s="86">
        <f>SUM(F178:F182)</f>
        <v>668051.42999999993</v>
      </c>
      <c r="G183" s="86">
        <f>SUM(G178:G182)</f>
        <v>-668046.42999999993</v>
      </c>
      <c r="H183" s="86">
        <f>SUM(H178:H182)</f>
        <v>5</v>
      </c>
    </row>
    <row r="184" spans="1:12" x14ac:dyDescent="0.5">
      <c r="A184" s="82"/>
      <c r="B184" s="158" t="s">
        <v>88</v>
      </c>
      <c r="C184" s="158"/>
      <c r="D184" s="158"/>
      <c r="E184" s="158"/>
      <c r="F184" s="86">
        <f>F174+F183</f>
        <v>1667751.43</v>
      </c>
      <c r="G184" s="86">
        <f>G174+G183</f>
        <v>-1101093.3399999999</v>
      </c>
      <c r="H184" s="86">
        <f>H174+H183</f>
        <v>566658.09</v>
      </c>
      <c r="J184" s="87">
        <v>1667751.43</v>
      </c>
      <c r="K184" s="87">
        <v>-1101093.3400000001</v>
      </c>
      <c r="L184" s="87">
        <v>566658.09</v>
      </c>
    </row>
    <row r="185" spans="1:12" x14ac:dyDescent="0.5">
      <c r="B185" s="74"/>
    </row>
    <row r="186" spans="1:12" s="133" customFormat="1" x14ac:dyDescent="0.5">
      <c r="A186" s="92"/>
      <c r="B186" s="127" t="s">
        <v>329</v>
      </c>
      <c r="C186" s="92"/>
      <c r="D186" s="92"/>
      <c r="E186" s="117"/>
      <c r="F186" s="117"/>
      <c r="G186" s="132"/>
      <c r="H186" s="132"/>
    </row>
    <row r="187" spans="1:12" x14ac:dyDescent="0.5">
      <c r="A187" s="78" t="s">
        <v>0</v>
      </c>
      <c r="B187" s="91" t="s">
        <v>58</v>
      </c>
      <c r="C187" s="78" t="s">
        <v>59</v>
      </c>
      <c r="D187" s="78" t="s">
        <v>60</v>
      </c>
      <c r="E187" s="78" t="s">
        <v>61</v>
      </c>
      <c r="F187" s="78" t="s">
        <v>62</v>
      </c>
      <c r="G187" s="78" t="s">
        <v>63</v>
      </c>
      <c r="H187" s="129" t="s">
        <v>7</v>
      </c>
    </row>
    <row r="188" spans="1:12" x14ac:dyDescent="0.5">
      <c r="A188" s="82">
        <v>1</v>
      </c>
      <c r="B188" s="103">
        <v>100000321991</v>
      </c>
      <c r="C188" s="82">
        <v>0</v>
      </c>
      <c r="D188" s="84" t="s">
        <v>4014</v>
      </c>
      <c r="E188" s="84" t="s">
        <v>4020</v>
      </c>
      <c r="F188" s="85">
        <v>205000</v>
      </c>
      <c r="G188" s="85">
        <v>-125246.58</v>
      </c>
      <c r="H188" s="85">
        <v>79753.42</v>
      </c>
    </row>
    <row r="189" spans="1:12" x14ac:dyDescent="0.5">
      <c r="A189" s="82">
        <v>2</v>
      </c>
      <c r="B189" s="103">
        <v>100000321993</v>
      </c>
      <c r="C189" s="82">
        <v>0</v>
      </c>
      <c r="D189" s="84" t="s">
        <v>4014</v>
      </c>
      <c r="E189" s="84" t="s">
        <v>4043</v>
      </c>
      <c r="F189" s="85">
        <v>24000</v>
      </c>
      <c r="G189" s="85">
        <v>-14663.01</v>
      </c>
      <c r="H189" s="85">
        <v>9336.99</v>
      </c>
    </row>
    <row r="190" spans="1:12" x14ac:dyDescent="0.5">
      <c r="A190" s="82">
        <v>3</v>
      </c>
      <c r="B190" s="103">
        <v>100000321994</v>
      </c>
      <c r="C190" s="82">
        <v>0</v>
      </c>
      <c r="D190" s="84" t="s">
        <v>4014</v>
      </c>
      <c r="E190" s="84" t="s">
        <v>4044</v>
      </c>
      <c r="F190" s="85">
        <v>23500</v>
      </c>
      <c r="G190" s="85">
        <v>-14357.53</v>
      </c>
      <c r="H190" s="85">
        <v>9142.4699999999993</v>
      </c>
    </row>
    <row r="191" spans="1:12" x14ac:dyDescent="0.5">
      <c r="A191" s="82">
        <v>4</v>
      </c>
      <c r="B191" s="103">
        <v>100000321996</v>
      </c>
      <c r="C191" s="82">
        <v>0</v>
      </c>
      <c r="D191" s="84" t="s">
        <v>4014</v>
      </c>
      <c r="E191" s="84" t="s">
        <v>4045</v>
      </c>
      <c r="F191" s="85">
        <v>16000</v>
      </c>
      <c r="G191" s="85">
        <v>-9775.34</v>
      </c>
      <c r="H191" s="85">
        <v>6224.66</v>
      </c>
    </row>
    <row r="192" spans="1:12" x14ac:dyDescent="0.5">
      <c r="A192" s="82">
        <v>5</v>
      </c>
      <c r="B192" s="103">
        <v>100000321997</v>
      </c>
      <c r="C192" s="82">
        <v>0</v>
      </c>
      <c r="D192" s="84" t="s">
        <v>4014</v>
      </c>
      <c r="E192" s="84" t="s">
        <v>4046</v>
      </c>
      <c r="F192" s="85">
        <v>92000</v>
      </c>
      <c r="G192" s="85">
        <v>-56208.22</v>
      </c>
      <c r="H192" s="85">
        <v>35791.78</v>
      </c>
    </row>
    <row r="193" spans="1:8" x14ac:dyDescent="0.5">
      <c r="A193" s="82">
        <v>6</v>
      </c>
      <c r="B193" s="103">
        <v>100000328840</v>
      </c>
      <c r="C193" s="82">
        <v>0</v>
      </c>
      <c r="D193" s="84" t="s">
        <v>4047</v>
      </c>
      <c r="E193" s="84" t="s">
        <v>4048</v>
      </c>
      <c r="F193" s="85">
        <v>57780</v>
      </c>
      <c r="G193" s="85">
        <v>-33908.15</v>
      </c>
      <c r="H193" s="85">
        <v>23871.85</v>
      </c>
    </row>
    <row r="194" spans="1:8" x14ac:dyDescent="0.5">
      <c r="A194" s="82">
        <v>7</v>
      </c>
      <c r="B194" s="103">
        <v>100000328841</v>
      </c>
      <c r="C194" s="82">
        <v>0</v>
      </c>
      <c r="D194" s="84" t="s">
        <v>4047</v>
      </c>
      <c r="E194" s="84" t="s">
        <v>4048</v>
      </c>
      <c r="F194" s="85">
        <v>57780</v>
      </c>
      <c r="G194" s="85">
        <v>-33908.15</v>
      </c>
      <c r="H194" s="85">
        <v>23871.85</v>
      </c>
    </row>
    <row r="195" spans="1:8" x14ac:dyDescent="0.5">
      <c r="A195" s="82">
        <v>8</v>
      </c>
      <c r="B195" s="103">
        <v>100000328842</v>
      </c>
      <c r="C195" s="82">
        <v>0</v>
      </c>
      <c r="D195" s="84" t="s">
        <v>4047</v>
      </c>
      <c r="E195" s="84" t="s">
        <v>4048</v>
      </c>
      <c r="F195" s="85">
        <v>57780</v>
      </c>
      <c r="G195" s="85">
        <v>-33908.15</v>
      </c>
      <c r="H195" s="85">
        <v>23871.85</v>
      </c>
    </row>
    <row r="196" spans="1:8" x14ac:dyDescent="0.5">
      <c r="A196" s="82">
        <v>9</v>
      </c>
      <c r="B196" s="103">
        <v>100000328843</v>
      </c>
      <c r="C196" s="82">
        <v>0</v>
      </c>
      <c r="D196" s="84" t="s">
        <v>4047</v>
      </c>
      <c r="E196" s="84" t="s">
        <v>4048</v>
      </c>
      <c r="F196" s="85">
        <v>57780</v>
      </c>
      <c r="G196" s="85">
        <v>-33908.15</v>
      </c>
      <c r="H196" s="85">
        <v>23871.85</v>
      </c>
    </row>
    <row r="197" spans="1:8" x14ac:dyDescent="0.5">
      <c r="A197" s="82">
        <v>10</v>
      </c>
      <c r="B197" s="103">
        <v>100000328844</v>
      </c>
      <c r="C197" s="82">
        <v>0</v>
      </c>
      <c r="D197" s="84" t="s">
        <v>4047</v>
      </c>
      <c r="E197" s="84" t="s">
        <v>4048</v>
      </c>
      <c r="F197" s="85">
        <v>57780</v>
      </c>
      <c r="G197" s="85">
        <v>-33908.15</v>
      </c>
      <c r="H197" s="85">
        <v>23871.85</v>
      </c>
    </row>
    <row r="198" spans="1:8" x14ac:dyDescent="0.5">
      <c r="A198" s="82">
        <v>11</v>
      </c>
      <c r="B198" s="103">
        <v>100000328845</v>
      </c>
      <c r="C198" s="82">
        <v>0</v>
      </c>
      <c r="D198" s="84" t="s">
        <v>4047</v>
      </c>
      <c r="E198" s="84" t="s">
        <v>4048</v>
      </c>
      <c r="F198" s="85">
        <v>57780</v>
      </c>
      <c r="G198" s="85">
        <v>-33908.15</v>
      </c>
      <c r="H198" s="85">
        <v>23871.85</v>
      </c>
    </row>
    <row r="199" spans="1:8" x14ac:dyDescent="0.5">
      <c r="A199" s="82">
        <v>12</v>
      </c>
      <c r="B199" s="103">
        <v>100000328846</v>
      </c>
      <c r="C199" s="82">
        <v>0</v>
      </c>
      <c r="D199" s="84" t="s">
        <v>4047</v>
      </c>
      <c r="E199" s="84" t="s">
        <v>4048</v>
      </c>
      <c r="F199" s="85">
        <v>57780</v>
      </c>
      <c r="G199" s="85">
        <v>-33908.15</v>
      </c>
      <c r="H199" s="85">
        <v>23871.85</v>
      </c>
    </row>
    <row r="200" spans="1:8" x14ac:dyDescent="0.5">
      <c r="A200" s="82">
        <v>13</v>
      </c>
      <c r="B200" s="103">
        <v>100000328847</v>
      </c>
      <c r="C200" s="82">
        <v>0</v>
      </c>
      <c r="D200" s="84" t="s">
        <v>4047</v>
      </c>
      <c r="E200" s="84" t="s">
        <v>4048</v>
      </c>
      <c r="F200" s="85">
        <v>57780</v>
      </c>
      <c r="G200" s="85">
        <v>-33908.15</v>
      </c>
      <c r="H200" s="85">
        <v>23871.85</v>
      </c>
    </row>
    <row r="201" spans="1:8" x14ac:dyDescent="0.5">
      <c r="A201" s="82">
        <v>14</v>
      </c>
      <c r="B201" s="103">
        <v>100000328848</v>
      </c>
      <c r="C201" s="82">
        <v>0</v>
      </c>
      <c r="D201" s="84" t="s">
        <v>4047</v>
      </c>
      <c r="E201" s="84" t="s">
        <v>4048</v>
      </c>
      <c r="F201" s="85">
        <v>57780</v>
      </c>
      <c r="G201" s="85">
        <v>-33908.15</v>
      </c>
      <c r="H201" s="85">
        <v>23871.85</v>
      </c>
    </row>
    <row r="202" spans="1:8" x14ac:dyDescent="0.5">
      <c r="A202" s="82">
        <v>15</v>
      </c>
      <c r="B202" s="103">
        <v>100000328849</v>
      </c>
      <c r="C202" s="82">
        <v>0</v>
      </c>
      <c r="D202" s="84" t="s">
        <v>4047</v>
      </c>
      <c r="E202" s="84" t="s">
        <v>4048</v>
      </c>
      <c r="F202" s="85">
        <v>57780</v>
      </c>
      <c r="G202" s="85">
        <v>-33908.15</v>
      </c>
      <c r="H202" s="85">
        <v>23871.85</v>
      </c>
    </row>
    <row r="203" spans="1:8" x14ac:dyDescent="0.5">
      <c r="A203" s="82">
        <v>16</v>
      </c>
      <c r="B203" s="103">
        <v>100000328850</v>
      </c>
      <c r="C203" s="82">
        <v>0</v>
      </c>
      <c r="D203" s="84" t="s">
        <v>4047</v>
      </c>
      <c r="E203" s="84" t="s">
        <v>4048</v>
      </c>
      <c r="F203" s="85">
        <v>57780</v>
      </c>
      <c r="G203" s="85">
        <v>-33908.15</v>
      </c>
      <c r="H203" s="85">
        <v>23871.85</v>
      </c>
    </row>
    <row r="204" spans="1:8" x14ac:dyDescent="0.5">
      <c r="A204" s="82">
        <v>17</v>
      </c>
      <c r="B204" s="103">
        <v>100000328851</v>
      </c>
      <c r="C204" s="82">
        <v>0</v>
      </c>
      <c r="D204" s="84" t="s">
        <v>4047</v>
      </c>
      <c r="E204" s="84" t="s">
        <v>4048</v>
      </c>
      <c r="F204" s="85">
        <v>57780</v>
      </c>
      <c r="G204" s="85">
        <v>-33908.15</v>
      </c>
      <c r="H204" s="85">
        <v>23871.85</v>
      </c>
    </row>
    <row r="205" spans="1:8" x14ac:dyDescent="0.5">
      <c r="A205" s="82">
        <v>18</v>
      </c>
      <c r="B205" s="103">
        <v>100000328852</v>
      </c>
      <c r="C205" s="82">
        <v>0</v>
      </c>
      <c r="D205" s="84" t="s">
        <v>4047</v>
      </c>
      <c r="E205" s="84" t="s">
        <v>4048</v>
      </c>
      <c r="F205" s="85">
        <v>57780</v>
      </c>
      <c r="G205" s="85">
        <v>-33908.15</v>
      </c>
      <c r="H205" s="85">
        <v>23871.85</v>
      </c>
    </row>
    <row r="206" spans="1:8" x14ac:dyDescent="0.5">
      <c r="A206" s="82">
        <v>19</v>
      </c>
      <c r="B206" s="103">
        <v>100000328853</v>
      </c>
      <c r="C206" s="82">
        <v>0</v>
      </c>
      <c r="D206" s="84" t="s">
        <v>4047</v>
      </c>
      <c r="E206" s="84" t="s">
        <v>4048</v>
      </c>
      <c r="F206" s="85">
        <v>57780</v>
      </c>
      <c r="G206" s="85">
        <v>-33908.15</v>
      </c>
      <c r="H206" s="85">
        <v>23871.85</v>
      </c>
    </row>
    <row r="207" spans="1:8" x14ac:dyDescent="0.5">
      <c r="A207" s="82">
        <v>20</v>
      </c>
      <c r="B207" s="103">
        <v>100000328854</v>
      </c>
      <c r="C207" s="82">
        <v>0</v>
      </c>
      <c r="D207" s="84" t="s">
        <v>4047</v>
      </c>
      <c r="E207" s="84" t="s">
        <v>4048</v>
      </c>
      <c r="F207" s="85">
        <v>57780</v>
      </c>
      <c r="G207" s="85">
        <v>-33908.15</v>
      </c>
      <c r="H207" s="85">
        <v>23871.85</v>
      </c>
    </row>
    <row r="208" spans="1:8" x14ac:dyDescent="0.5">
      <c r="A208" s="82">
        <v>21</v>
      </c>
      <c r="B208" s="103">
        <v>100000328855</v>
      </c>
      <c r="C208" s="82">
        <v>0</v>
      </c>
      <c r="D208" s="84" t="s">
        <v>4047</v>
      </c>
      <c r="E208" s="84" t="s">
        <v>4048</v>
      </c>
      <c r="F208" s="85">
        <v>57780</v>
      </c>
      <c r="G208" s="85">
        <v>-33908.15</v>
      </c>
      <c r="H208" s="85">
        <v>23871.85</v>
      </c>
    </row>
    <row r="209" spans="1:8" x14ac:dyDescent="0.5">
      <c r="A209" s="82">
        <v>22</v>
      </c>
      <c r="B209" s="103">
        <v>100000328856</v>
      </c>
      <c r="C209" s="82">
        <v>0</v>
      </c>
      <c r="D209" s="84" t="s">
        <v>4047</v>
      </c>
      <c r="E209" s="84" t="s">
        <v>4048</v>
      </c>
      <c r="F209" s="85">
        <v>57780</v>
      </c>
      <c r="G209" s="85">
        <v>-33908.15</v>
      </c>
      <c r="H209" s="85">
        <v>23871.85</v>
      </c>
    </row>
    <row r="210" spans="1:8" x14ac:dyDescent="0.5">
      <c r="A210" s="82">
        <v>23</v>
      </c>
      <c r="B210" s="103">
        <v>100000328857</v>
      </c>
      <c r="C210" s="82">
        <v>0</v>
      </c>
      <c r="D210" s="84" t="s">
        <v>4047</v>
      </c>
      <c r="E210" s="84" t="s">
        <v>4048</v>
      </c>
      <c r="F210" s="85">
        <v>57780</v>
      </c>
      <c r="G210" s="85">
        <v>-33908.15</v>
      </c>
      <c r="H210" s="85">
        <v>23871.85</v>
      </c>
    </row>
    <row r="211" spans="1:8" x14ac:dyDescent="0.5">
      <c r="A211" s="82">
        <v>24</v>
      </c>
      <c r="B211" s="103">
        <v>100000328858</v>
      </c>
      <c r="C211" s="82">
        <v>0</v>
      </c>
      <c r="D211" s="84" t="s">
        <v>4047</v>
      </c>
      <c r="E211" s="84" t="s">
        <v>4048</v>
      </c>
      <c r="F211" s="85">
        <v>57780</v>
      </c>
      <c r="G211" s="85">
        <v>-33908.15</v>
      </c>
      <c r="H211" s="85">
        <v>23871.85</v>
      </c>
    </row>
    <row r="212" spans="1:8" x14ac:dyDescent="0.5">
      <c r="A212" s="82">
        <v>25</v>
      </c>
      <c r="B212" s="103">
        <v>100000328859</v>
      </c>
      <c r="C212" s="82">
        <v>0</v>
      </c>
      <c r="D212" s="84" t="s">
        <v>4047</v>
      </c>
      <c r="E212" s="84" t="s">
        <v>4048</v>
      </c>
      <c r="F212" s="85">
        <v>57780</v>
      </c>
      <c r="G212" s="85">
        <v>-33908.15</v>
      </c>
      <c r="H212" s="85">
        <v>23871.85</v>
      </c>
    </row>
    <row r="213" spans="1:8" x14ac:dyDescent="0.5">
      <c r="A213" s="82">
        <v>26</v>
      </c>
      <c r="B213" s="103">
        <v>100000328860</v>
      </c>
      <c r="C213" s="82">
        <v>0</v>
      </c>
      <c r="D213" s="84" t="s">
        <v>4047</v>
      </c>
      <c r="E213" s="84" t="s">
        <v>4021</v>
      </c>
      <c r="F213" s="85">
        <v>58850</v>
      </c>
      <c r="G213" s="85">
        <v>-34536.080000000002</v>
      </c>
      <c r="H213" s="85">
        <v>24313.919999999998</v>
      </c>
    </row>
    <row r="214" spans="1:8" x14ac:dyDescent="0.5">
      <c r="A214" s="82">
        <v>27</v>
      </c>
      <c r="B214" s="103">
        <v>100000328861</v>
      </c>
      <c r="C214" s="82">
        <v>0</v>
      </c>
      <c r="D214" s="84" t="s">
        <v>4047</v>
      </c>
      <c r="E214" s="84" t="s">
        <v>4021</v>
      </c>
      <c r="F214" s="85">
        <v>58850</v>
      </c>
      <c r="G214" s="85">
        <v>-34536.080000000002</v>
      </c>
      <c r="H214" s="85">
        <v>24313.919999999998</v>
      </c>
    </row>
    <row r="215" spans="1:8" x14ac:dyDescent="0.5">
      <c r="A215" s="82">
        <v>28</v>
      </c>
      <c r="B215" s="103">
        <v>100000328862</v>
      </c>
      <c r="C215" s="82">
        <v>0</v>
      </c>
      <c r="D215" s="84" t="s">
        <v>4047</v>
      </c>
      <c r="E215" s="84" t="s">
        <v>4021</v>
      </c>
      <c r="F215" s="85">
        <v>58850</v>
      </c>
      <c r="G215" s="85">
        <v>-34536.080000000002</v>
      </c>
      <c r="H215" s="85">
        <v>24313.919999999998</v>
      </c>
    </row>
    <row r="216" spans="1:8" x14ac:dyDescent="0.5">
      <c r="A216" s="82">
        <v>29</v>
      </c>
      <c r="B216" s="103">
        <v>100000328863</v>
      </c>
      <c r="C216" s="82">
        <v>0</v>
      </c>
      <c r="D216" s="84" t="s">
        <v>4047</v>
      </c>
      <c r="E216" s="84" t="s">
        <v>4021</v>
      </c>
      <c r="F216" s="85">
        <v>58850</v>
      </c>
      <c r="G216" s="85">
        <v>-34536.080000000002</v>
      </c>
      <c r="H216" s="85">
        <v>24313.919999999998</v>
      </c>
    </row>
    <row r="217" spans="1:8" x14ac:dyDescent="0.5">
      <c r="A217" s="82">
        <v>30</v>
      </c>
      <c r="B217" s="103">
        <v>100000328864</v>
      </c>
      <c r="C217" s="82">
        <v>0</v>
      </c>
      <c r="D217" s="84" t="s">
        <v>4047</v>
      </c>
      <c r="E217" s="84" t="s">
        <v>4021</v>
      </c>
      <c r="F217" s="85">
        <v>58850</v>
      </c>
      <c r="G217" s="85">
        <v>-34536.080000000002</v>
      </c>
      <c r="H217" s="85">
        <v>24313.919999999998</v>
      </c>
    </row>
    <row r="218" spans="1:8" x14ac:dyDescent="0.5">
      <c r="A218" s="82">
        <v>31</v>
      </c>
      <c r="B218" s="103">
        <v>100000328865</v>
      </c>
      <c r="C218" s="82">
        <v>0</v>
      </c>
      <c r="D218" s="84" t="s">
        <v>4047</v>
      </c>
      <c r="E218" s="84" t="s">
        <v>4021</v>
      </c>
      <c r="F218" s="85">
        <v>58850</v>
      </c>
      <c r="G218" s="85">
        <v>-34536.080000000002</v>
      </c>
      <c r="H218" s="85">
        <v>24313.919999999998</v>
      </c>
    </row>
    <row r="219" spans="1:8" x14ac:dyDescent="0.5">
      <c r="A219" s="82">
        <v>32</v>
      </c>
      <c r="B219" s="103">
        <v>100000328866</v>
      </c>
      <c r="C219" s="82">
        <v>0</v>
      </c>
      <c r="D219" s="84" t="s">
        <v>4047</v>
      </c>
      <c r="E219" s="84" t="s">
        <v>4021</v>
      </c>
      <c r="F219" s="85">
        <v>58850</v>
      </c>
      <c r="G219" s="85">
        <v>-34536.080000000002</v>
      </c>
      <c r="H219" s="85">
        <v>24313.919999999998</v>
      </c>
    </row>
    <row r="220" spans="1:8" x14ac:dyDescent="0.5">
      <c r="A220" s="82">
        <v>33</v>
      </c>
      <c r="B220" s="103">
        <v>100000328867</v>
      </c>
      <c r="C220" s="82">
        <v>0</v>
      </c>
      <c r="D220" s="84" t="s">
        <v>4047</v>
      </c>
      <c r="E220" s="84" t="s">
        <v>4021</v>
      </c>
      <c r="F220" s="85">
        <v>58850</v>
      </c>
      <c r="G220" s="85">
        <v>-34536.080000000002</v>
      </c>
      <c r="H220" s="85">
        <v>24313.919999999998</v>
      </c>
    </row>
    <row r="221" spans="1:8" x14ac:dyDescent="0.5">
      <c r="A221" s="82">
        <v>34</v>
      </c>
      <c r="B221" s="103">
        <v>100000328868</v>
      </c>
      <c r="C221" s="82">
        <v>0</v>
      </c>
      <c r="D221" s="84" t="s">
        <v>4047</v>
      </c>
      <c r="E221" s="84" t="s">
        <v>4021</v>
      </c>
      <c r="F221" s="85">
        <v>58850</v>
      </c>
      <c r="G221" s="85">
        <v>-34536.080000000002</v>
      </c>
      <c r="H221" s="85">
        <v>24313.919999999998</v>
      </c>
    </row>
    <row r="222" spans="1:8" x14ac:dyDescent="0.5">
      <c r="A222" s="82">
        <v>35</v>
      </c>
      <c r="B222" s="103">
        <v>100000328869</v>
      </c>
      <c r="C222" s="82">
        <v>0</v>
      </c>
      <c r="D222" s="84" t="s">
        <v>4047</v>
      </c>
      <c r="E222" s="84" t="s">
        <v>4021</v>
      </c>
      <c r="F222" s="85">
        <v>58850</v>
      </c>
      <c r="G222" s="85">
        <v>-34536.080000000002</v>
      </c>
      <c r="H222" s="85">
        <v>24313.919999999998</v>
      </c>
    </row>
    <row r="223" spans="1:8" x14ac:dyDescent="0.5">
      <c r="A223" s="82">
        <v>36</v>
      </c>
      <c r="B223" s="103">
        <v>100000328870</v>
      </c>
      <c r="C223" s="82">
        <v>0</v>
      </c>
      <c r="D223" s="84" t="s">
        <v>4047</v>
      </c>
      <c r="E223" s="84" t="s">
        <v>4021</v>
      </c>
      <c r="F223" s="85">
        <v>58850</v>
      </c>
      <c r="G223" s="85">
        <v>-34536.080000000002</v>
      </c>
      <c r="H223" s="85">
        <v>24313.919999999998</v>
      </c>
    </row>
    <row r="224" spans="1:8" x14ac:dyDescent="0.5">
      <c r="A224" s="82">
        <v>37</v>
      </c>
      <c r="B224" s="103">
        <v>100000328871</v>
      </c>
      <c r="C224" s="82">
        <v>0</v>
      </c>
      <c r="D224" s="84" t="s">
        <v>4047</v>
      </c>
      <c r="E224" s="84" t="s">
        <v>4021</v>
      </c>
      <c r="F224" s="85">
        <v>58850</v>
      </c>
      <c r="G224" s="85">
        <v>-34536.080000000002</v>
      </c>
      <c r="H224" s="85">
        <v>24313.919999999998</v>
      </c>
    </row>
    <row r="225" spans="1:8" x14ac:dyDescent="0.5">
      <c r="A225" s="82">
        <v>38</v>
      </c>
      <c r="B225" s="103">
        <v>100000328872</v>
      </c>
      <c r="C225" s="82">
        <v>0</v>
      </c>
      <c r="D225" s="84" t="s">
        <v>4047</v>
      </c>
      <c r="E225" s="84" t="s">
        <v>4021</v>
      </c>
      <c r="F225" s="85">
        <v>58850</v>
      </c>
      <c r="G225" s="85">
        <v>-34536.080000000002</v>
      </c>
      <c r="H225" s="85">
        <v>24313.919999999998</v>
      </c>
    </row>
    <row r="226" spans="1:8" x14ac:dyDescent="0.5">
      <c r="A226" s="82">
        <v>39</v>
      </c>
      <c r="B226" s="103">
        <v>100000328873</v>
      </c>
      <c r="C226" s="82">
        <v>0</v>
      </c>
      <c r="D226" s="84" t="s">
        <v>4047</v>
      </c>
      <c r="E226" s="84" t="s">
        <v>4021</v>
      </c>
      <c r="F226" s="85">
        <v>58850</v>
      </c>
      <c r="G226" s="85">
        <v>-34536.080000000002</v>
      </c>
      <c r="H226" s="85">
        <v>24313.919999999998</v>
      </c>
    </row>
    <row r="227" spans="1:8" x14ac:dyDescent="0.5">
      <c r="A227" s="82">
        <v>40</v>
      </c>
      <c r="B227" s="103">
        <v>100000328874</v>
      </c>
      <c r="C227" s="82">
        <v>0</v>
      </c>
      <c r="D227" s="84" t="s">
        <v>4047</v>
      </c>
      <c r="E227" s="84" t="s">
        <v>4021</v>
      </c>
      <c r="F227" s="85">
        <v>58850</v>
      </c>
      <c r="G227" s="85">
        <v>-34536.080000000002</v>
      </c>
      <c r="H227" s="85">
        <v>24313.919999999998</v>
      </c>
    </row>
    <row r="228" spans="1:8" x14ac:dyDescent="0.5">
      <c r="A228" s="82">
        <v>41</v>
      </c>
      <c r="B228" s="103">
        <v>100000328875</v>
      </c>
      <c r="C228" s="82">
        <v>0</v>
      </c>
      <c r="D228" s="84" t="s">
        <v>4047</v>
      </c>
      <c r="E228" s="84" t="s">
        <v>4021</v>
      </c>
      <c r="F228" s="85">
        <v>58850</v>
      </c>
      <c r="G228" s="85">
        <v>-34536.080000000002</v>
      </c>
      <c r="H228" s="85">
        <v>24313.919999999998</v>
      </c>
    </row>
    <row r="229" spans="1:8" x14ac:dyDescent="0.5">
      <c r="A229" s="82">
        <v>42</v>
      </c>
      <c r="B229" s="103">
        <v>100000328876</v>
      </c>
      <c r="C229" s="82">
        <v>0</v>
      </c>
      <c r="D229" s="84" t="s">
        <v>4047</v>
      </c>
      <c r="E229" s="84" t="s">
        <v>4021</v>
      </c>
      <c r="F229" s="85">
        <v>58850</v>
      </c>
      <c r="G229" s="85">
        <v>-34536.080000000002</v>
      </c>
      <c r="H229" s="85">
        <v>24313.919999999998</v>
      </c>
    </row>
    <row r="230" spans="1:8" x14ac:dyDescent="0.5">
      <c r="A230" s="82">
        <v>43</v>
      </c>
      <c r="B230" s="103">
        <v>100000328877</v>
      </c>
      <c r="C230" s="82">
        <v>0</v>
      </c>
      <c r="D230" s="84" t="s">
        <v>4047</v>
      </c>
      <c r="E230" s="84" t="s">
        <v>4021</v>
      </c>
      <c r="F230" s="85">
        <v>58850</v>
      </c>
      <c r="G230" s="85">
        <v>-34536.080000000002</v>
      </c>
      <c r="H230" s="85">
        <v>24313.919999999998</v>
      </c>
    </row>
    <row r="231" spans="1:8" x14ac:dyDescent="0.5">
      <c r="A231" s="82">
        <v>44</v>
      </c>
      <c r="B231" s="103">
        <v>100000328878</v>
      </c>
      <c r="C231" s="82">
        <v>0</v>
      </c>
      <c r="D231" s="84" t="s">
        <v>4047</v>
      </c>
      <c r="E231" s="84" t="s">
        <v>4021</v>
      </c>
      <c r="F231" s="85">
        <v>58850</v>
      </c>
      <c r="G231" s="85">
        <v>-34536.080000000002</v>
      </c>
      <c r="H231" s="85">
        <v>24313.919999999998</v>
      </c>
    </row>
    <row r="232" spans="1:8" x14ac:dyDescent="0.5">
      <c r="A232" s="82">
        <v>45</v>
      </c>
      <c r="B232" s="103">
        <v>100000328879</v>
      </c>
      <c r="C232" s="82">
        <v>0</v>
      </c>
      <c r="D232" s="84" t="s">
        <v>4047</v>
      </c>
      <c r="E232" s="84" t="s">
        <v>4021</v>
      </c>
      <c r="F232" s="85">
        <v>58850</v>
      </c>
      <c r="G232" s="85">
        <v>-34536.080000000002</v>
      </c>
      <c r="H232" s="85">
        <v>24313.919999999998</v>
      </c>
    </row>
    <row r="233" spans="1:8" x14ac:dyDescent="0.5">
      <c r="A233" s="82"/>
      <c r="B233" s="158" t="s">
        <v>329</v>
      </c>
      <c r="C233" s="158"/>
      <c r="D233" s="158"/>
      <c r="E233" s="158"/>
      <c r="F233" s="130">
        <f>SUM(F188:F232)</f>
        <v>2693100</v>
      </c>
      <c r="G233" s="130">
        <f>SUM(G188:G232)</f>
        <v>-1589135.2800000014</v>
      </c>
      <c r="H233" s="130">
        <f>SUM(H188:H232)</f>
        <v>1103964.7200000002</v>
      </c>
    </row>
    <row r="234" spans="1:8" x14ac:dyDescent="0.5">
      <c r="F234" s="87"/>
      <c r="G234" s="87"/>
    </row>
    <row r="235" spans="1:8" s="133" customFormat="1" x14ac:dyDescent="0.5">
      <c r="A235" s="92"/>
      <c r="B235" s="127" t="s">
        <v>344</v>
      </c>
      <c r="C235" s="92"/>
      <c r="D235" s="92"/>
      <c r="E235" s="117"/>
      <c r="F235" s="117"/>
      <c r="G235" s="132"/>
      <c r="H235" s="132"/>
    </row>
    <row r="236" spans="1:8" x14ac:dyDescent="0.5">
      <c r="A236" s="78" t="s">
        <v>0</v>
      </c>
      <c r="B236" s="91" t="s">
        <v>58</v>
      </c>
      <c r="C236" s="78" t="s">
        <v>59</v>
      </c>
      <c r="D236" s="78" t="s">
        <v>60</v>
      </c>
      <c r="E236" s="78" t="s">
        <v>61</v>
      </c>
      <c r="F236" s="78" t="s">
        <v>62</v>
      </c>
      <c r="G236" s="78" t="s">
        <v>63</v>
      </c>
      <c r="H236" s="129" t="s">
        <v>7</v>
      </c>
    </row>
    <row r="237" spans="1:8" x14ac:dyDescent="0.5">
      <c r="A237" s="82">
        <v>1</v>
      </c>
      <c r="B237" s="103">
        <v>100000109207</v>
      </c>
      <c r="C237" s="82">
        <v>0</v>
      </c>
      <c r="D237" s="84" t="s">
        <v>746</v>
      </c>
      <c r="E237" s="84" t="s">
        <v>4049</v>
      </c>
      <c r="F237" s="85">
        <v>40963</v>
      </c>
      <c r="G237" s="85">
        <v>-40962</v>
      </c>
      <c r="H237" s="84">
        <v>1</v>
      </c>
    </row>
    <row r="238" spans="1:8" x14ac:dyDescent="0.5">
      <c r="A238" s="82">
        <v>2</v>
      </c>
      <c r="B238" s="103">
        <v>100000109208</v>
      </c>
      <c r="C238" s="82">
        <v>0</v>
      </c>
      <c r="D238" s="84" t="s">
        <v>746</v>
      </c>
      <c r="E238" s="84" t="s">
        <v>4050</v>
      </c>
      <c r="F238" s="85">
        <v>22500</v>
      </c>
      <c r="G238" s="85">
        <v>-22499</v>
      </c>
      <c r="H238" s="84">
        <v>1</v>
      </c>
    </row>
    <row r="239" spans="1:8" x14ac:dyDescent="0.5">
      <c r="A239" s="82">
        <v>3</v>
      </c>
      <c r="B239" s="103">
        <v>100000113700</v>
      </c>
      <c r="C239" s="82">
        <v>0</v>
      </c>
      <c r="D239" s="84" t="s">
        <v>4051</v>
      </c>
      <c r="E239" s="84" t="s">
        <v>4052</v>
      </c>
      <c r="F239" s="85">
        <v>41623</v>
      </c>
      <c r="G239" s="85">
        <v>-41622</v>
      </c>
      <c r="H239" s="84">
        <v>1</v>
      </c>
    </row>
    <row r="240" spans="1:8" x14ac:dyDescent="0.5">
      <c r="A240" s="82">
        <v>4</v>
      </c>
      <c r="B240" s="103">
        <v>100000146118</v>
      </c>
      <c r="C240" s="82">
        <v>0</v>
      </c>
      <c r="D240" s="84" t="s">
        <v>4053</v>
      </c>
      <c r="E240" s="84" t="s">
        <v>4054</v>
      </c>
      <c r="F240" s="85">
        <v>139300.07</v>
      </c>
      <c r="G240" s="85">
        <v>-139299.07</v>
      </c>
      <c r="H240" s="84">
        <v>1</v>
      </c>
    </row>
    <row r="241" spans="1:12" x14ac:dyDescent="0.5">
      <c r="A241" s="82">
        <v>5</v>
      </c>
      <c r="B241" s="103">
        <v>100000174771</v>
      </c>
      <c r="C241" s="82">
        <v>0</v>
      </c>
      <c r="D241" s="84" t="s">
        <v>4055</v>
      </c>
      <c r="E241" s="84" t="s">
        <v>4056</v>
      </c>
      <c r="F241" s="85">
        <v>19900</v>
      </c>
      <c r="G241" s="85">
        <v>-19899</v>
      </c>
      <c r="H241" s="84">
        <v>1</v>
      </c>
    </row>
    <row r="242" spans="1:12" x14ac:dyDescent="0.5">
      <c r="A242" s="82">
        <v>6</v>
      </c>
      <c r="B242" s="103">
        <v>100000206845</v>
      </c>
      <c r="C242" s="82">
        <v>0</v>
      </c>
      <c r="D242" s="84" t="s">
        <v>4057</v>
      </c>
      <c r="E242" s="84" t="s">
        <v>369</v>
      </c>
      <c r="F242" s="85">
        <v>20000</v>
      </c>
      <c r="G242" s="85">
        <v>-19999</v>
      </c>
      <c r="H242" s="84">
        <v>1</v>
      </c>
    </row>
    <row r="243" spans="1:12" x14ac:dyDescent="0.5">
      <c r="A243" s="82">
        <v>7</v>
      </c>
      <c r="B243" s="103">
        <v>100000206853</v>
      </c>
      <c r="C243" s="82">
        <v>0</v>
      </c>
      <c r="D243" s="84" t="s">
        <v>4057</v>
      </c>
      <c r="E243" s="84" t="s">
        <v>369</v>
      </c>
      <c r="F243" s="85">
        <v>20000</v>
      </c>
      <c r="G243" s="85">
        <v>-19999</v>
      </c>
      <c r="H243" s="84">
        <v>1</v>
      </c>
    </row>
    <row r="244" spans="1:12" x14ac:dyDescent="0.5">
      <c r="A244" s="82">
        <v>8</v>
      </c>
      <c r="B244" s="103">
        <v>100000206854</v>
      </c>
      <c r="C244" s="82">
        <v>0</v>
      </c>
      <c r="D244" s="84" t="s">
        <v>4057</v>
      </c>
      <c r="E244" s="84" t="s">
        <v>369</v>
      </c>
      <c r="F244" s="85">
        <v>20000</v>
      </c>
      <c r="G244" s="85">
        <v>-19999</v>
      </c>
      <c r="H244" s="84">
        <v>1</v>
      </c>
    </row>
    <row r="245" spans="1:12" x14ac:dyDescent="0.5">
      <c r="A245" s="82">
        <v>9</v>
      </c>
      <c r="B245" s="103">
        <v>100000206855</v>
      </c>
      <c r="C245" s="82">
        <v>0</v>
      </c>
      <c r="D245" s="84" t="s">
        <v>4057</v>
      </c>
      <c r="E245" s="84" t="s">
        <v>369</v>
      </c>
      <c r="F245" s="85">
        <v>20000</v>
      </c>
      <c r="G245" s="85">
        <v>-19999</v>
      </c>
      <c r="H245" s="84">
        <v>1</v>
      </c>
    </row>
    <row r="246" spans="1:12" x14ac:dyDescent="0.5">
      <c r="A246" s="82">
        <v>10</v>
      </c>
      <c r="B246" s="103">
        <v>100000206856</v>
      </c>
      <c r="C246" s="82">
        <v>0</v>
      </c>
      <c r="D246" s="84" t="s">
        <v>4057</v>
      </c>
      <c r="E246" s="84" t="s">
        <v>369</v>
      </c>
      <c r="F246" s="85">
        <v>20000</v>
      </c>
      <c r="G246" s="85">
        <v>-19999</v>
      </c>
      <c r="H246" s="84">
        <v>1</v>
      </c>
    </row>
    <row r="247" spans="1:12" x14ac:dyDescent="0.5">
      <c r="A247" s="82">
        <v>11</v>
      </c>
      <c r="B247" s="103">
        <v>100000470719</v>
      </c>
      <c r="C247" s="82">
        <v>0</v>
      </c>
      <c r="D247" s="84" t="s">
        <v>3615</v>
      </c>
      <c r="E247" s="84" t="s">
        <v>4058</v>
      </c>
      <c r="F247" s="85">
        <v>31030</v>
      </c>
      <c r="G247" s="85">
        <v>-31029</v>
      </c>
      <c r="H247" s="84">
        <v>1</v>
      </c>
    </row>
    <row r="248" spans="1:12" x14ac:dyDescent="0.5">
      <c r="A248" s="82"/>
      <c r="B248" s="158" t="s">
        <v>329</v>
      </c>
      <c r="C248" s="158"/>
      <c r="D248" s="158"/>
      <c r="E248" s="158"/>
      <c r="F248" s="86">
        <f>SUM(F237:F247)</f>
        <v>395316.07</v>
      </c>
      <c r="G248" s="86">
        <f>SUM(G237:G247)</f>
        <v>-395305.07</v>
      </c>
      <c r="H248" s="86">
        <f>SUM(H237:H247)</f>
        <v>11</v>
      </c>
    </row>
    <row r="249" spans="1:12" x14ac:dyDescent="0.5">
      <c r="A249" s="82"/>
      <c r="B249" s="158" t="s">
        <v>88</v>
      </c>
      <c r="C249" s="158"/>
      <c r="D249" s="158"/>
      <c r="E249" s="158"/>
      <c r="F249" s="86">
        <f>F233+F248</f>
        <v>3088416.07</v>
      </c>
      <c r="G249" s="86">
        <f>G233+G248</f>
        <v>-1984440.3500000015</v>
      </c>
      <c r="H249" s="86">
        <f>H233+H248</f>
        <v>1103975.7200000002</v>
      </c>
      <c r="J249" s="87">
        <v>3088416.07</v>
      </c>
      <c r="K249" s="87">
        <v>-1984440.35</v>
      </c>
      <c r="L249" s="87">
        <v>1103975.72</v>
      </c>
    </row>
    <row r="251" spans="1:12" s="133" customFormat="1" x14ac:dyDescent="0.5">
      <c r="A251" s="92"/>
      <c r="B251" s="127" t="s">
        <v>380</v>
      </c>
      <c r="C251" s="92"/>
      <c r="D251" s="92"/>
      <c r="E251" s="117"/>
      <c r="F251" s="117"/>
      <c r="G251" s="132"/>
      <c r="H251" s="132"/>
    </row>
    <row r="252" spans="1:12" x14ac:dyDescent="0.5">
      <c r="A252" s="78" t="s">
        <v>0</v>
      </c>
      <c r="B252" s="91" t="s">
        <v>58</v>
      </c>
      <c r="C252" s="78" t="s">
        <v>59</v>
      </c>
      <c r="D252" s="78" t="s">
        <v>60</v>
      </c>
      <c r="E252" s="78" t="s">
        <v>61</v>
      </c>
      <c r="F252" s="78" t="s">
        <v>62</v>
      </c>
      <c r="G252" s="78" t="s">
        <v>63</v>
      </c>
      <c r="H252" s="129" t="s">
        <v>7</v>
      </c>
    </row>
    <row r="253" spans="1:12" x14ac:dyDescent="0.5">
      <c r="A253" s="82">
        <v>1</v>
      </c>
      <c r="B253" s="103">
        <v>100000109206</v>
      </c>
      <c r="C253" s="82">
        <v>0</v>
      </c>
      <c r="D253" s="84" t="s">
        <v>746</v>
      </c>
      <c r="E253" s="84" t="s">
        <v>4059</v>
      </c>
      <c r="F253" s="85">
        <v>8988</v>
      </c>
      <c r="G253" s="85">
        <v>-8987</v>
      </c>
      <c r="H253" s="84">
        <v>1</v>
      </c>
    </row>
    <row r="254" spans="1:12" x14ac:dyDescent="0.5">
      <c r="A254" s="82"/>
      <c r="B254" s="158" t="s">
        <v>4060</v>
      </c>
      <c r="C254" s="158"/>
      <c r="D254" s="158"/>
      <c r="E254" s="158"/>
      <c r="F254" s="86">
        <f t="shared" ref="F254:H255" si="0">F253</f>
        <v>8988</v>
      </c>
      <c r="G254" s="86">
        <f t="shared" si="0"/>
        <v>-8987</v>
      </c>
      <c r="H254" s="86">
        <f t="shared" si="0"/>
        <v>1</v>
      </c>
    </row>
    <row r="255" spans="1:12" x14ac:dyDescent="0.5">
      <c r="A255" s="82"/>
      <c r="B255" s="158" t="s">
        <v>88</v>
      </c>
      <c r="C255" s="158"/>
      <c r="D255" s="158"/>
      <c r="E255" s="158"/>
      <c r="F255" s="86">
        <f t="shared" si="0"/>
        <v>8988</v>
      </c>
      <c r="G255" s="86">
        <f t="shared" si="0"/>
        <v>-8987</v>
      </c>
      <c r="H255" s="86">
        <f t="shared" si="0"/>
        <v>1</v>
      </c>
      <c r="J255" s="87">
        <v>8988</v>
      </c>
      <c r="K255" s="87">
        <v>-8987</v>
      </c>
      <c r="L255" s="74">
        <v>1</v>
      </c>
    </row>
    <row r="257" spans="1:8" s="133" customFormat="1" x14ac:dyDescent="0.5">
      <c r="A257" s="92"/>
      <c r="B257" s="127" t="s">
        <v>397</v>
      </c>
      <c r="C257" s="92"/>
      <c r="D257" s="92"/>
      <c r="E257" s="117"/>
      <c r="F257" s="117"/>
      <c r="G257" s="132"/>
      <c r="H257" s="132"/>
    </row>
    <row r="258" spans="1:8" x14ac:dyDescent="0.5">
      <c r="A258" s="78" t="s">
        <v>0</v>
      </c>
      <c r="B258" s="91" t="s">
        <v>58</v>
      </c>
      <c r="C258" s="78" t="s">
        <v>59</v>
      </c>
      <c r="D258" s="78" t="s">
        <v>60</v>
      </c>
      <c r="E258" s="78" t="s">
        <v>61</v>
      </c>
      <c r="F258" s="78" t="s">
        <v>62</v>
      </c>
      <c r="G258" s="78" t="s">
        <v>63</v>
      </c>
      <c r="H258" s="129" t="s">
        <v>7</v>
      </c>
    </row>
    <row r="259" spans="1:8" x14ac:dyDescent="0.5">
      <c r="A259" s="82">
        <v>1</v>
      </c>
      <c r="B259" s="103">
        <v>100000371655</v>
      </c>
      <c r="C259" s="82">
        <v>0</v>
      </c>
      <c r="D259" s="84" t="s">
        <v>4061</v>
      </c>
      <c r="E259" s="84" t="s">
        <v>4062</v>
      </c>
      <c r="F259" s="85">
        <v>14680</v>
      </c>
      <c r="G259" s="85">
        <v>-11650.15</v>
      </c>
      <c r="H259" s="85">
        <v>3029.85</v>
      </c>
    </row>
    <row r="260" spans="1:8" x14ac:dyDescent="0.5">
      <c r="A260" s="82">
        <v>2</v>
      </c>
      <c r="B260" s="103">
        <v>100000371656</v>
      </c>
      <c r="C260" s="82">
        <v>0</v>
      </c>
      <c r="D260" s="84" t="s">
        <v>4061</v>
      </c>
      <c r="E260" s="84" t="s">
        <v>4062</v>
      </c>
      <c r="F260" s="85">
        <v>14680</v>
      </c>
      <c r="G260" s="85">
        <v>-11650.15</v>
      </c>
      <c r="H260" s="85">
        <v>3029.85</v>
      </c>
    </row>
    <row r="261" spans="1:8" x14ac:dyDescent="0.5">
      <c r="A261" s="82">
        <v>3</v>
      </c>
      <c r="B261" s="103">
        <v>100000371657</v>
      </c>
      <c r="C261" s="82">
        <v>0</v>
      </c>
      <c r="D261" s="84" t="s">
        <v>4061</v>
      </c>
      <c r="E261" s="84" t="s">
        <v>4062</v>
      </c>
      <c r="F261" s="85">
        <v>14680</v>
      </c>
      <c r="G261" s="85">
        <v>-11650.15</v>
      </c>
      <c r="H261" s="85">
        <v>3029.85</v>
      </c>
    </row>
    <row r="262" spans="1:8" x14ac:dyDescent="0.5">
      <c r="A262" s="82">
        <v>4</v>
      </c>
      <c r="B262" s="103">
        <v>100000371658</v>
      </c>
      <c r="C262" s="82">
        <v>0</v>
      </c>
      <c r="D262" s="84" t="s">
        <v>4061</v>
      </c>
      <c r="E262" s="84" t="s">
        <v>4062</v>
      </c>
      <c r="F262" s="85">
        <v>14680</v>
      </c>
      <c r="G262" s="85">
        <v>-11650.15</v>
      </c>
      <c r="H262" s="85">
        <v>3029.85</v>
      </c>
    </row>
    <row r="263" spans="1:8" x14ac:dyDescent="0.5">
      <c r="A263" s="82">
        <v>5</v>
      </c>
      <c r="B263" s="103">
        <v>100000371659</v>
      </c>
      <c r="C263" s="82">
        <v>0</v>
      </c>
      <c r="D263" s="84" t="s">
        <v>4061</v>
      </c>
      <c r="E263" s="84" t="s">
        <v>4062</v>
      </c>
      <c r="F263" s="85">
        <v>14680</v>
      </c>
      <c r="G263" s="85">
        <v>-11650.15</v>
      </c>
      <c r="H263" s="85">
        <v>3029.85</v>
      </c>
    </row>
    <row r="264" spans="1:8" x14ac:dyDescent="0.5">
      <c r="A264" s="82"/>
      <c r="B264" s="158" t="s">
        <v>397</v>
      </c>
      <c r="C264" s="158"/>
      <c r="D264" s="158"/>
      <c r="E264" s="158"/>
      <c r="F264" s="130">
        <f>SUM(F259:F263)</f>
        <v>73400</v>
      </c>
      <c r="G264" s="130">
        <f>SUM(G259:G263)</f>
        <v>-58250.75</v>
      </c>
      <c r="H264" s="130">
        <f>SUM(H259:H263)</f>
        <v>15149.25</v>
      </c>
    </row>
    <row r="266" spans="1:8" s="133" customFormat="1" x14ac:dyDescent="0.5">
      <c r="A266" s="92"/>
      <c r="B266" s="127" t="s">
        <v>413</v>
      </c>
      <c r="C266" s="92"/>
      <c r="D266" s="92"/>
      <c r="E266" s="117"/>
      <c r="F266" s="117"/>
      <c r="G266" s="132"/>
      <c r="H266" s="132"/>
    </row>
    <row r="267" spans="1:8" x14ac:dyDescent="0.5">
      <c r="A267" s="78" t="s">
        <v>0</v>
      </c>
      <c r="B267" s="91" t="s">
        <v>58</v>
      </c>
      <c r="C267" s="78" t="s">
        <v>59</v>
      </c>
      <c r="D267" s="78" t="s">
        <v>60</v>
      </c>
      <c r="E267" s="78" t="s">
        <v>61</v>
      </c>
      <c r="F267" s="78" t="s">
        <v>62</v>
      </c>
      <c r="G267" s="78" t="s">
        <v>63</v>
      </c>
      <c r="H267" s="129" t="s">
        <v>7</v>
      </c>
    </row>
    <row r="268" spans="1:8" x14ac:dyDescent="0.5">
      <c r="A268" s="82">
        <v>1</v>
      </c>
      <c r="B268" s="103">
        <v>100000109643</v>
      </c>
      <c r="C268" s="82">
        <v>0</v>
      </c>
      <c r="D268" s="84" t="s">
        <v>726</v>
      </c>
      <c r="E268" s="84" t="s">
        <v>457</v>
      </c>
      <c r="F268" s="85">
        <v>30277.599999999999</v>
      </c>
      <c r="G268" s="85">
        <v>-30276.6</v>
      </c>
      <c r="H268" s="84">
        <v>1</v>
      </c>
    </row>
    <row r="269" spans="1:8" x14ac:dyDescent="0.5">
      <c r="A269" s="82">
        <v>2</v>
      </c>
      <c r="B269" s="103">
        <v>100000109644</v>
      </c>
      <c r="C269" s="82">
        <v>0</v>
      </c>
      <c r="D269" s="84" t="s">
        <v>726</v>
      </c>
      <c r="E269" s="84" t="s">
        <v>4063</v>
      </c>
      <c r="F269" s="85">
        <v>23540</v>
      </c>
      <c r="G269" s="85">
        <v>-23539</v>
      </c>
      <c r="H269" s="84">
        <v>1</v>
      </c>
    </row>
    <row r="270" spans="1:8" x14ac:dyDescent="0.5">
      <c r="A270" s="82">
        <v>3</v>
      </c>
      <c r="B270" s="103">
        <v>100000112742</v>
      </c>
      <c r="C270" s="82">
        <v>0</v>
      </c>
      <c r="D270" s="84" t="s">
        <v>4064</v>
      </c>
      <c r="E270" s="84" t="s">
        <v>448</v>
      </c>
      <c r="F270" s="85">
        <v>23326</v>
      </c>
      <c r="G270" s="85">
        <v>-23325</v>
      </c>
      <c r="H270" s="84">
        <v>1</v>
      </c>
    </row>
    <row r="271" spans="1:8" x14ac:dyDescent="0.5">
      <c r="A271" s="82">
        <v>4</v>
      </c>
      <c r="B271" s="103">
        <v>100000112743</v>
      </c>
      <c r="C271" s="82">
        <v>0</v>
      </c>
      <c r="D271" s="84" t="s">
        <v>4064</v>
      </c>
      <c r="E271" s="84" t="s">
        <v>448</v>
      </c>
      <c r="F271" s="85">
        <v>24931</v>
      </c>
      <c r="G271" s="85">
        <v>-24930</v>
      </c>
      <c r="H271" s="84">
        <v>1</v>
      </c>
    </row>
    <row r="272" spans="1:8" x14ac:dyDescent="0.5">
      <c r="A272" s="82">
        <v>5</v>
      </c>
      <c r="B272" s="103">
        <v>100000112744</v>
      </c>
      <c r="C272" s="82">
        <v>0</v>
      </c>
      <c r="D272" s="84" t="s">
        <v>4064</v>
      </c>
      <c r="E272" s="84" t="s">
        <v>448</v>
      </c>
      <c r="F272" s="85">
        <v>21400</v>
      </c>
      <c r="G272" s="85">
        <v>-21399</v>
      </c>
      <c r="H272" s="84">
        <v>1</v>
      </c>
    </row>
    <row r="273" spans="1:8" x14ac:dyDescent="0.5">
      <c r="A273" s="82">
        <v>6</v>
      </c>
      <c r="B273" s="103">
        <v>100000129840</v>
      </c>
      <c r="C273" s="82">
        <v>0</v>
      </c>
      <c r="D273" s="84" t="s">
        <v>4065</v>
      </c>
      <c r="E273" s="84" t="s">
        <v>448</v>
      </c>
      <c r="F273" s="85">
        <v>24931</v>
      </c>
      <c r="G273" s="85">
        <v>-24930</v>
      </c>
      <c r="H273" s="84">
        <v>1</v>
      </c>
    </row>
    <row r="274" spans="1:8" x14ac:dyDescent="0.5">
      <c r="A274" s="82">
        <v>7</v>
      </c>
      <c r="B274" s="103">
        <v>100000150695</v>
      </c>
      <c r="C274" s="82">
        <v>0</v>
      </c>
      <c r="D274" s="84" t="s">
        <v>4066</v>
      </c>
      <c r="E274" s="84" t="s">
        <v>486</v>
      </c>
      <c r="F274" s="85">
        <v>10900</v>
      </c>
      <c r="G274" s="85">
        <v>-10899</v>
      </c>
      <c r="H274" s="84">
        <v>1</v>
      </c>
    </row>
    <row r="275" spans="1:8" x14ac:dyDescent="0.5">
      <c r="A275" s="82">
        <v>8</v>
      </c>
      <c r="B275" s="103">
        <v>100000150696</v>
      </c>
      <c r="C275" s="82">
        <v>0</v>
      </c>
      <c r="D275" s="84" t="s">
        <v>4066</v>
      </c>
      <c r="E275" s="84" t="s">
        <v>486</v>
      </c>
      <c r="F275" s="85">
        <v>10900</v>
      </c>
      <c r="G275" s="85">
        <v>-10899</v>
      </c>
      <c r="H275" s="84">
        <v>1</v>
      </c>
    </row>
    <row r="276" spans="1:8" x14ac:dyDescent="0.5">
      <c r="A276" s="82">
        <v>9</v>
      </c>
      <c r="B276" s="103">
        <v>100000150697</v>
      </c>
      <c r="C276" s="82">
        <v>0</v>
      </c>
      <c r="D276" s="84" t="s">
        <v>4066</v>
      </c>
      <c r="E276" s="84" t="s">
        <v>486</v>
      </c>
      <c r="F276" s="85">
        <v>10900</v>
      </c>
      <c r="G276" s="85">
        <v>-10899</v>
      </c>
      <c r="H276" s="84">
        <v>1</v>
      </c>
    </row>
    <row r="277" spans="1:8" x14ac:dyDescent="0.5">
      <c r="A277" s="82">
        <v>10</v>
      </c>
      <c r="B277" s="103">
        <v>100000150698</v>
      </c>
      <c r="C277" s="82">
        <v>0</v>
      </c>
      <c r="D277" s="84" t="s">
        <v>4066</v>
      </c>
      <c r="E277" s="84" t="s">
        <v>486</v>
      </c>
      <c r="F277" s="85">
        <v>10900</v>
      </c>
      <c r="G277" s="85">
        <v>-10899</v>
      </c>
      <c r="H277" s="84">
        <v>1</v>
      </c>
    </row>
    <row r="278" spans="1:8" x14ac:dyDescent="0.5">
      <c r="A278" s="82">
        <v>11</v>
      </c>
      <c r="B278" s="103">
        <v>100000150699</v>
      </c>
      <c r="C278" s="82">
        <v>0</v>
      </c>
      <c r="D278" s="84" t="s">
        <v>4066</v>
      </c>
      <c r="E278" s="84" t="s">
        <v>486</v>
      </c>
      <c r="F278" s="85">
        <v>10900</v>
      </c>
      <c r="G278" s="85">
        <v>-10899</v>
      </c>
      <c r="H278" s="84">
        <v>1</v>
      </c>
    </row>
    <row r="279" spans="1:8" x14ac:dyDescent="0.5">
      <c r="A279" s="82">
        <v>12</v>
      </c>
      <c r="B279" s="103">
        <v>100000150700</v>
      </c>
      <c r="C279" s="82">
        <v>0</v>
      </c>
      <c r="D279" s="84" t="s">
        <v>4066</v>
      </c>
      <c r="E279" s="84" t="s">
        <v>486</v>
      </c>
      <c r="F279" s="85">
        <v>10900</v>
      </c>
      <c r="G279" s="85">
        <v>-10899</v>
      </c>
      <c r="H279" s="84">
        <v>1</v>
      </c>
    </row>
    <row r="280" spans="1:8" x14ac:dyDescent="0.5">
      <c r="A280" s="82">
        <v>13</v>
      </c>
      <c r="B280" s="103">
        <v>100000207379</v>
      </c>
      <c r="C280" s="82">
        <v>0</v>
      </c>
      <c r="D280" s="84" t="s">
        <v>4067</v>
      </c>
      <c r="E280" s="84" t="s">
        <v>4068</v>
      </c>
      <c r="F280" s="85">
        <v>18000</v>
      </c>
      <c r="G280" s="85">
        <v>-17999</v>
      </c>
      <c r="H280" s="84">
        <v>1</v>
      </c>
    </row>
    <row r="281" spans="1:8" x14ac:dyDescent="0.5">
      <c r="A281" s="82">
        <v>14</v>
      </c>
      <c r="B281" s="103">
        <v>100000207380</v>
      </c>
      <c r="C281" s="82">
        <v>0</v>
      </c>
      <c r="D281" s="84" t="s">
        <v>4067</v>
      </c>
      <c r="E281" s="84" t="s">
        <v>4068</v>
      </c>
      <c r="F281" s="85">
        <v>18000</v>
      </c>
      <c r="G281" s="85">
        <v>-17999</v>
      </c>
      <c r="H281" s="84">
        <v>1</v>
      </c>
    </row>
    <row r="282" spans="1:8" x14ac:dyDescent="0.5">
      <c r="A282" s="82">
        <v>15</v>
      </c>
      <c r="B282" s="103">
        <v>100000207381</v>
      </c>
      <c r="C282" s="82">
        <v>0</v>
      </c>
      <c r="D282" s="84" t="s">
        <v>4067</v>
      </c>
      <c r="E282" s="84" t="s">
        <v>4068</v>
      </c>
      <c r="F282" s="85">
        <v>18000</v>
      </c>
      <c r="G282" s="85">
        <v>-17999</v>
      </c>
      <c r="H282" s="84">
        <v>1</v>
      </c>
    </row>
    <row r="283" spans="1:8" x14ac:dyDescent="0.5">
      <c r="A283" s="82">
        <v>16</v>
      </c>
      <c r="B283" s="103">
        <v>100000207382</v>
      </c>
      <c r="C283" s="82">
        <v>0</v>
      </c>
      <c r="D283" s="84" t="s">
        <v>4067</v>
      </c>
      <c r="E283" s="84" t="s">
        <v>4068</v>
      </c>
      <c r="F283" s="85">
        <v>18000</v>
      </c>
      <c r="G283" s="85">
        <v>-17999</v>
      </c>
      <c r="H283" s="84">
        <v>1</v>
      </c>
    </row>
    <row r="284" spans="1:8" x14ac:dyDescent="0.5">
      <c r="A284" s="82">
        <v>17</v>
      </c>
      <c r="B284" s="103">
        <v>100000207383</v>
      </c>
      <c r="C284" s="82">
        <v>0</v>
      </c>
      <c r="D284" s="84" t="s">
        <v>4067</v>
      </c>
      <c r="E284" s="84" t="s">
        <v>4068</v>
      </c>
      <c r="F284" s="85">
        <v>18000</v>
      </c>
      <c r="G284" s="85">
        <v>-17999</v>
      </c>
      <c r="H284" s="84">
        <v>1</v>
      </c>
    </row>
    <row r="285" spans="1:8" x14ac:dyDescent="0.5">
      <c r="A285" s="82">
        <v>18</v>
      </c>
      <c r="B285" s="103">
        <v>100000321978</v>
      </c>
      <c r="C285" s="82">
        <v>0</v>
      </c>
      <c r="D285" s="84" t="s">
        <v>4014</v>
      </c>
      <c r="E285" s="84" t="s">
        <v>4069</v>
      </c>
      <c r="F285" s="85">
        <v>22000</v>
      </c>
      <c r="G285" s="85">
        <v>-21999</v>
      </c>
      <c r="H285" s="84">
        <v>1</v>
      </c>
    </row>
    <row r="286" spans="1:8" x14ac:dyDescent="0.5">
      <c r="A286" s="82">
        <v>19</v>
      </c>
      <c r="B286" s="103">
        <v>100000321979</v>
      </c>
      <c r="C286" s="82">
        <v>0</v>
      </c>
      <c r="D286" s="84" t="s">
        <v>4014</v>
      </c>
      <c r="E286" s="84" t="s">
        <v>4070</v>
      </c>
      <c r="F286" s="85">
        <v>12900</v>
      </c>
      <c r="G286" s="85">
        <v>-12899</v>
      </c>
      <c r="H286" s="84">
        <v>1</v>
      </c>
    </row>
    <row r="287" spans="1:8" x14ac:dyDescent="0.5">
      <c r="A287" s="142">
        <v>20</v>
      </c>
      <c r="B287" s="143">
        <v>100000367240</v>
      </c>
      <c r="C287" s="142">
        <v>1</v>
      </c>
      <c r="D287" s="144" t="s">
        <v>4071</v>
      </c>
      <c r="E287" s="144" t="s">
        <v>4062</v>
      </c>
      <c r="F287" s="145">
        <v>15350</v>
      </c>
      <c r="G287" s="145">
        <v>-15349</v>
      </c>
      <c r="H287" s="144">
        <v>1</v>
      </c>
    </row>
    <row r="288" spans="1:8" x14ac:dyDescent="0.5">
      <c r="A288" s="142">
        <v>21</v>
      </c>
      <c r="B288" s="143">
        <v>100000367241</v>
      </c>
      <c r="C288" s="142">
        <v>1</v>
      </c>
      <c r="D288" s="144" t="s">
        <v>4071</v>
      </c>
      <c r="E288" s="144" t="s">
        <v>4062</v>
      </c>
      <c r="F288" s="145">
        <v>15350</v>
      </c>
      <c r="G288" s="145">
        <v>-15349</v>
      </c>
      <c r="H288" s="144">
        <v>1</v>
      </c>
    </row>
    <row r="289" spans="1:12" x14ac:dyDescent="0.5">
      <c r="A289" s="142">
        <v>22</v>
      </c>
      <c r="B289" s="143">
        <v>100000367242</v>
      </c>
      <c r="C289" s="142">
        <v>1</v>
      </c>
      <c r="D289" s="144" t="s">
        <v>4071</v>
      </c>
      <c r="E289" s="144" t="s">
        <v>4062</v>
      </c>
      <c r="F289" s="145">
        <v>15350</v>
      </c>
      <c r="G289" s="145">
        <v>-15349</v>
      </c>
      <c r="H289" s="144">
        <v>1</v>
      </c>
    </row>
    <row r="290" spans="1:12" x14ac:dyDescent="0.5">
      <c r="A290" s="142">
        <v>23</v>
      </c>
      <c r="B290" s="143">
        <v>100000367243</v>
      </c>
      <c r="C290" s="142">
        <v>1</v>
      </c>
      <c r="D290" s="144" t="s">
        <v>4071</v>
      </c>
      <c r="E290" s="144" t="s">
        <v>4062</v>
      </c>
      <c r="F290" s="145">
        <v>15350</v>
      </c>
      <c r="G290" s="145">
        <v>-15349</v>
      </c>
      <c r="H290" s="144">
        <v>1</v>
      </c>
    </row>
    <row r="291" spans="1:12" x14ac:dyDescent="0.5">
      <c r="A291" s="142">
        <v>24</v>
      </c>
      <c r="B291" s="143">
        <v>100000367244</v>
      </c>
      <c r="C291" s="142">
        <v>1</v>
      </c>
      <c r="D291" s="144" t="s">
        <v>4071</v>
      </c>
      <c r="E291" s="144" t="s">
        <v>4062</v>
      </c>
      <c r="F291" s="145">
        <v>15350</v>
      </c>
      <c r="G291" s="145">
        <v>-15349</v>
      </c>
      <c r="H291" s="144">
        <v>1</v>
      </c>
    </row>
    <row r="292" spans="1:12" x14ac:dyDescent="0.5">
      <c r="A292" s="142">
        <v>25</v>
      </c>
      <c r="B292" s="143">
        <v>100000367245</v>
      </c>
      <c r="C292" s="142">
        <v>1</v>
      </c>
      <c r="D292" s="144" t="s">
        <v>4071</v>
      </c>
      <c r="E292" s="144" t="s">
        <v>4062</v>
      </c>
      <c r="F292" s="145">
        <v>15350</v>
      </c>
      <c r="G292" s="145">
        <v>-15349</v>
      </c>
      <c r="H292" s="144">
        <v>1</v>
      </c>
    </row>
    <row r="293" spans="1:12" x14ac:dyDescent="0.5">
      <c r="A293" s="82">
        <v>26</v>
      </c>
      <c r="B293" s="103">
        <v>100000473208</v>
      </c>
      <c r="C293" s="82">
        <v>0</v>
      </c>
      <c r="D293" s="84" t="s">
        <v>3615</v>
      </c>
      <c r="E293" s="84" t="s">
        <v>4072</v>
      </c>
      <c r="F293" s="85">
        <v>10379</v>
      </c>
      <c r="G293" s="85">
        <v>-10378</v>
      </c>
      <c r="H293" s="84">
        <v>1</v>
      </c>
    </row>
    <row r="294" spans="1:12" x14ac:dyDescent="0.5">
      <c r="A294" s="82"/>
      <c r="B294" s="158" t="s">
        <v>397</v>
      </c>
      <c r="C294" s="158"/>
      <c r="D294" s="158"/>
      <c r="E294" s="158"/>
      <c r="F294" s="86">
        <f>SUM(F268:F293)</f>
        <v>441184.6</v>
      </c>
      <c r="G294" s="86">
        <f>SUM(G268:G293)</f>
        <v>-441158.6</v>
      </c>
      <c r="H294" s="86">
        <f>SUM(H268:H293)</f>
        <v>26</v>
      </c>
    </row>
    <row r="295" spans="1:12" x14ac:dyDescent="0.5">
      <c r="A295" s="82"/>
      <c r="B295" s="158" t="s">
        <v>88</v>
      </c>
      <c r="C295" s="158"/>
      <c r="D295" s="158"/>
      <c r="E295" s="158"/>
      <c r="F295" s="86">
        <f>F264+F294</f>
        <v>514584.6</v>
      </c>
      <c r="G295" s="86">
        <f>G264+G294</f>
        <v>-499409.35</v>
      </c>
      <c r="H295" s="86">
        <f>H264+H294</f>
        <v>15175.25</v>
      </c>
      <c r="J295" s="87">
        <v>514584.6</v>
      </c>
      <c r="K295" s="87">
        <v>-499409.35</v>
      </c>
      <c r="L295" s="87">
        <v>15175.25</v>
      </c>
    </row>
    <row r="296" spans="1:12" x14ac:dyDescent="0.5">
      <c r="B296" s="146"/>
    </row>
    <row r="297" spans="1:12" s="133" customFormat="1" x14ac:dyDescent="0.5">
      <c r="A297" s="92"/>
      <c r="B297" s="127" t="s">
        <v>3043</v>
      </c>
      <c r="C297" s="92"/>
      <c r="D297" s="92"/>
      <c r="E297" s="117"/>
      <c r="F297" s="117"/>
      <c r="G297" s="132"/>
      <c r="H297" s="132"/>
    </row>
    <row r="298" spans="1:12" x14ac:dyDescent="0.5">
      <c r="A298" s="78" t="s">
        <v>0</v>
      </c>
      <c r="B298" s="91" t="s">
        <v>58</v>
      </c>
      <c r="C298" s="78" t="s">
        <v>59</v>
      </c>
      <c r="D298" s="78" t="s">
        <v>60</v>
      </c>
      <c r="E298" s="78" t="s">
        <v>61</v>
      </c>
      <c r="F298" s="78" t="s">
        <v>62</v>
      </c>
      <c r="G298" s="78" t="s">
        <v>63</v>
      </c>
      <c r="H298" s="129" t="s">
        <v>7</v>
      </c>
    </row>
    <row r="299" spans="1:12" x14ac:dyDescent="0.5">
      <c r="A299" s="82">
        <v>1</v>
      </c>
      <c r="B299" s="103">
        <v>100000109641</v>
      </c>
      <c r="C299" s="82">
        <v>0</v>
      </c>
      <c r="D299" s="84" t="s">
        <v>726</v>
      </c>
      <c r="E299" s="84" t="s">
        <v>4073</v>
      </c>
      <c r="F299" s="85">
        <v>69015</v>
      </c>
      <c r="G299" s="85">
        <v>-69014</v>
      </c>
      <c r="H299" s="84">
        <v>1</v>
      </c>
    </row>
    <row r="300" spans="1:12" x14ac:dyDescent="0.5">
      <c r="A300" s="82">
        <v>2</v>
      </c>
      <c r="B300" s="103">
        <v>100000109642</v>
      </c>
      <c r="C300" s="82">
        <v>0</v>
      </c>
      <c r="D300" s="84" t="s">
        <v>726</v>
      </c>
      <c r="E300" s="84" t="s">
        <v>4074</v>
      </c>
      <c r="F300" s="85">
        <v>18618</v>
      </c>
      <c r="G300" s="85">
        <v>-18617</v>
      </c>
      <c r="H300" s="84">
        <v>1</v>
      </c>
    </row>
    <row r="301" spans="1:12" x14ac:dyDescent="0.5">
      <c r="A301" s="82">
        <v>3</v>
      </c>
      <c r="B301" s="103">
        <v>100000128301</v>
      </c>
      <c r="C301" s="82">
        <v>0</v>
      </c>
      <c r="D301" s="84" t="s">
        <v>462</v>
      </c>
      <c r="E301" s="84" t="s">
        <v>4075</v>
      </c>
      <c r="F301" s="85">
        <v>8988</v>
      </c>
      <c r="G301" s="85">
        <v>-8987</v>
      </c>
      <c r="H301" s="84">
        <v>1</v>
      </c>
    </row>
    <row r="302" spans="1:12" x14ac:dyDescent="0.5">
      <c r="A302" s="82">
        <v>4</v>
      </c>
      <c r="B302" s="103">
        <v>100000155574</v>
      </c>
      <c r="C302" s="82">
        <v>0</v>
      </c>
      <c r="D302" s="84" t="s">
        <v>4076</v>
      </c>
      <c r="E302" s="84" t="s">
        <v>4017</v>
      </c>
      <c r="F302" s="85">
        <v>33000</v>
      </c>
      <c r="G302" s="85">
        <v>-32999</v>
      </c>
      <c r="H302" s="84">
        <v>1</v>
      </c>
    </row>
    <row r="303" spans="1:12" x14ac:dyDescent="0.5">
      <c r="A303" s="82">
        <v>5</v>
      </c>
      <c r="B303" s="103">
        <v>100000155575</v>
      </c>
      <c r="C303" s="82">
        <v>0</v>
      </c>
      <c r="D303" s="84" t="s">
        <v>4076</v>
      </c>
      <c r="E303" s="84" t="s">
        <v>4017</v>
      </c>
      <c r="F303" s="85">
        <v>33000</v>
      </c>
      <c r="G303" s="85">
        <v>-32999</v>
      </c>
      <c r="H303" s="84">
        <v>1</v>
      </c>
    </row>
    <row r="304" spans="1:12" x14ac:dyDescent="0.5">
      <c r="A304" s="82">
        <v>6</v>
      </c>
      <c r="B304" s="103">
        <v>100000155576</v>
      </c>
      <c r="C304" s="82">
        <v>0</v>
      </c>
      <c r="D304" s="84" t="s">
        <v>4076</v>
      </c>
      <c r="E304" s="84" t="s">
        <v>4017</v>
      </c>
      <c r="F304" s="85">
        <v>33000</v>
      </c>
      <c r="G304" s="85">
        <v>-32999</v>
      </c>
      <c r="H304" s="84">
        <v>1</v>
      </c>
    </row>
    <row r="305" spans="1:12" x14ac:dyDescent="0.5">
      <c r="A305" s="82"/>
      <c r="B305" s="158" t="s">
        <v>3045</v>
      </c>
      <c r="C305" s="158"/>
      <c r="D305" s="158"/>
      <c r="E305" s="158"/>
      <c r="F305" s="86">
        <f>SUM(F299:F304)</f>
        <v>195621</v>
      </c>
      <c r="G305" s="86">
        <f>SUM(G299:G304)</f>
        <v>-195615</v>
      </c>
      <c r="H305" s="86">
        <f>SUM(H299:H304)</f>
        <v>6</v>
      </c>
    </row>
    <row r="306" spans="1:12" x14ac:dyDescent="0.5">
      <c r="A306" s="82"/>
      <c r="B306" s="158" t="s">
        <v>88</v>
      </c>
      <c r="C306" s="158"/>
      <c r="D306" s="158"/>
      <c r="E306" s="158"/>
      <c r="F306" s="86">
        <f>F305</f>
        <v>195621</v>
      </c>
      <c r="G306" s="86">
        <f>G305</f>
        <v>-195615</v>
      </c>
      <c r="H306" s="86">
        <f>H305</f>
        <v>6</v>
      </c>
      <c r="J306" s="87">
        <v>195621</v>
      </c>
      <c r="K306" s="87">
        <v>-195615</v>
      </c>
      <c r="L306" s="74">
        <v>6</v>
      </c>
    </row>
    <row r="307" spans="1:12" x14ac:dyDescent="0.5">
      <c r="B307" s="146"/>
    </row>
    <row r="308" spans="1:12" s="133" customFormat="1" x14ac:dyDescent="0.5">
      <c r="A308" s="92"/>
      <c r="B308" s="127" t="s">
        <v>488</v>
      </c>
      <c r="C308" s="92"/>
      <c r="D308" s="92"/>
      <c r="E308" s="117"/>
      <c r="F308" s="117"/>
      <c r="G308" s="132"/>
      <c r="H308" s="132"/>
    </row>
    <row r="309" spans="1:12" x14ac:dyDescent="0.5">
      <c r="A309" s="78" t="s">
        <v>0</v>
      </c>
      <c r="B309" s="91" t="s">
        <v>58</v>
      </c>
      <c r="C309" s="78" t="s">
        <v>59</v>
      </c>
      <c r="D309" s="78" t="s">
        <v>60</v>
      </c>
      <c r="E309" s="78" t="s">
        <v>61</v>
      </c>
      <c r="F309" s="78" t="s">
        <v>62</v>
      </c>
      <c r="G309" s="78" t="s">
        <v>63</v>
      </c>
      <c r="H309" s="129" t="s">
        <v>7</v>
      </c>
    </row>
    <row r="310" spans="1:12" x14ac:dyDescent="0.5">
      <c r="A310" s="82">
        <v>1</v>
      </c>
      <c r="B310" s="103">
        <v>100000102722</v>
      </c>
      <c r="C310" s="82">
        <v>0</v>
      </c>
      <c r="D310" s="84" t="s">
        <v>1986</v>
      </c>
      <c r="E310" s="84" t="s">
        <v>4077</v>
      </c>
      <c r="F310" s="85">
        <v>120000</v>
      </c>
      <c r="G310" s="85">
        <v>-119999</v>
      </c>
      <c r="H310" s="84">
        <v>1</v>
      </c>
    </row>
    <row r="311" spans="1:12" x14ac:dyDescent="0.5">
      <c r="A311" s="82"/>
      <c r="B311" s="158" t="s">
        <v>494</v>
      </c>
      <c r="C311" s="158"/>
      <c r="D311" s="158"/>
      <c r="E311" s="158"/>
      <c r="F311" s="86">
        <f t="shared" ref="F311:H312" si="1">F310</f>
        <v>120000</v>
      </c>
      <c r="G311" s="86">
        <f t="shared" si="1"/>
        <v>-119999</v>
      </c>
      <c r="H311" s="86">
        <f t="shared" si="1"/>
        <v>1</v>
      </c>
    </row>
    <row r="312" spans="1:12" x14ac:dyDescent="0.5">
      <c r="A312" s="82"/>
      <c r="B312" s="158" t="s">
        <v>88</v>
      </c>
      <c r="C312" s="158"/>
      <c r="D312" s="158"/>
      <c r="E312" s="158"/>
      <c r="F312" s="86">
        <f t="shared" si="1"/>
        <v>120000</v>
      </c>
      <c r="G312" s="86">
        <f t="shared" si="1"/>
        <v>-119999</v>
      </c>
      <c r="H312" s="86">
        <f t="shared" si="1"/>
        <v>1</v>
      </c>
      <c r="J312" s="87">
        <v>120000</v>
      </c>
      <c r="K312" s="87">
        <v>-119999</v>
      </c>
      <c r="L312" s="74">
        <v>1</v>
      </c>
    </row>
    <row r="314" spans="1:12" s="133" customFormat="1" x14ac:dyDescent="0.5">
      <c r="A314" s="92"/>
      <c r="B314" s="127" t="s">
        <v>495</v>
      </c>
      <c r="C314" s="92"/>
      <c r="D314" s="92"/>
      <c r="E314" s="117"/>
      <c r="F314" s="117"/>
      <c r="G314" s="132"/>
      <c r="H314" s="132"/>
    </row>
    <row r="315" spans="1:12" x14ac:dyDescent="0.5">
      <c r="A315" s="78" t="s">
        <v>0</v>
      </c>
      <c r="B315" s="91" t="s">
        <v>58</v>
      </c>
      <c r="C315" s="78" t="s">
        <v>59</v>
      </c>
      <c r="D315" s="78" t="s">
        <v>60</v>
      </c>
      <c r="E315" s="78" t="s">
        <v>61</v>
      </c>
      <c r="F315" s="78" t="s">
        <v>62</v>
      </c>
      <c r="G315" s="78" t="s">
        <v>63</v>
      </c>
      <c r="H315" s="129" t="s">
        <v>7</v>
      </c>
    </row>
    <row r="316" spans="1:12" x14ac:dyDescent="0.5">
      <c r="A316" s="82">
        <v>1</v>
      </c>
      <c r="B316" s="103">
        <v>100000403266</v>
      </c>
      <c r="C316" s="82">
        <v>0</v>
      </c>
      <c r="D316" s="84" t="s">
        <v>182</v>
      </c>
      <c r="E316" s="84" t="s">
        <v>4078</v>
      </c>
      <c r="F316" s="85">
        <v>137200</v>
      </c>
      <c r="G316" s="85">
        <v>-64994.86</v>
      </c>
      <c r="H316" s="85">
        <v>72205.14</v>
      </c>
    </row>
    <row r="317" spans="1:12" x14ac:dyDescent="0.5">
      <c r="A317" s="82">
        <v>2</v>
      </c>
      <c r="B317" s="103">
        <v>100000403267</v>
      </c>
      <c r="C317" s="82">
        <v>0</v>
      </c>
      <c r="D317" s="84" t="s">
        <v>182</v>
      </c>
      <c r="E317" s="84" t="s">
        <v>4079</v>
      </c>
      <c r="F317" s="85">
        <v>305760</v>
      </c>
      <c r="G317" s="85">
        <v>-144845.69</v>
      </c>
      <c r="H317" s="85">
        <v>160914.31</v>
      </c>
    </row>
    <row r="318" spans="1:12" x14ac:dyDescent="0.5">
      <c r="A318" s="82">
        <v>3</v>
      </c>
      <c r="B318" s="103">
        <v>100000403268</v>
      </c>
      <c r="C318" s="82">
        <v>0</v>
      </c>
      <c r="D318" s="84" t="s">
        <v>182</v>
      </c>
      <c r="E318" s="84" t="s">
        <v>4080</v>
      </c>
      <c r="F318" s="85">
        <v>2490000</v>
      </c>
      <c r="G318" s="85">
        <v>-1064498.82</v>
      </c>
      <c r="H318" s="85">
        <v>1425501.18</v>
      </c>
    </row>
    <row r="319" spans="1:12" x14ac:dyDescent="0.5">
      <c r="A319" s="82">
        <v>4</v>
      </c>
      <c r="B319" s="103">
        <v>100000405003</v>
      </c>
      <c r="C319" s="82">
        <v>0</v>
      </c>
      <c r="D319" s="84" t="s">
        <v>188</v>
      </c>
      <c r="E319" s="84" t="s">
        <v>1950</v>
      </c>
      <c r="F319" s="85">
        <v>292000</v>
      </c>
      <c r="G319" s="85">
        <v>-108838.93</v>
      </c>
      <c r="H319" s="85">
        <v>183161.07</v>
      </c>
    </row>
    <row r="320" spans="1:12" x14ac:dyDescent="0.5">
      <c r="A320" s="82"/>
      <c r="B320" s="158" t="s">
        <v>495</v>
      </c>
      <c r="C320" s="158"/>
      <c r="D320" s="158"/>
      <c r="E320" s="158"/>
      <c r="F320" s="86">
        <f>SUM(F316:F319)</f>
        <v>3224960</v>
      </c>
      <c r="G320" s="86">
        <f>SUM(G316:G319)</f>
        <v>-1383178.3</v>
      </c>
      <c r="H320" s="86">
        <f>SUM(H316:H319)</f>
        <v>1841781.7</v>
      </c>
    </row>
    <row r="321" spans="1:12" x14ac:dyDescent="0.5">
      <c r="A321" s="82"/>
      <c r="B321" s="158" t="s">
        <v>88</v>
      </c>
      <c r="C321" s="158"/>
      <c r="D321" s="158"/>
      <c r="E321" s="158"/>
      <c r="F321" s="86">
        <f>F320</f>
        <v>3224960</v>
      </c>
      <c r="G321" s="86">
        <f>G320</f>
        <v>-1383178.3</v>
      </c>
      <c r="H321" s="86">
        <f>H320</f>
        <v>1841781.7</v>
      </c>
      <c r="J321" s="87">
        <v>3224960</v>
      </c>
      <c r="K321" s="87">
        <v>-1383178.3</v>
      </c>
      <c r="L321" s="87">
        <v>1841781.7</v>
      </c>
    </row>
    <row r="322" spans="1:12" x14ac:dyDescent="0.5">
      <c r="B322" s="127"/>
      <c r="C322" s="92"/>
      <c r="D322" s="81"/>
      <c r="E322" s="81"/>
      <c r="F322" s="131"/>
      <c r="G322" s="131"/>
      <c r="H322" s="131"/>
      <c r="J322" s="87"/>
      <c r="K322" s="87"/>
      <c r="L322" s="87"/>
    </row>
    <row r="323" spans="1:12" x14ac:dyDescent="0.5">
      <c r="A323" s="76" t="s">
        <v>3267</v>
      </c>
      <c r="B323" s="170" t="s">
        <v>577</v>
      </c>
      <c r="C323" s="170"/>
      <c r="D323" s="170"/>
      <c r="E323" s="81"/>
      <c r="F323" s="115">
        <f>F16+F23+F45+F92+F150+F169+F184+F249+F255+F295+F306+F312+F321</f>
        <v>148786327.09999999</v>
      </c>
      <c r="G323" s="115">
        <f>G16+G23+G45+G92+G150+G169+G184+G249+G255+G295+G306+G312+G321</f>
        <v>-90858045.059999987</v>
      </c>
      <c r="H323" s="115">
        <f>H16+H23+H45+H92+H150+H169+H184+H249+H255+H295+H306+H312+H321</f>
        <v>57928282.040000021</v>
      </c>
      <c r="J323" s="87">
        <v>148786327.09999999</v>
      </c>
      <c r="K323" s="87">
        <v>-90858045.060000002</v>
      </c>
      <c r="L323" s="87">
        <v>57928282.039999999</v>
      </c>
    </row>
    <row r="325" spans="1:12" x14ac:dyDescent="0.5">
      <c r="F325" s="87"/>
      <c r="G325" s="87"/>
      <c r="H325" s="87"/>
    </row>
  </sheetData>
  <autoFilter ref="C1:C325"/>
  <mergeCells count="36">
    <mergeCell ref="B323:D323"/>
    <mergeCell ref="B254:E254"/>
    <mergeCell ref="B255:E255"/>
    <mergeCell ref="B264:E264"/>
    <mergeCell ref="B294:E294"/>
    <mergeCell ref="B295:E295"/>
    <mergeCell ref="B305:E305"/>
    <mergeCell ref="B306:E306"/>
    <mergeCell ref="B311:E311"/>
    <mergeCell ref="B312:E312"/>
    <mergeCell ref="B320:E320"/>
    <mergeCell ref="B321:E321"/>
    <mergeCell ref="B249:E249"/>
    <mergeCell ref="B144:E144"/>
    <mergeCell ref="B149:E149"/>
    <mergeCell ref="B150:E150"/>
    <mergeCell ref="B162:E162"/>
    <mergeCell ref="B168:E168"/>
    <mergeCell ref="B169:E169"/>
    <mergeCell ref="B174:E174"/>
    <mergeCell ref="B183:E183"/>
    <mergeCell ref="B184:E184"/>
    <mergeCell ref="B233:E233"/>
    <mergeCell ref="B248:E248"/>
    <mergeCell ref="B92:E92"/>
    <mergeCell ref="A1:H1"/>
    <mergeCell ref="B7:E7"/>
    <mergeCell ref="B15:E15"/>
    <mergeCell ref="B16:E16"/>
    <mergeCell ref="B22:E22"/>
    <mergeCell ref="B23:E23"/>
    <mergeCell ref="B30:E30"/>
    <mergeCell ref="B44:E44"/>
    <mergeCell ref="B45:E45"/>
    <mergeCell ref="B79:E79"/>
    <mergeCell ref="B91:E91"/>
  </mergeCells>
  <conditionalFormatting sqref="B1:B65536">
    <cfRule type="duplicateValues" dxfId="1" priority="1" stopIfTrue="1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"/>
  <sheetViews>
    <sheetView workbookViewId="0">
      <selection activeCell="G10" sqref="G10"/>
    </sheetView>
  </sheetViews>
  <sheetFormatPr defaultRowHeight="14.25" x14ac:dyDescent="0.2"/>
  <cols>
    <col min="1" max="1" width="9.125" bestFit="1" customWidth="1"/>
    <col min="2" max="2" width="10.375" bestFit="1" customWidth="1"/>
    <col min="3" max="3" width="24.625" customWidth="1"/>
    <col min="4" max="4" width="7.125" customWidth="1"/>
    <col min="6" max="6" width="11.625" customWidth="1"/>
    <col min="7" max="8" width="12" bestFit="1" customWidth="1"/>
    <col min="9" max="9" width="14" customWidth="1"/>
  </cols>
  <sheetData>
    <row r="1" spans="1:9" ht="23.25" x14ac:dyDescent="0.5">
      <c r="A1" s="153" t="s">
        <v>53</v>
      </c>
      <c r="B1" s="153"/>
      <c r="C1" s="153"/>
      <c r="D1" s="153"/>
      <c r="E1" s="153"/>
      <c r="F1" s="153"/>
      <c r="G1" s="153"/>
      <c r="H1" s="153"/>
    </row>
    <row r="2" spans="1:9" ht="42" x14ac:dyDescent="0.2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</row>
    <row r="3" spans="1:9" ht="23.25" x14ac:dyDescent="0.2">
      <c r="A3" s="5">
        <v>1</v>
      </c>
      <c r="B3" s="59">
        <v>12050100</v>
      </c>
      <c r="C3" s="60" t="s">
        <v>8</v>
      </c>
      <c r="D3" s="6">
        <f>+E3+F3</f>
        <v>0</v>
      </c>
      <c r="E3" s="6">
        <v>0</v>
      </c>
      <c r="F3" s="6">
        <v>0</v>
      </c>
      <c r="G3" s="6">
        <v>0</v>
      </c>
      <c r="H3" s="6">
        <v>0</v>
      </c>
      <c r="I3" s="19"/>
    </row>
    <row r="4" spans="1:9" ht="23.25" x14ac:dyDescent="0.2">
      <c r="A4" s="8">
        <v>2</v>
      </c>
      <c r="B4" s="61">
        <v>12050200</v>
      </c>
      <c r="C4" s="62" t="s">
        <v>9</v>
      </c>
      <c r="D4" s="6">
        <f t="shared" ref="D4:D25" si="0">+E4+F4</f>
        <v>0</v>
      </c>
      <c r="E4" s="6">
        <v>0</v>
      </c>
      <c r="F4" s="6">
        <v>0</v>
      </c>
      <c r="G4" s="6">
        <v>0</v>
      </c>
      <c r="H4" s="6">
        <v>0</v>
      </c>
      <c r="I4" s="19"/>
    </row>
    <row r="5" spans="1:9" ht="23.25" x14ac:dyDescent="0.2">
      <c r="A5" s="8">
        <v>3</v>
      </c>
      <c r="B5" s="61">
        <v>12050300</v>
      </c>
      <c r="C5" s="62" t="s">
        <v>10</v>
      </c>
      <c r="D5" s="6">
        <f t="shared" si="0"/>
        <v>1</v>
      </c>
      <c r="E5" s="6">
        <v>1</v>
      </c>
      <c r="F5" s="6">
        <v>0</v>
      </c>
      <c r="G5" s="7">
        <v>15596368</v>
      </c>
      <c r="H5" s="7">
        <v>15401413.4</v>
      </c>
      <c r="I5" s="19"/>
    </row>
    <row r="6" spans="1:9" ht="23.25" x14ac:dyDescent="0.2">
      <c r="A6" s="8">
        <v>4</v>
      </c>
      <c r="B6" s="61">
        <v>12050400</v>
      </c>
      <c r="C6" s="62" t="s">
        <v>11</v>
      </c>
      <c r="D6" s="6">
        <f t="shared" si="0"/>
        <v>0</v>
      </c>
      <c r="E6" s="6">
        <v>0</v>
      </c>
      <c r="F6" s="6">
        <v>0</v>
      </c>
      <c r="G6" s="7"/>
      <c r="H6" s="7"/>
      <c r="I6" s="19"/>
    </row>
    <row r="7" spans="1:9" ht="23.25" x14ac:dyDescent="0.2">
      <c r="A7" s="8">
        <v>5</v>
      </c>
      <c r="B7" s="61">
        <v>12050800</v>
      </c>
      <c r="C7" s="62" t="s">
        <v>12</v>
      </c>
      <c r="D7" s="6">
        <f t="shared" si="0"/>
        <v>0</v>
      </c>
      <c r="E7" s="6">
        <v>0</v>
      </c>
      <c r="F7" s="6">
        <v>0</v>
      </c>
      <c r="G7" s="7"/>
      <c r="H7" s="7"/>
      <c r="I7" s="19"/>
    </row>
    <row r="8" spans="1:9" ht="23.25" x14ac:dyDescent="0.2">
      <c r="A8" s="8">
        <v>6</v>
      </c>
      <c r="B8" s="61">
        <v>12060100</v>
      </c>
      <c r="C8" s="62" t="s">
        <v>13</v>
      </c>
      <c r="D8" s="6">
        <f t="shared" si="0"/>
        <v>1</v>
      </c>
      <c r="E8" s="9">
        <v>1</v>
      </c>
      <c r="F8" s="9">
        <v>0</v>
      </c>
      <c r="G8" s="10">
        <v>11900</v>
      </c>
      <c r="H8" s="10">
        <v>9862.2999999999993</v>
      </c>
      <c r="I8" s="19"/>
    </row>
    <row r="9" spans="1:9" ht="23.25" x14ac:dyDescent="0.2">
      <c r="A9" s="8">
        <v>7</v>
      </c>
      <c r="B9" s="61">
        <v>12060200</v>
      </c>
      <c r="C9" s="62" t="s">
        <v>14</v>
      </c>
      <c r="D9" s="6">
        <f t="shared" si="0"/>
        <v>13</v>
      </c>
      <c r="E9" s="9">
        <v>13</v>
      </c>
      <c r="F9" s="9">
        <v>0</v>
      </c>
      <c r="G9" s="10">
        <v>11846042</v>
      </c>
      <c r="H9" s="10">
        <v>7964110.2199999997</v>
      </c>
      <c r="I9" s="19"/>
    </row>
    <row r="10" spans="1:9" ht="23.25" x14ac:dyDescent="0.2">
      <c r="A10" s="8">
        <v>8</v>
      </c>
      <c r="B10" s="61">
        <v>12060300</v>
      </c>
      <c r="C10" s="62" t="s">
        <v>15</v>
      </c>
      <c r="D10" s="6">
        <f t="shared" si="0"/>
        <v>32</v>
      </c>
      <c r="E10" s="9">
        <v>31</v>
      </c>
      <c r="F10" s="9">
        <v>1</v>
      </c>
      <c r="G10" s="10">
        <v>3204949.5</v>
      </c>
      <c r="H10" s="10">
        <v>2453007.35</v>
      </c>
      <c r="I10" s="19"/>
    </row>
    <row r="11" spans="1:9" ht="23.25" x14ac:dyDescent="0.2">
      <c r="A11" s="8">
        <v>9</v>
      </c>
      <c r="B11" s="61">
        <v>12060400</v>
      </c>
      <c r="C11" s="62" t="s">
        <v>16</v>
      </c>
      <c r="D11" s="6">
        <f t="shared" si="0"/>
        <v>5</v>
      </c>
      <c r="E11" s="9">
        <v>1</v>
      </c>
      <c r="F11" s="9">
        <v>4</v>
      </c>
      <c r="G11" s="10">
        <v>83600</v>
      </c>
      <c r="H11" s="10">
        <v>1789.21</v>
      </c>
      <c r="I11" s="19"/>
    </row>
    <row r="12" spans="1:9" ht="23.25" x14ac:dyDescent="0.2">
      <c r="A12" s="8">
        <v>10</v>
      </c>
      <c r="B12" s="61">
        <v>12060500</v>
      </c>
      <c r="C12" s="62" t="s">
        <v>17</v>
      </c>
      <c r="D12" s="6">
        <f t="shared" si="0"/>
        <v>0</v>
      </c>
      <c r="E12" s="9">
        <v>0</v>
      </c>
      <c r="F12" s="9">
        <v>0</v>
      </c>
      <c r="G12" s="9">
        <v>0</v>
      </c>
      <c r="H12" s="9">
        <v>0</v>
      </c>
      <c r="I12" s="19"/>
    </row>
    <row r="13" spans="1:9" ht="23.25" x14ac:dyDescent="0.2">
      <c r="A13" s="8">
        <v>11</v>
      </c>
      <c r="B13" s="61">
        <v>12060600</v>
      </c>
      <c r="C13" s="62" t="s">
        <v>18</v>
      </c>
      <c r="D13" s="6">
        <f t="shared" si="0"/>
        <v>0</v>
      </c>
      <c r="E13" s="9">
        <v>0</v>
      </c>
      <c r="F13" s="9">
        <v>0</v>
      </c>
      <c r="G13" s="9">
        <v>0</v>
      </c>
      <c r="H13" s="9">
        <v>0</v>
      </c>
      <c r="I13" s="19"/>
    </row>
    <row r="14" spans="1:9" ht="23.25" x14ac:dyDescent="0.2">
      <c r="A14" s="8">
        <v>12</v>
      </c>
      <c r="B14" s="61">
        <v>12060700</v>
      </c>
      <c r="C14" s="62" t="s">
        <v>19</v>
      </c>
      <c r="D14" s="6">
        <f t="shared" si="0"/>
        <v>1</v>
      </c>
      <c r="E14" s="9">
        <v>0</v>
      </c>
      <c r="F14" s="9">
        <v>1</v>
      </c>
      <c r="G14" s="10">
        <v>2500000</v>
      </c>
      <c r="H14" s="10">
        <v>1</v>
      </c>
      <c r="I14" s="19"/>
    </row>
    <row r="15" spans="1:9" ht="23.25" x14ac:dyDescent="0.2">
      <c r="A15" s="8">
        <v>13</v>
      </c>
      <c r="B15" s="61">
        <v>12060800</v>
      </c>
      <c r="C15" s="62" t="s">
        <v>20</v>
      </c>
      <c r="D15" s="6">
        <f t="shared" si="0"/>
        <v>0</v>
      </c>
      <c r="E15" s="9">
        <v>0</v>
      </c>
      <c r="F15" s="9">
        <v>0</v>
      </c>
      <c r="G15" s="10">
        <v>0</v>
      </c>
      <c r="H15" s="10">
        <v>0</v>
      </c>
      <c r="I15" s="19"/>
    </row>
    <row r="16" spans="1:9" ht="23.25" x14ac:dyDescent="0.2">
      <c r="A16" s="8">
        <v>14</v>
      </c>
      <c r="B16" s="61">
        <v>12060900</v>
      </c>
      <c r="C16" s="62" t="s">
        <v>21</v>
      </c>
      <c r="D16" s="6">
        <f t="shared" si="0"/>
        <v>0</v>
      </c>
      <c r="E16" s="9">
        <v>0</v>
      </c>
      <c r="F16" s="9">
        <v>0</v>
      </c>
      <c r="G16" s="10">
        <v>0</v>
      </c>
      <c r="H16" s="10">
        <v>0</v>
      </c>
      <c r="I16" s="19"/>
    </row>
    <row r="17" spans="1:9" ht="23.25" x14ac:dyDescent="0.2">
      <c r="A17" s="8">
        <v>15</v>
      </c>
      <c r="B17" s="61">
        <v>12061000</v>
      </c>
      <c r="C17" s="62" t="s">
        <v>22</v>
      </c>
      <c r="D17" s="6">
        <f t="shared" si="0"/>
        <v>2</v>
      </c>
      <c r="E17" s="9">
        <v>0</v>
      </c>
      <c r="F17" s="9">
        <v>2</v>
      </c>
      <c r="G17" s="10">
        <v>80019.12</v>
      </c>
      <c r="H17" s="10">
        <v>2</v>
      </c>
      <c r="I17" s="19"/>
    </row>
    <row r="18" spans="1:9" ht="23.25" x14ac:dyDescent="0.2">
      <c r="A18" s="8">
        <v>16</v>
      </c>
      <c r="B18" s="61">
        <v>12061100</v>
      </c>
      <c r="C18" s="62" t="s">
        <v>23</v>
      </c>
      <c r="D18" s="6">
        <f t="shared" si="0"/>
        <v>0</v>
      </c>
      <c r="E18" s="9">
        <v>0</v>
      </c>
      <c r="F18" s="9">
        <v>0</v>
      </c>
      <c r="G18" s="11">
        <v>0</v>
      </c>
      <c r="H18" s="11">
        <v>0</v>
      </c>
      <c r="I18" s="19"/>
    </row>
    <row r="19" spans="1:9" ht="23.25" x14ac:dyDescent="0.2">
      <c r="A19" s="8">
        <v>17</v>
      </c>
      <c r="B19" s="61">
        <v>12061200</v>
      </c>
      <c r="C19" s="62" t="s">
        <v>24</v>
      </c>
      <c r="D19" s="6">
        <f t="shared" si="0"/>
        <v>0</v>
      </c>
      <c r="E19" s="9">
        <v>0</v>
      </c>
      <c r="F19" s="9">
        <v>0</v>
      </c>
      <c r="G19" s="11">
        <v>0</v>
      </c>
      <c r="H19" s="11">
        <v>0</v>
      </c>
      <c r="I19" s="19"/>
    </row>
    <row r="20" spans="1:9" ht="23.25" x14ac:dyDescent="0.2">
      <c r="A20" s="8">
        <v>18</v>
      </c>
      <c r="B20" s="61">
        <v>12061300</v>
      </c>
      <c r="C20" s="62" t="s">
        <v>25</v>
      </c>
      <c r="D20" s="6">
        <f t="shared" si="0"/>
        <v>0</v>
      </c>
      <c r="E20" s="9">
        <v>0</v>
      </c>
      <c r="F20" s="9">
        <v>0</v>
      </c>
      <c r="G20" s="11">
        <v>0</v>
      </c>
      <c r="H20" s="11">
        <v>0</v>
      </c>
      <c r="I20" s="19"/>
    </row>
    <row r="21" spans="1:9" ht="23.25" x14ac:dyDescent="0.2">
      <c r="A21" s="8">
        <v>19</v>
      </c>
      <c r="B21" s="61">
        <v>12061400</v>
      </c>
      <c r="C21" s="62" t="s">
        <v>26</v>
      </c>
      <c r="D21" s="6">
        <f t="shared" si="0"/>
        <v>0</v>
      </c>
      <c r="E21" s="9">
        <v>0</v>
      </c>
      <c r="F21" s="9">
        <v>0</v>
      </c>
      <c r="G21" s="11">
        <v>0</v>
      </c>
      <c r="H21" s="11">
        <v>0</v>
      </c>
      <c r="I21" s="19"/>
    </row>
    <row r="22" spans="1:9" ht="23.25" x14ac:dyDescent="0.2">
      <c r="A22" s="8">
        <v>20</v>
      </c>
      <c r="B22" s="61">
        <v>12061500</v>
      </c>
      <c r="C22" s="62" t="s">
        <v>27</v>
      </c>
      <c r="D22" s="6">
        <f t="shared" si="0"/>
        <v>0</v>
      </c>
      <c r="E22" s="9">
        <v>0</v>
      </c>
      <c r="F22" s="9">
        <v>0</v>
      </c>
      <c r="G22" s="11">
        <v>0</v>
      </c>
      <c r="H22" s="11">
        <v>0</v>
      </c>
      <c r="I22" s="19"/>
    </row>
    <row r="23" spans="1:9" ht="23.25" x14ac:dyDescent="0.2">
      <c r="A23" s="8">
        <v>21</v>
      </c>
      <c r="B23" s="61">
        <v>12061600</v>
      </c>
      <c r="C23" s="62" t="s">
        <v>28</v>
      </c>
      <c r="D23" s="6">
        <f t="shared" si="0"/>
        <v>128</v>
      </c>
      <c r="E23" s="9">
        <v>128</v>
      </c>
      <c r="F23" s="9">
        <v>0</v>
      </c>
      <c r="G23" s="10">
        <v>8596744.0400000066</v>
      </c>
      <c r="H23" s="10">
        <v>3671017.9899999988</v>
      </c>
      <c r="I23" s="19"/>
    </row>
    <row r="24" spans="1:9" ht="23.25" x14ac:dyDescent="0.2">
      <c r="A24" s="8">
        <v>22</v>
      </c>
      <c r="B24" s="61">
        <v>12090100</v>
      </c>
      <c r="C24" s="62" t="s">
        <v>29</v>
      </c>
      <c r="D24" s="6">
        <f t="shared" si="0"/>
        <v>0</v>
      </c>
      <c r="E24" s="9">
        <v>0</v>
      </c>
      <c r="F24" s="9">
        <v>0</v>
      </c>
      <c r="G24" s="11">
        <v>0</v>
      </c>
      <c r="H24" s="11">
        <v>0</v>
      </c>
      <c r="I24" s="19"/>
    </row>
    <row r="25" spans="1:9" ht="23.25" x14ac:dyDescent="0.2">
      <c r="A25" s="8">
        <v>23</v>
      </c>
      <c r="B25" s="61">
        <v>12091200</v>
      </c>
      <c r="C25" s="62" t="s">
        <v>30</v>
      </c>
      <c r="D25" s="6">
        <f t="shared" si="0"/>
        <v>0</v>
      </c>
      <c r="E25" s="9">
        <v>0</v>
      </c>
      <c r="F25" s="9">
        <v>0</v>
      </c>
      <c r="G25" s="11">
        <v>0</v>
      </c>
      <c r="H25" s="11">
        <v>0</v>
      </c>
      <c r="I25" s="19"/>
    </row>
    <row r="26" spans="1:9" ht="23.25" x14ac:dyDescent="0.5">
      <c r="A26" s="154"/>
      <c r="B26" s="154"/>
      <c r="C26" s="154"/>
      <c r="D26" s="155" t="s">
        <v>31</v>
      </c>
      <c r="E26" s="156"/>
      <c r="F26" s="157"/>
      <c r="G26" s="13">
        <f>SUM(G3:G25)</f>
        <v>41919622.660000011</v>
      </c>
      <c r="H26" s="13">
        <f>SUM(H3:H25)</f>
        <v>29501203.470000003</v>
      </c>
    </row>
    <row r="29" spans="1:9" s="150" customFormat="1" ht="24" x14ac:dyDescent="0.55000000000000004">
      <c r="A29" s="150" t="s">
        <v>4106</v>
      </c>
      <c r="B29" s="150" t="s">
        <v>4107</v>
      </c>
      <c r="G29" s="151"/>
      <c r="H29" s="151"/>
    </row>
    <row r="30" spans="1:9" s="150" customFormat="1" ht="24" x14ac:dyDescent="0.55000000000000004">
      <c r="B30" s="150" t="s">
        <v>4108</v>
      </c>
      <c r="D30" s="152"/>
      <c r="G30" s="151"/>
      <c r="H30" s="151"/>
    </row>
    <row r="31" spans="1:9" s="150" customFormat="1" ht="24" x14ac:dyDescent="0.55000000000000004">
      <c r="C31" s="151"/>
      <c r="G31" s="151"/>
      <c r="H31" s="151"/>
    </row>
  </sheetData>
  <mergeCells count="3">
    <mergeCell ref="A26:C26"/>
    <mergeCell ref="D26:F26"/>
    <mergeCell ref="A1:H1"/>
  </mergeCells>
  <pageMargins left="0.37" right="0.1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35"/>
  <sheetViews>
    <sheetView workbookViewId="0">
      <selection activeCell="B13" sqref="B13:E13"/>
    </sheetView>
  </sheetViews>
  <sheetFormatPr defaultColWidth="9.125" defaultRowHeight="23.25" x14ac:dyDescent="0.5"/>
  <cols>
    <col min="1" max="1" width="7.75" style="74" customWidth="1"/>
    <col min="2" max="2" width="13.125" style="75" bestFit="1" customWidth="1"/>
    <col min="3" max="3" width="9.375" style="76" bestFit="1" customWidth="1"/>
    <col min="4" max="4" width="10.625" style="74" customWidth="1"/>
    <col min="5" max="5" width="54.25" style="74" customWidth="1"/>
    <col min="6" max="6" width="14" style="74" bestFit="1" customWidth="1"/>
    <col min="7" max="7" width="14.125" style="74" bestFit="1" customWidth="1"/>
    <col min="8" max="8" width="13.625" style="74" bestFit="1" customWidth="1"/>
    <col min="9" max="10" width="9.375" style="74" bestFit="1" customWidth="1"/>
    <col min="11" max="256" width="9.125" style="74"/>
    <col min="257" max="257" width="7.75" style="74" customWidth="1"/>
    <col min="258" max="258" width="13.125" style="74" bestFit="1" customWidth="1"/>
    <col min="259" max="259" width="9.375" style="74" bestFit="1" customWidth="1"/>
    <col min="260" max="260" width="10.625" style="74" customWidth="1"/>
    <col min="261" max="261" width="54.25" style="74" customWidth="1"/>
    <col min="262" max="262" width="14" style="74" bestFit="1" customWidth="1"/>
    <col min="263" max="263" width="14.125" style="74" bestFit="1" customWidth="1"/>
    <col min="264" max="264" width="13.625" style="74" bestFit="1" customWidth="1"/>
    <col min="265" max="266" width="9.375" style="74" bestFit="1" customWidth="1"/>
    <col min="267" max="512" width="9.125" style="74"/>
    <col min="513" max="513" width="7.75" style="74" customWidth="1"/>
    <col min="514" max="514" width="13.125" style="74" bestFit="1" customWidth="1"/>
    <col min="515" max="515" width="9.375" style="74" bestFit="1" customWidth="1"/>
    <col min="516" max="516" width="10.625" style="74" customWidth="1"/>
    <col min="517" max="517" width="54.25" style="74" customWidth="1"/>
    <col min="518" max="518" width="14" style="74" bestFit="1" customWidth="1"/>
    <col min="519" max="519" width="14.125" style="74" bestFit="1" customWidth="1"/>
    <col min="520" max="520" width="13.625" style="74" bestFit="1" customWidth="1"/>
    <col min="521" max="522" width="9.375" style="74" bestFit="1" customWidth="1"/>
    <col min="523" max="768" width="9.125" style="74"/>
    <col min="769" max="769" width="7.75" style="74" customWidth="1"/>
    <col min="770" max="770" width="13.125" style="74" bestFit="1" customWidth="1"/>
    <col min="771" max="771" width="9.375" style="74" bestFit="1" customWidth="1"/>
    <col min="772" max="772" width="10.625" style="74" customWidth="1"/>
    <col min="773" max="773" width="54.25" style="74" customWidth="1"/>
    <col min="774" max="774" width="14" style="74" bestFit="1" customWidth="1"/>
    <col min="775" max="775" width="14.125" style="74" bestFit="1" customWidth="1"/>
    <col min="776" max="776" width="13.625" style="74" bestFit="1" customWidth="1"/>
    <col min="777" max="778" width="9.375" style="74" bestFit="1" customWidth="1"/>
    <col min="779" max="1024" width="9.125" style="74"/>
    <col min="1025" max="1025" width="7.75" style="74" customWidth="1"/>
    <col min="1026" max="1026" width="13.125" style="74" bestFit="1" customWidth="1"/>
    <col min="1027" max="1027" width="9.375" style="74" bestFit="1" customWidth="1"/>
    <col min="1028" max="1028" width="10.625" style="74" customWidth="1"/>
    <col min="1029" max="1029" width="54.25" style="74" customWidth="1"/>
    <col min="1030" max="1030" width="14" style="74" bestFit="1" customWidth="1"/>
    <col min="1031" max="1031" width="14.125" style="74" bestFit="1" customWidth="1"/>
    <col min="1032" max="1032" width="13.625" style="74" bestFit="1" customWidth="1"/>
    <col min="1033" max="1034" width="9.375" style="74" bestFit="1" customWidth="1"/>
    <col min="1035" max="1280" width="9.125" style="74"/>
    <col min="1281" max="1281" width="7.75" style="74" customWidth="1"/>
    <col min="1282" max="1282" width="13.125" style="74" bestFit="1" customWidth="1"/>
    <col min="1283" max="1283" width="9.375" style="74" bestFit="1" customWidth="1"/>
    <col min="1284" max="1284" width="10.625" style="74" customWidth="1"/>
    <col min="1285" max="1285" width="54.25" style="74" customWidth="1"/>
    <col min="1286" max="1286" width="14" style="74" bestFit="1" customWidth="1"/>
    <col min="1287" max="1287" width="14.125" style="74" bestFit="1" customWidth="1"/>
    <col min="1288" max="1288" width="13.625" style="74" bestFit="1" customWidth="1"/>
    <col min="1289" max="1290" width="9.375" style="74" bestFit="1" customWidth="1"/>
    <col min="1291" max="1536" width="9.125" style="74"/>
    <col min="1537" max="1537" width="7.75" style="74" customWidth="1"/>
    <col min="1538" max="1538" width="13.125" style="74" bestFit="1" customWidth="1"/>
    <col min="1539" max="1539" width="9.375" style="74" bestFit="1" customWidth="1"/>
    <col min="1540" max="1540" width="10.625" style="74" customWidth="1"/>
    <col min="1541" max="1541" width="54.25" style="74" customWidth="1"/>
    <col min="1542" max="1542" width="14" style="74" bestFit="1" customWidth="1"/>
    <col min="1543" max="1543" width="14.125" style="74" bestFit="1" customWidth="1"/>
    <col min="1544" max="1544" width="13.625" style="74" bestFit="1" customWidth="1"/>
    <col min="1545" max="1546" width="9.375" style="74" bestFit="1" customWidth="1"/>
    <col min="1547" max="1792" width="9.125" style="74"/>
    <col min="1793" max="1793" width="7.75" style="74" customWidth="1"/>
    <col min="1794" max="1794" width="13.125" style="74" bestFit="1" customWidth="1"/>
    <col min="1795" max="1795" width="9.375" style="74" bestFit="1" customWidth="1"/>
    <col min="1796" max="1796" width="10.625" style="74" customWidth="1"/>
    <col min="1797" max="1797" width="54.25" style="74" customWidth="1"/>
    <col min="1798" max="1798" width="14" style="74" bestFit="1" customWidth="1"/>
    <col min="1799" max="1799" width="14.125" style="74" bestFit="1" customWidth="1"/>
    <col min="1800" max="1800" width="13.625" style="74" bestFit="1" customWidth="1"/>
    <col min="1801" max="1802" width="9.375" style="74" bestFit="1" customWidth="1"/>
    <col min="1803" max="2048" width="9.125" style="74"/>
    <col min="2049" max="2049" width="7.75" style="74" customWidth="1"/>
    <col min="2050" max="2050" width="13.125" style="74" bestFit="1" customWidth="1"/>
    <col min="2051" max="2051" width="9.375" style="74" bestFit="1" customWidth="1"/>
    <col min="2052" max="2052" width="10.625" style="74" customWidth="1"/>
    <col min="2053" max="2053" width="54.25" style="74" customWidth="1"/>
    <col min="2054" max="2054" width="14" style="74" bestFit="1" customWidth="1"/>
    <col min="2055" max="2055" width="14.125" style="74" bestFit="1" customWidth="1"/>
    <col min="2056" max="2056" width="13.625" style="74" bestFit="1" customWidth="1"/>
    <col min="2057" max="2058" width="9.375" style="74" bestFit="1" customWidth="1"/>
    <col min="2059" max="2304" width="9.125" style="74"/>
    <col min="2305" max="2305" width="7.75" style="74" customWidth="1"/>
    <col min="2306" max="2306" width="13.125" style="74" bestFit="1" customWidth="1"/>
    <col min="2307" max="2307" width="9.375" style="74" bestFit="1" customWidth="1"/>
    <col min="2308" max="2308" width="10.625" style="74" customWidth="1"/>
    <col min="2309" max="2309" width="54.25" style="74" customWidth="1"/>
    <col min="2310" max="2310" width="14" style="74" bestFit="1" customWidth="1"/>
    <col min="2311" max="2311" width="14.125" style="74" bestFit="1" customWidth="1"/>
    <col min="2312" max="2312" width="13.625" style="74" bestFit="1" customWidth="1"/>
    <col min="2313" max="2314" width="9.375" style="74" bestFit="1" customWidth="1"/>
    <col min="2315" max="2560" width="9.125" style="74"/>
    <col min="2561" max="2561" width="7.75" style="74" customWidth="1"/>
    <col min="2562" max="2562" width="13.125" style="74" bestFit="1" customWidth="1"/>
    <col min="2563" max="2563" width="9.375" style="74" bestFit="1" customWidth="1"/>
    <col min="2564" max="2564" width="10.625" style="74" customWidth="1"/>
    <col min="2565" max="2565" width="54.25" style="74" customWidth="1"/>
    <col min="2566" max="2566" width="14" style="74" bestFit="1" customWidth="1"/>
    <col min="2567" max="2567" width="14.125" style="74" bestFit="1" customWidth="1"/>
    <col min="2568" max="2568" width="13.625" style="74" bestFit="1" customWidth="1"/>
    <col min="2569" max="2570" width="9.375" style="74" bestFit="1" customWidth="1"/>
    <col min="2571" max="2816" width="9.125" style="74"/>
    <col min="2817" max="2817" width="7.75" style="74" customWidth="1"/>
    <col min="2818" max="2818" width="13.125" style="74" bestFit="1" customWidth="1"/>
    <col min="2819" max="2819" width="9.375" style="74" bestFit="1" customWidth="1"/>
    <col min="2820" max="2820" width="10.625" style="74" customWidth="1"/>
    <col min="2821" max="2821" width="54.25" style="74" customWidth="1"/>
    <col min="2822" max="2822" width="14" style="74" bestFit="1" customWidth="1"/>
    <col min="2823" max="2823" width="14.125" style="74" bestFit="1" customWidth="1"/>
    <col min="2824" max="2824" width="13.625" style="74" bestFit="1" customWidth="1"/>
    <col min="2825" max="2826" width="9.375" style="74" bestFit="1" customWidth="1"/>
    <col min="2827" max="3072" width="9.125" style="74"/>
    <col min="3073" max="3073" width="7.75" style="74" customWidth="1"/>
    <col min="3074" max="3074" width="13.125" style="74" bestFit="1" customWidth="1"/>
    <col min="3075" max="3075" width="9.375" style="74" bestFit="1" customWidth="1"/>
    <col min="3076" max="3076" width="10.625" style="74" customWidth="1"/>
    <col min="3077" max="3077" width="54.25" style="74" customWidth="1"/>
    <col min="3078" max="3078" width="14" style="74" bestFit="1" customWidth="1"/>
    <col min="3079" max="3079" width="14.125" style="74" bestFit="1" customWidth="1"/>
    <col min="3080" max="3080" width="13.625" style="74" bestFit="1" customWidth="1"/>
    <col min="3081" max="3082" width="9.375" style="74" bestFit="1" customWidth="1"/>
    <col min="3083" max="3328" width="9.125" style="74"/>
    <col min="3329" max="3329" width="7.75" style="74" customWidth="1"/>
    <col min="3330" max="3330" width="13.125" style="74" bestFit="1" customWidth="1"/>
    <col min="3331" max="3331" width="9.375" style="74" bestFit="1" customWidth="1"/>
    <col min="3332" max="3332" width="10.625" style="74" customWidth="1"/>
    <col min="3333" max="3333" width="54.25" style="74" customWidth="1"/>
    <col min="3334" max="3334" width="14" style="74" bestFit="1" customWidth="1"/>
    <col min="3335" max="3335" width="14.125" style="74" bestFit="1" customWidth="1"/>
    <col min="3336" max="3336" width="13.625" style="74" bestFit="1" customWidth="1"/>
    <col min="3337" max="3338" width="9.375" style="74" bestFit="1" customWidth="1"/>
    <col min="3339" max="3584" width="9.125" style="74"/>
    <col min="3585" max="3585" width="7.75" style="74" customWidth="1"/>
    <col min="3586" max="3586" width="13.125" style="74" bestFit="1" customWidth="1"/>
    <col min="3587" max="3587" width="9.375" style="74" bestFit="1" customWidth="1"/>
    <col min="3588" max="3588" width="10.625" style="74" customWidth="1"/>
    <col min="3589" max="3589" width="54.25" style="74" customWidth="1"/>
    <col min="3590" max="3590" width="14" style="74" bestFit="1" customWidth="1"/>
    <col min="3591" max="3591" width="14.125" style="74" bestFit="1" customWidth="1"/>
    <col min="3592" max="3592" width="13.625" style="74" bestFit="1" customWidth="1"/>
    <col min="3593" max="3594" width="9.375" style="74" bestFit="1" customWidth="1"/>
    <col min="3595" max="3840" width="9.125" style="74"/>
    <col min="3841" max="3841" width="7.75" style="74" customWidth="1"/>
    <col min="3842" max="3842" width="13.125" style="74" bestFit="1" customWidth="1"/>
    <col min="3843" max="3843" width="9.375" style="74" bestFit="1" customWidth="1"/>
    <col min="3844" max="3844" width="10.625" style="74" customWidth="1"/>
    <col min="3845" max="3845" width="54.25" style="74" customWidth="1"/>
    <col min="3846" max="3846" width="14" style="74" bestFit="1" customWidth="1"/>
    <col min="3847" max="3847" width="14.125" style="74" bestFit="1" customWidth="1"/>
    <col min="3848" max="3848" width="13.625" style="74" bestFit="1" customWidth="1"/>
    <col min="3849" max="3850" width="9.375" style="74" bestFit="1" customWidth="1"/>
    <col min="3851" max="4096" width="9.125" style="74"/>
    <col min="4097" max="4097" width="7.75" style="74" customWidth="1"/>
    <col min="4098" max="4098" width="13.125" style="74" bestFit="1" customWidth="1"/>
    <col min="4099" max="4099" width="9.375" style="74" bestFit="1" customWidth="1"/>
    <col min="4100" max="4100" width="10.625" style="74" customWidth="1"/>
    <col min="4101" max="4101" width="54.25" style="74" customWidth="1"/>
    <col min="4102" max="4102" width="14" style="74" bestFit="1" customWidth="1"/>
    <col min="4103" max="4103" width="14.125" style="74" bestFit="1" customWidth="1"/>
    <col min="4104" max="4104" width="13.625" style="74" bestFit="1" customWidth="1"/>
    <col min="4105" max="4106" width="9.375" style="74" bestFit="1" customWidth="1"/>
    <col min="4107" max="4352" width="9.125" style="74"/>
    <col min="4353" max="4353" width="7.75" style="74" customWidth="1"/>
    <col min="4354" max="4354" width="13.125" style="74" bestFit="1" customWidth="1"/>
    <col min="4355" max="4355" width="9.375" style="74" bestFit="1" customWidth="1"/>
    <col min="4356" max="4356" width="10.625" style="74" customWidth="1"/>
    <col min="4357" max="4357" width="54.25" style="74" customWidth="1"/>
    <col min="4358" max="4358" width="14" style="74" bestFit="1" customWidth="1"/>
    <col min="4359" max="4359" width="14.125" style="74" bestFit="1" customWidth="1"/>
    <col min="4360" max="4360" width="13.625" style="74" bestFit="1" customWidth="1"/>
    <col min="4361" max="4362" width="9.375" style="74" bestFit="1" customWidth="1"/>
    <col min="4363" max="4608" width="9.125" style="74"/>
    <col min="4609" max="4609" width="7.75" style="74" customWidth="1"/>
    <col min="4610" max="4610" width="13.125" style="74" bestFit="1" customWidth="1"/>
    <col min="4611" max="4611" width="9.375" style="74" bestFit="1" customWidth="1"/>
    <col min="4612" max="4612" width="10.625" style="74" customWidth="1"/>
    <col min="4613" max="4613" width="54.25" style="74" customWidth="1"/>
    <col min="4614" max="4614" width="14" style="74" bestFit="1" customWidth="1"/>
    <col min="4615" max="4615" width="14.125" style="74" bestFit="1" customWidth="1"/>
    <col min="4616" max="4616" width="13.625" style="74" bestFit="1" customWidth="1"/>
    <col min="4617" max="4618" width="9.375" style="74" bestFit="1" customWidth="1"/>
    <col min="4619" max="4864" width="9.125" style="74"/>
    <col min="4865" max="4865" width="7.75" style="74" customWidth="1"/>
    <col min="4866" max="4866" width="13.125" style="74" bestFit="1" customWidth="1"/>
    <col min="4867" max="4867" width="9.375" style="74" bestFit="1" customWidth="1"/>
    <col min="4868" max="4868" width="10.625" style="74" customWidth="1"/>
    <col min="4869" max="4869" width="54.25" style="74" customWidth="1"/>
    <col min="4870" max="4870" width="14" style="74" bestFit="1" customWidth="1"/>
    <col min="4871" max="4871" width="14.125" style="74" bestFit="1" customWidth="1"/>
    <col min="4872" max="4872" width="13.625" style="74" bestFit="1" customWidth="1"/>
    <col min="4873" max="4874" width="9.375" style="74" bestFit="1" customWidth="1"/>
    <col min="4875" max="5120" width="9.125" style="74"/>
    <col min="5121" max="5121" width="7.75" style="74" customWidth="1"/>
    <col min="5122" max="5122" width="13.125" style="74" bestFit="1" customWidth="1"/>
    <col min="5123" max="5123" width="9.375" style="74" bestFit="1" customWidth="1"/>
    <col min="5124" max="5124" width="10.625" style="74" customWidth="1"/>
    <col min="5125" max="5125" width="54.25" style="74" customWidth="1"/>
    <col min="5126" max="5126" width="14" style="74" bestFit="1" customWidth="1"/>
    <col min="5127" max="5127" width="14.125" style="74" bestFit="1" customWidth="1"/>
    <col min="5128" max="5128" width="13.625" style="74" bestFit="1" customWidth="1"/>
    <col min="5129" max="5130" width="9.375" style="74" bestFit="1" customWidth="1"/>
    <col min="5131" max="5376" width="9.125" style="74"/>
    <col min="5377" max="5377" width="7.75" style="74" customWidth="1"/>
    <col min="5378" max="5378" width="13.125" style="74" bestFit="1" customWidth="1"/>
    <col min="5379" max="5379" width="9.375" style="74" bestFit="1" customWidth="1"/>
    <col min="5380" max="5380" width="10.625" style="74" customWidth="1"/>
    <col min="5381" max="5381" width="54.25" style="74" customWidth="1"/>
    <col min="5382" max="5382" width="14" style="74" bestFit="1" customWidth="1"/>
    <col min="5383" max="5383" width="14.125" style="74" bestFit="1" customWidth="1"/>
    <col min="5384" max="5384" width="13.625" style="74" bestFit="1" customWidth="1"/>
    <col min="5385" max="5386" width="9.375" style="74" bestFit="1" customWidth="1"/>
    <col min="5387" max="5632" width="9.125" style="74"/>
    <col min="5633" max="5633" width="7.75" style="74" customWidth="1"/>
    <col min="5634" max="5634" width="13.125" style="74" bestFit="1" customWidth="1"/>
    <col min="5635" max="5635" width="9.375" style="74" bestFit="1" customWidth="1"/>
    <col min="5636" max="5636" width="10.625" style="74" customWidth="1"/>
    <col min="5637" max="5637" width="54.25" style="74" customWidth="1"/>
    <col min="5638" max="5638" width="14" style="74" bestFit="1" customWidth="1"/>
    <col min="5639" max="5639" width="14.125" style="74" bestFit="1" customWidth="1"/>
    <col min="5640" max="5640" width="13.625" style="74" bestFit="1" customWidth="1"/>
    <col min="5641" max="5642" width="9.375" style="74" bestFit="1" customWidth="1"/>
    <col min="5643" max="5888" width="9.125" style="74"/>
    <col min="5889" max="5889" width="7.75" style="74" customWidth="1"/>
    <col min="5890" max="5890" width="13.125" style="74" bestFit="1" customWidth="1"/>
    <col min="5891" max="5891" width="9.375" style="74" bestFit="1" customWidth="1"/>
    <col min="5892" max="5892" width="10.625" style="74" customWidth="1"/>
    <col min="5893" max="5893" width="54.25" style="74" customWidth="1"/>
    <col min="5894" max="5894" width="14" style="74" bestFit="1" customWidth="1"/>
    <col min="5895" max="5895" width="14.125" style="74" bestFit="1" customWidth="1"/>
    <col min="5896" max="5896" width="13.625" style="74" bestFit="1" customWidth="1"/>
    <col min="5897" max="5898" width="9.375" style="74" bestFit="1" customWidth="1"/>
    <col min="5899" max="6144" width="9.125" style="74"/>
    <col min="6145" max="6145" width="7.75" style="74" customWidth="1"/>
    <col min="6146" max="6146" width="13.125" style="74" bestFit="1" customWidth="1"/>
    <col min="6147" max="6147" width="9.375" style="74" bestFit="1" customWidth="1"/>
    <col min="6148" max="6148" width="10.625" style="74" customWidth="1"/>
    <col min="6149" max="6149" width="54.25" style="74" customWidth="1"/>
    <col min="6150" max="6150" width="14" style="74" bestFit="1" customWidth="1"/>
    <col min="6151" max="6151" width="14.125" style="74" bestFit="1" customWidth="1"/>
    <col min="6152" max="6152" width="13.625" style="74" bestFit="1" customWidth="1"/>
    <col min="6153" max="6154" width="9.375" style="74" bestFit="1" customWidth="1"/>
    <col min="6155" max="6400" width="9.125" style="74"/>
    <col min="6401" max="6401" width="7.75" style="74" customWidth="1"/>
    <col min="6402" max="6402" width="13.125" style="74" bestFit="1" customWidth="1"/>
    <col min="6403" max="6403" width="9.375" style="74" bestFit="1" customWidth="1"/>
    <col min="6404" max="6404" width="10.625" style="74" customWidth="1"/>
    <col min="6405" max="6405" width="54.25" style="74" customWidth="1"/>
    <col min="6406" max="6406" width="14" style="74" bestFit="1" customWidth="1"/>
    <col min="6407" max="6407" width="14.125" style="74" bestFit="1" customWidth="1"/>
    <col min="6408" max="6408" width="13.625" style="74" bestFit="1" customWidth="1"/>
    <col min="6409" max="6410" width="9.375" style="74" bestFit="1" customWidth="1"/>
    <col min="6411" max="6656" width="9.125" style="74"/>
    <col min="6657" max="6657" width="7.75" style="74" customWidth="1"/>
    <col min="6658" max="6658" width="13.125" style="74" bestFit="1" customWidth="1"/>
    <col min="6659" max="6659" width="9.375" style="74" bestFit="1" customWidth="1"/>
    <col min="6660" max="6660" width="10.625" style="74" customWidth="1"/>
    <col min="6661" max="6661" width="54.25" style="74" customWidth="1"/>
    <col min="6662" max="6662" width="14" style="74" bestFit="1" customWidth="1"/>
    <col min="6663" max="6663" width="14.125" style="74" bestFit="1" customWidth="1"/>
    <col min="6664" max="6664" width="13.625" style="74" bestFit="1" customWidth="1"/>
    <col min="6665" max="6666" width="9.375" style="74" bestFit="1" customWidth="1"/>
    <col min="6667" max="6912" width="9.125" style="74"/>
    <col min="6913" max="6913" width="7.75" style="74" customWidth="1"/>
    <col min="6914" max="6914" width="13.125" style="74" bestFit="1" customWidth="1"/>
    <col min="6915" max="6915" width="9.375" style="74" bestFit="1" customWidth="1"/>
    <col min="6916" max="6916" width="10.625" style="74" customWidth="1"/>
    <col min="6917" max="6917" width="54.25" style="74" customWidth="1"/>
    <col min="6918" max="6918" width="14" style="74" bestFit="1" customWidth="1"/>
    <col min="6919" max="6919" width="14.125" style="74" bestFit="1" customWidth="1"/>
    <col min="6920" max="6920" width="13.625" style="74" bestFit="1" customWidth="1"/>
    <col min="6921" max="6922" width="9.375" style="74" bestFit="1" customWidth="1"/>
    <col min="6923" max="7168" width="9.125" style="74"/>
    <col min="7169" max="7169" width="7.75" style="74" customWidth="1"/>
    <col min="7170" max="7170" width="13.125" style="74" bestFit="1" customWidth="1"/>
    <col min="7171" max="7171" width="9.375" style="74" bestFit="1" customWidth="1"/>
    <col min="7172" max="7172" width="10.625" style="74" customWidth="1"/>
    <col min="7173" max="7173" width="54.25" style="74" customWidth="1"/>
    <col min="7174" max="7174" width="14" style="74" bestFit="1" customWidth="1"/>
    <col min="7175" max="7175" width="14.125" style="74" bestFit="1" customWidth="1"/>
    <col min="7176" max="7176" width="13.625" style="74" bestFit="1" customWidth="1"/>
    <col min="7177" max="7178" width="9.375" style="74" bestFit="1" customWidth="1"/>
    <col min="7179" max="7424" width="9.125" style="74"/>
    <col min="7425" max="7425" width="7.75" style="74" customWidth="1"/>
    <col min="7426" max="7426" width="13.125" style="74" bestFit="1" customWidth="1"/>
    <col min="7427" max="7427" width="9.375" style="74" bestFit="1" customWidth="1"/>
    <col min="7428" max="7428" width="10.625" style="74" customWidth="1"/>
    <col min="7429" max="7429" width="54.25" style="74" customWidth="1"/>
    <col min="7430" max="7430" width="14" style="74" bestFit="1" customWidth="1"/>
    <col min="7431" max="7431" width="14.125" style="74" bestFit="1" customWidth="1"/>
    <col min="7432" max="7432" width="13.625" style="74" bestFit="1" customWidth="1"/>
    <col min="7433" max="7434" width="9.375" style="74" bestFit="1" customWidth="1"/>
    <col min="7435" max="7680" width="9.125" style="74"/>
    <col min="7681" max="7681" width="7.75" style="74" customWidth="1"/>
    <col min="7682" max="7682" width="13.125" style="74" bestFit="1" customWidth="1"/>
    <col min="7683" max="7683" width="9.375" style="74" bestFit="1" customWidth="1"/>
    <col min="7684" max="7684" width="10.625" style="74" customWidth="1"/>
    <col min="7685" max="7685" width="54.25" style="74" customWidth="1"/>
    <col min="7686" max="7686" width="14" style="74" bestFit="1" customWidth="1"/>
    <col min="7687" max="7687" width="14.125" style="74" bestFit="1" customWidth="1"/>
    <col min="7688" max="7688" width="13.625" style="74" bestFit="1" customWidth="1"/>
    <col min="7689" max="7690" width="9.375" style="74" bestFit="1" customWidth="1"/>
    <col min="7691" max="7936" width="9.125" style="74"/>
    <col min="7937" max="7937" width="7.75" style="74" customWidth="1"/>
    <col min="7938" max="7938" width="13.125" style="74" bestFit="1" customWidth="1"/>
    <col min="7939" max="7939" width="9.375" style="74" bestFit="1" customWidth="1"/>
    <col min="7940" max="7940" width="10.625" style="74" customWidth="1"/>
    <col min="7941" max="7941" width="54.25" style="74" customWidth="1"/>
    <col min="7942" max="7942" width="14" style="74" bestFit="1" customWidth="1"/>
    <col min="7943" max="7943" width="14.125" style="74" bestFit="1" customWidth="1"/>
    <col min="7944" max="7944" width="13.625" style="74" bestFit="1" customWidth="1"/>
    <col min="7945" max="7946" width="9.375" style="74" bestFit="1" customWidth="1"/>
    <col min="7947" max="8192" width="9.125" style="74"/>
    <col min="8193" max="8193" width="7.75" style="74" customWidth="1"/>
    <col min="8194" max="8194" width="13.125" style="74" bestFit="1" customWidth="1"/>
    <col min="8195" max="8195" width="9.375" style="74" bestFit="1" customWidth="1"/>
    <col min="8196" max="8196" width="10.625" style="74" customWidth="1"/>
    <col min="8197" max="8197" width="54.25" style="74" customWidth="1"/>
    <col min="8198" max="8198" width="14" style="74" bestFit="1" customWidth="1"/>
    <col min="8199" max="8199" width="14.125" style="74" bestFit="1" customWidth="1"/>
    <col min="8200" max="8200" width="13.625" style="74" bestFit="1" customWidth="1"/>
    <col min="8201" max="8202" width="9.375" style="74" bestFit="1" customWidth="1"/>
    <col min="8203" max="8448" width="9.125" style="74"/>
    <col min="8449" max="8449" width="7.75" style="74" customWidth="1"/>
    <col min="8450" max="8450" width="13.125" style="74" bestFit="1" customWidth="1"/>
    <col min="8451" max="8451" width="9.375" style="74" bestFit="1" customWidth="1"/>
    <col min="8452" max="8452" width="10.625" style="74" customWidth="1"/>
    <col min="8453" max="8453" width="54.25" style="74" customWidth="1"/>
    <col min="8454" max="8454" width="14" style="74" bestFit="1" customWidth="1"/>
    <col min="8455" max="8455" width="14.125" style="74" bestFit="1" customWidth="1"/>
    <col min="8456" max="8456" width="13.625" style="74" bestFit="1" customWidth="1"/>
    <col min="8457" max="8458" width="9.375" style="74" bestFit="1" customWidth="1"/>
    <col min="8459" max="8704" width="9.125" style="74"/>
    <col min="8705" max="8705" width="7.75" style="74" customWidth="1"/>
    <col min="8706" max="8706" width="13.125" style="74" bestFit="1" customWidth="1"/>
    <col min="8707" max="8707" width="9.375" style="74" bestFit="1" customWidth="1"/>
    <col min="8708" max="8708" width="10.625" style="74" customWidth="1"/>
    <col min="8709" max="8709" width="54.25" style="74" customWidth="1"/>
    <col min="8710" max="8710" width="14" style="74" bestFit="1" customWidth="1"/>
    <col min="8711" max="8711" width="14.125" style="74" bestFit="1" customWidth="1"/>
    <col min="8712" max="8712" width="13.625" style="74" bestFit="1" customWidth="1"/>
    <col min="8713" max="8714" width="9.375" style="74" bestFit="1" customWidth="1"/>
    <col min="8715" max="8960" width="9.125" style="74"/>
    <col min="8961" max="8961" width="7.75" style="74" customWidth="1"/>
    <col min="8962" max="8962" width="13.125" style="74" bestFit="1" customWidth="1"/>
    <col min="8963" max="8963" width="9.375" style="74" bestFit="1" customWidth="1"/>
    <col min="8964" max="8964" width="10.625" style="74" customWidth="1"/>
    <col min="8965" max="8965" width="54.25" style="74" customWidth="1"/>
    <col min="8966" max="8966" width="14" style="74" bestFit="1" customWidth="1"/>
    <col min="8967" max="8967" width="14.125" style="74" bestFit="1" customWidth="1"/>
    <col min="8968" max="8968" width="13.625" style="74" bestFit="1" customWidth="1"/>
    <col min="8969" max="8970" width="9.375" style="74" bestFit="1" customWidth="1"/>
    <col min="8971" max="9216" width="9.125" style="74"/>
    <col min="9217" max="9217" width="7.75" style="74" customWidth="1"/>
    <col min="9218" max="9218" width="13.125" style="74" bestFit="1" customWidth="1"/>
    <col min="9219" max="9219" width="9.375" style="74" bestFit="1" customWidth="1"/>
    <col min="9220" max="9220" width="10.625" style="74" customWidth="1"/>
    <col min="9221" max="9221" width="54.25" style="74" customWidth="1"/>
    <col min="9222" max="9222" width="14" style="74" bestFit="1" customWidth="1"/>
    <col min="9223" max="9223" width="14.125" style="74" bestFit="1" customWidth="1"/>
    <col min="9224" max="9224" width="13.625" style="74" bestFit="1" customWidth="1"/>
    <col min="9225" max="9226" width="9.375" style="74" bestFit="1" customWidth="1"/>
    <col min="9227" max="9472" width="9.125" style="74"/>
    <col min="9473" max="9473" width="7.75" style="74" customWidth="1"/>
    <col min="9474" max="9474" width="13.125" style="74" bestFit="1" customWidth="1"/>
    <col min="9475" max="9475" width="9.375" style="74" bestFit="1" customWidth="1"/>
    <col min="9476" max="9476" width="10.625" style="74" customWidth="1"/>
    <col min="9477" max="9477" width="54.25" style="74" customWidth="1"/>
    <col min="9478" max="9478" width="14" style="74" bestFit="1" customWidth="1"/>
    <col min="9479" max="9479" width="14.125" style="74" bestFit="1" customWidth="1"/>
    <col min="9480" max="9480" width="13.625" style="74" bestFit="1" customWidth="1"/>
    <col min="9481" max="9482" width="9.375" style="74" bestFit="1" customWidth="1"/>
    <col min="9483" max="9728" width="9.125" style="74"/>
    <col min="9729" max="9729" width="7.75" style="74" customWidth="1"/>
    <col min="9730" max="9730" width="13.125" style="74" bestFit="1" customWidth="1"/>
    <col min="9731" max="9731" width="9.375" style="74" bestFit="1" customWidth="1"/>
    <col min="9732" max="9732" width="10.625" style="74" customWidth="1"/>
    <col min="9733" max="9733" width="54.25" style="74" customWidth="1"/>
    <col min="9734" max="9734" width="14" style="74" bestFit="1" customWidth="1"/>
    <col min="9735" max="9735" width="14.125" style="74" bestFit="1" customWidth="1"/>
    <col min="9736" max="9736" width="13.625" style="74" bestFit="1" customWidth="1"/>
    <col min="9737" max="9738" width="9.375" style="74" bestFit="1" customWidth="1"/>
    <col min="9739" max="9984" width="9.125" style="74"/>
    <col min="9985" max="9985" width="7.75" style="74" customWidth="1"/>
    <col min="9986" max="9986" width="13.125" style="74" bestFit="1" customWidth="1"/>
    <col min="9987" max="9987" width="9.375" style="74" bestFit="1" customWidth="1"/>
    <col min="9988" max="9988" width="10.625" style="74" customWidth="1"/>
    <col min="9989" max="9989" width="54.25" style="74" customWidth="1"/>
    <col min="9990" max="9990" width="14" style="74" bestFit="1" customWidth="1"/>
    <col min="9991" max="9991" width="14.125" style="74" bestFit="1" customWidth="1"/>
    <col min="9992" max="9992" width="13.625" style="74" bestFit="1" customWidth="1"/>
    <col min="9993" max="9994" width="9.375" style="74" bestFit="1" customWidth="1"/>
    <col min="9995" max="10240" width="9.125" style="74"/>
    <col min="10241" max="10241" width="7.75" style="74" customWidth="1"/>
    <col min="10242" max="10242" width="13.125" style="74" bestFit="1" customWidth="1"/>
    <col min="10243" max="10243" width="9.375" style="74" bestFit="1" customWidth="1"/>
    <col min="10244" max="10244" width="10.625" style="74" customWidth="1"/>
    <col min="10245" max="10245" width="54.25" style="74" customWidth="1"/>
    <col min="10246" max="10246" width="14" style="74" bestFit="1" customWidth="1"/>
    <col min="10247" max="10247" width="14.125" style="74" bestFit="1" customWidth="1"/>
    <col min="10248" max="10248" width="13.625" style="74" bestFit="1" customWidth="1"/>
    <col min="10249" max="10250" width="9.375" style="74" bestFit="1" customWidth="1"/>
    <col min="10251" max="10496" width="9.125" style="74"/>
    <col min="10497" max="10497" width="7.75" style="74" customWidth="1"/>
    <col min="10498" max="10498" width="13.125" style="74" bestFit="1" customWidth="1"/>
    <col min="10499" max="10499" width="9.375" style="74" bestFit="1" customWidth="1"/>
    <col min="10500" max="10500" width="10.625" style="74" customWidth="1"/>
    <col min="10501" max="10501" width="54.25" style="74" customWidth="1"/>
    <col min="10502" max="10502" width="14" style="74" bestFit="1" customWidth="1"/>
    <col min="10503" max="10503" width="14.125" style="74" bestFit="1" customWidth="1"/>
    <col min="10504" max="10504" width="13.625" style="74" bestFit="1" customWidth="1"/>
    <col min="10505" max="10506" width="9.375" style="74" bestFit="1" customWidth="1"/>
    <col min="10507" max="10752" width="9.125" style="74"/>
    <col min="10753" max="10753" width="7.75" style="74" customWidth="1"/>
    <col min="10754" max="10754" width="13.125" style="74" bestFit="1" customWidth="1"/>
    <col min="10755" max="10755" width="9.375" style="74" bestFit="1" customWidth="1"/>
    <col min="10756" max="10756" width="10.625" style="74" customWidth="1"/>
    <col min="10757" max="10757" width="54.25" style="74" customWidth="1"/>
    <col min="10758" max="10758" width="14" style="74" bestFit="1" customWidth="1"/>
    <col min="10759" max="10759" width="14.125" style="74" bestFit="1" customWidth="1"/>
    <col min="10760" max="10760" width="13.625" style="74" bestFit="1" customWidth="1"/>
    <col min="10761" max="10762" width="9.375" style="74" bestFit="1" customWidth="1"/>
    <col min="10763" max="11008" width="9.125" style="74"/>
    <col min="11009" max="11009" width="7.75" style="74" customWidth="1"/>
    <col min="11010" max="11010" width="13.125" style="74" bestFit="1" customWidth="1"/>
    <col min="11011" max="11011" width="9.375" style="74" bestFit="1" customWidth="1"/>
    <col min="11012" max="11012" width="10.625" style="74" customWidth="1"/>
    <col min="11013" max="11013" width="54.25" style="74" customWidth="1"/>
    <col min="11014" max="11014" width="14" style="74" bestFit="1" customWidth="1"/>
    <col min="11015" max="11015" width="14.125" style="74" bestFit="1" customWidth="1"/>
    <col min="11016" max="11016" width="13.625" style="74" bestFit="1" customWidth="1"/>
    <col min="11017" max="11018" width="9.375" style="74" bestFit="1" customWidth="1"/>
    <col min="11019" max="11264" width="9.125" style="74"/>
    <col min="11265" max="11265" width="7.75" style="74" customWidth="1"/>
    <col min="11266" max="11266" width="13.125" style="74" bestFit="1" customWidth="1"/>
    <col min="11267" max="11267" width="9.375" style="74" bestFit="1" customWidth="1"/>
    <col min="11268" max="11268" width="10.625" style="74" customWidth="1"/>
    <col min="11269" max="11269" width="54.25" style="74" customWidth="1"/>
    <col min="11270" max="11270" width="14" style="74" bestFit="1" customWidth="1"/>
    <col min="11271" max="11271" width="14.125" style="74" bestFit="1" customWidth="1"/>
    <col min="11272" max="11272" width="13.625" style="74" bestFit="1" customWidth="1"/>
    <col min="11273" max="11274" width="9.375" style="74" bestFit="1" customWidth="1"/>
    <col min="11275" max="11520" width="9.125" style="74"/>
    <col min="11521" max="11521" width="7.75" style="74" customWidth="1"/>
    <col min="11522" max="11522" width="13.125" style="74" bestFit="1" customWidth="1"/>
    <col min="11523" max="11523" width="9.375" style="74" bestFit="1" customWidth="1"/>
    <col min="11524" max="11524" width="10.625" style="74" customWidth="1"/>
    <col min="11525" max="11525" width="54.25" style="74" customWidth="1"/>
    <col min="11526" max="11526" width="14" style="74" bestFit="1" customWidth="1"/>
    <col min="11527" max="11527" width="14.125" style="74" bestFit="1" customWidth="1"/>
    <col min="11528" max="11528" width="13.625" style="74" bestFit="1" customWidth="1"/>
    <col min="11529" max="11530" width="9.375" style="74" bestFit="1" customWidth="1"/>
    <col min="11531" max="11776" width="9.125" style="74"/>
    <col min="11777" max="11777" width="7.75" style="74" customWidth="1"/>
    <col min="11778" max="11778" width="13.125" style="74" bestFit="1" customWidth="1"/>
    <col min="11779" max="11779" width="9.375" style="74" bestFit="1" customWidth="1"/>
    <col min="11780" max="11780" width="10.625" style="74" customWidth="1"/>
    <col min="11781" max="11781" width="54.25" style="74" customWidth="1"/>
    <col min="11782" max="11782" width="14" style="74" bestFit="1" customWidth="1"/>
    <col min="11783" max="11783" width="14.125" style="74" bestFit="1" customWidth="1"/>
    <col min="11784" max="11784" width="13.625" style="74" bestFit="1" customWidth="1"/>
    <col min="11785" max="11786" width="9.375" style="74" bestFit="1" customWidth="1"/>
    <col min="11787" max="12032" width="9.125" style="74"/>
    <col min="12033" max="12033" width="7.75" style="74" customWidth="1"/>
    <col min="12034" max="12034" width="13.125" style="74" bestFit="1" customWidth="1"/>
    <col min="12035" max="12035" width="9.375" style="74" bestFit="1" customWidth="1"/>
    <col min="12036" max="12036" width="10.625" style="74" customWidth="1"/>
    <col min="12037" max="12037" width="54.25" style="74" customWidth="1"/>
    <col min="12038" max="12038" width="14" style="74" bestFit="1" customWidth="1"/>
    <col min="12039" max="12039" width="14.125" style="74" bestFit="1" customWidth="1"/>
    <col min="12040" max="12040" width="13.625" style="74" bestFit="1" customWidth="1"/>
    <col min="12041" max="12042" width="9.375" style="74" bestFit="1" customWidth="1"/>
    <col min="12043" max="12288" width="9.125" style="74"/>
    <col min="12289" max="12289" width="7.75" style="74" customWidth="1"/>
    <col min="12290" max="12290" width="13.125" style="74" bestFit="1" customWidth="1"/>
    <col min="12291" max="12291" width="9.375" style="74" bestFit="1" customWidth="1"/>
    <col min="12292" max="12292" width="10.625" style="74" customWidth="1"/>
    <col min="12293" max="12293" width="54.25" style="74" customWidth="1"/>
    <col min="12294" max="12294" width="14" style="74" bestFit="1" customWidth="1"/>
    <col min="12295" max="12295" width="14.125" style="74" bestFit="1" customWidth="1"/>
    <col min="12296" max="12296" width="13.625" style="74" bestFit="1" customWidth="1"/>
    <col min="12297" max="12298" width="9.375" style="74" bestFit="1" customWidth="1"/>
    <col min="12299" max="12544" width="9.125" style="74"/>
    <col min="12545" max="12545" width="7.75" style="74" customWidth="1"/>
    <col min="12546" max="12546" width="13.125" style="74" bestFit="1" customWidth="1"/>
    <col min="12547" max="12547" width="9.375" style="74" bestFit="1" customWidth="1"/>
    <col min="12548" max="12548" width="10.625" style="74" customWidth="1"/>
    <col min="12549" max="12549" width="54.25" style="74" customWidth="1"/>
    <col min="12550" max="12550" width="14" style="74" bestFit="1" customWidth="1"/>
    <col min="12551" max="12551" width="14.125" style="74" bestFit="1" customWidth="1"/>
    <col min="12552" max="12552" width="13.625" style="74" bestFit="1" customWidth="1"/>
    <col min="12553" max="12554" width="9.375" style="74" bestFit="1" customWidth="1"/>
    <col min="12555" max="12800" width="9.125" style="74"/>
    <col min="12801" max="12801" width="7.75" style="74" customWidth="1"/>
    <col min="12802" max="12802" width="13.125" style="74" bestFit="1" customWidth="1"/>
    <col min="12803" max="12803" width="9.375" style="74" bestFit="1" customWidth="1"/>
    <col min="12804" max="12804" width="10.625" style="74" customWidth="1"/>
    <col min="12805" max="12805" width="54.25" style="74" customWidth="1"/>
    <col min="12806" max="12806" width="14" style="74" bestFit="1" customWidth="1"/>
    <col min="12807" max="12807" width="14.125" style="74" bestFit="1" customWidth="1"/>
    <col min="12808" max="12808" width="13.625" style="74" bestFit="1" customWidth="1"/>
    <col min="12809" max="12810" width="9.375" style="74" bestFit="1" customWidth="1"/>
    <col min="12811" max="13056" width="9.125" style="74"/>
    <col min="13057" max="13057" width="7.75" style="74" customWidth="1"/>
    <col min="13058" max="13058" width="13.125" style="74" bestFit="1" customWidth="1"/>
    <col min="13059" max="13059" width="9.375" style="74" bestFit="1" customWidth="1"/>
    <col min="13060" max="13060" width="10.625" style="74" customWidth="1"/>
    <col min="13061" max="13061" width="54.25" style="74" customWidth="1"/>
    <col min="13062" max="13062" width="14" style="74" bestFit="1" customWidth="1"/>
    <col min="13063" max="13063" width="14.125" style="74" bestFit="1" customWidth="1"/>
    <col min="13064" max="13064" width="13.625" style="74" bestFit="1" customWidth="1"/>
    <col min="13065" max="13066" width="9.375" style="74" bestFit="1" customWidth="1"/>
    <col min="13067" max="13312" width="9.125" style="74"/>
    <col min="13313" max="13313" width="7.75" style="74" customWidth="1"/>
    <col min="13314" max="13314" width="13.125" style="74" bestFit="1" customWidth="1"/>
    <col min="13315" max="13315" width="9.375" style="74" bestFit="1" customWidth="1"/>
    <col min="13316" max="13316" width="10.625" style="74" customWidth="1"/>
    <col min="13317" max="13317" width="54.25" style="74" customWidth="1"/>
    <col min="13318" max="13318" width="14" style="74" bestFit="1" customWidth="1"/>
    <col min="13319" max="13319" width="14.125" style="74" bestFit="1" customWidth="1"/>
    <col min="13320" max="13320" width="13.625" style="74" bestFit="1" customWidth="1"/>
    <col min="13321" max="13322" width="9.375" style="74" bestFit="1" customWidth="1"/>
    <col min="13323" max="13568" width="9.125" style="74"/>
    <col min="13569" max="13569" width="7.75" style="74" customWidth="1"/>
    <col min="13570" max="13570" width="13.125" style="74" bestFit="1" customWidth="1"/>
    <col min="13571" max="13571" width="9.375" style="74" bestFit="1" customWidth="1"/>
    <col min="13572" max="13572" width="10.625" style="74" customWidth="1"/>
    <col min="13573" max="13573" width="54.25" style="74" customWidth="1"/>
    <col min="13574" max="13574" width="14" style="74" bestFit="1" customWidth="1"/>
    <col min="13575" max="13575" width="14.125" style="74" bestFit="1" customWidth="1"/>
    <col min="13576" max="13576" width="13.625" style="74" bestFit="1" customWidth="1"/>
    <col min="13577" max="13578" width="9.375" style="74" bestFit="1" customWidth="1"/>
    <col min="13579" max="13824" width="9.125" style="74"/>
    <col min="13825" max="13825" width="7.75" style="74" customWidth="1"/>
    <col min="13826" max="13826" width="13.125" style="74" bestFit="1" customWidth="1"/>
    <col min="13827" max="13827" width="9.375" style="74" bestFit="1" customWidth="1"/>
    <col min="13828" max="13828" width="10.625" style="74" customWidth="1"/>
    <col min="13829" max="13829" width="54.25" style="74" customWidth="1"/>
    <col min="13830" max="13830" width="14" style="74" bestFit="1" customWidth="1"/>
    <col min="13831" max="13831" width="14.125" style="74" bestFit="1" customWidth="1"/>
    <col min="13832" max="13832" width="13.625" style="74" bestFit="1" customWidth="1"/>
    <col min="13833" max="13834" width="9.375" style="74" bestFit="1" customWidth="1"/>
    <col min="13835" max="14080" width="9.125" style="74"/>
    <col min="14081" max="14081" width="7.75" style="74" customWidth="1"/>
    <col min="14082" max="14082" width="13.125" style="74" bestFit="1" customWidth="1"/>
    <col min="14083" max="14083" width="9.375" style="74" bestFit="1" customWidth="1"/>
    <col min="14084" max="14084" width="10.625" style="74" customWidth="1"/>
    <col min="14085" max="14085" width="54.25" style="74" customWidth="1"/>
    <col min="14086" max="14086" width="14" style="74" bestFit="1" customWidth="1"/>
    <col min="14087" max="14087" width="14.125" style="74" bestFit="1" customWidth="1"/>
    <col min="14088" max="14088" width="13.625" style="74" bestFit="1" customWidth="1"/>
    <col min="14089" max="14090" width="9.375" style="74" bestFit="1" customWidth="1"/>
    <col min="14091" max="14336" width="9.125" style="74"/>
    <col min="14337" max="14337" width="7.75" style="74" customWidth="1"/>
    <col min="14338" max="14338" width="13.125" style="74" bestFit="1" customWidth="1"/>
    <col min="14339" max="14339" width="9.375" style="74" bestFit="1" customWidth="1"/>
    <col min="14340" max="14340" width="10.625" style="74" customWidth="1"/>
    <col min="14341" max="14341" width="54.25" style="74" customWidth="1"/>
    <col min="14342" max="14342" width="14" style="74" bestFit="1" customWidth="1"/>
    <col min="14343" max="14343" width="14.125" style="74" bestFit="1" customWidth="1"/>
    <col min="14344" max="14344" width="13.625" style="74" bestFit="1" customWidth="1"/>
    <col min="14345" max="14346" width="9.375" style="74" bestFit="1" customWidth="1"/>
    <col min="14347" max="14592" width="9.125" style="74"/>
    <col min="14593" max="14593" width="7.75" style="74" customWidth="1"/>
    <col min="14594" max="14594" width="13.125" style="74" bestFit="1" customWidth="1"/>
    <col min="14595" max="14595" width="9.375" style="74" bestFit="1" customWidth="1"/>
    <col min="14596" max="14596" width="10.625" style="74" customWidth="1"/>
    <col min="14597" max="14597" width="54.25" style="74" customWidth="1"/>
    <col min="14598" max="14598" width="14" style="74" bestFit="1" customWidth="1"/>
    <col min="14599" max="14599" width="14.125" style="74" bestFit="1" customWidth="1"/>
    <col min="14600" max="14600" width="13.625" style="74" bestFit="1" customWidth="1"/>
    <col min="14601" max="14602" width="9.375" style="74" bestFit="1" customWidth="1"/>
    <col min="14603" max="14848" width="9.125" style="74"/>
    <col min="14849" max="14849" width="7.75" style="74" customWidth="1"/>
    <col min="14850" max="14850" width="13.125" style="74" bestFit="1" customWidth="1"/>
    <col min="14851" max="14851" width="9.375" style="74" bestFit="1" customWidth="1"/>
    <col min="14852" max="14852" width="10.625" style="74" customWidth="1"/>
    <col min="14853" max="14853" width="54.25" style="74" customWidth="1"/>
    <col min="14854" max="14854" width="14" style="74" bestFit="1" customWidth="1"/>
    <col min="14855" max="14855" width="14.125" style="74" bestFit="1" customWidth="1"/>
    <col min="14856" max="14856" width="13.625" style="74" bestFit="1" customWidth="1"/>
    <col min="14857" max="14858" width="9.375" style="74" bestFit="1" customWidth="1"/>
    <col min="14859" max="15104" width="9.125" style="74"/>
    <col min="15105" max="15105" width="7.75" style="74" customWidth="1"/>
    <col min="15106" max="15106" width="13.125" style="74" bestFit="1" customWidth="1"/>
    <col min="15107" max="15107" width="9.375" style="74" bestFit="1" customWidth="1"/>
    <col min="15108" max="15108" width="10.625" style="74" customWidth="1"/>
    <col min="15109" max="15109" width="54.25" style="74" customWidth="1"/>
    <col min="15110" max="15110" width="14" style="74" bestFit="1" customWidth="1"/>
    <col min="15111" max="15111" width="14.125" style="74" bestFit="1" customWidth="1"/>
    <col min="15112" max="15112" width="13.625" style="74" bestFit="1" customWidth="1"/>
    <col min="15113" max="15114" width="9.375" style="74" bestFit="1" customWidth="1"/>
    <col min="15115" max="15360" width="9.125" style="74"/>
    <col min="15361" max="15361" width="7.75" style="74" customWidth="1"/>
    <col min="15362" max="15362" width="13.125" style="74" bestFit="1" customWidth="1"/>
    <col min="15363" max="15363" width="9.375" style="74" bestFit="1" customWidth="1"/>
    <col min="15364" max="15364" width="10.625" style="74" customWidth="1"/>
    <col min="15365" max="15365" width="54.25" style="74" customWidth="1"/>
    <col min="15366" max="15366" width="14" style="74" bestFit="1" customWidth="1"/>
    <col min="15367" max="15367" width="14.125" style="74" bestFit="1" customWidth="1"/>
    <col min="15368" max="15368" width="13.625" style="74" bestFit="1" customWidth="1"/>
    <col min="15369" max="15370" width="9.375" style="74" bestFit="1" customWidth="1"/>
    <col min="15371" max="15616" width="9.125" style="74"/>
    <col min="15617" max="15617" width="7.75" style="74" customWidth="1"/>
    <col min="15618" max="15618" width="13.125" style="74" bestFit="1" customWidth="1"/>
    <col min="15619" max="15619" width="9.375" style="74" bestFit="1" customWidth="1"/>
    <col min="15620" max="15620" width="10.625" style="74" customWidth="1"/>
    <col min="15621" max="15621" width="54.25" style="74" customWidth="1"/>
    <col min="15622" max="15622" width="14" style="74" bestFit="1" customWidth="1"/>
    <col min="15623" max="15623" width="14.125" style="74" bestFit="1" customWidth="1"/>
    <col min="15624" max="15624" width="13.625" style="74" bestFit="1" customWidth="1"/>
    <col min="15625" max="15626" width="9.375" style="74" bestFit="1" customWidth="1"/>
    <col min="15627" max="15872" width="9.125" style="74"/>
    <col min="15873" max="15873" width="7.75" style="74" customWidth="1"/>
    <col min="15874" max="15874" width="13.125" style="74" bestFit="1" customWidth="1"/>
    <col min="15875" max="15875" width="9.375" style="74" bestFit="1" customWidth="1"/>
    <col min="15876" max="15876" width="10.625" style="74" customWidth="1"/>
    <col min="15877" max="15877" width="54.25" style="74" customWidth="1"/>
    <col min="15878" max="15878" width="14" style="74" bestFit="1" customWidth="1"/>
    <col min="15879" max="15879" width="14.125" style="74" bestFit="1" customWidth="1"/>
    <col min="15880" max="15880" width="13.625" style="74" bestFit="1" customWidth="1"/>
    <col min="15881" max="15882" width="9.375" style="74" bestFit="1" customWidth="1"/>
    <col min="15883" max="16128" width="9.125" style="74"/>
    <col min="16129" max="16129" width="7.75" style="74" customWidth="1"/>
    <col min="16130" max="16130" width="13.125" style="74" bestFit="1" customWidth="1"/>
    <col min="16131" max="16131" width="9.375" style="74" bestFit="1" customWidth="1"/>
    <col min="16132" max="16132" width="10.625" style="74" customWidth="1"/>
    <col min="16133" max="16133" width="54.25" style="74" customWidth="1"/>
    <col min="16134" max="16134" width="14" style="74" bestFit="1" customWidth="1"/>
    <col min="16135" max="16135" width="14.125" style="74" bestFit="1" customWidth="1"/>
    <col min="16136" max="16136" width="13.625" style="74" bestFit="1" customWidth="1"/>
    <col min="16137" max="16138" width="9.375" style="74" bestFit="1" customWidth="1"/>
    <col min="16139" max="16384" width="9.125" style="74"/>
  </cols>
  <sheetData>
    <row r="1" spans="1:8" x14ac:dyDescent="0.5">
      <c r="A1" s="159" t="s">
        <v>3988</v>
      </c>
      <c r="B1" s="159"/>
      <c r="C1" s="159"/>
      <c r="D1" s="159"/>
      <c r="E1" s="159"/>
      <c r="F1" s="159"/>
      <c r="G1" s="159"/>
      <c r="H1" s="159"/>
    </row>
    <row r="2" spans="1:8" x14ac:dyDescent="0.5">
      <c r="D2" s="76"/>
      <c r="H2" s="74" t="s">
        <v>56</v>
      </c>
    </row>
    <row r="3" spans="1:8" x14ac:dyDescent="0.5">
      <c r="A3" s="77" t="s">
        <v>94</v>
      </c>
      <c r="D3" s="76"/>
    </row>
    <row r="4" spans="1:8" s="92" customFormat="1" x14ac:dyDescent="0.5">
      <c r="A4" s="78" t="s">
        <v>0</v>
      </c>
      <c r="B4" s="91" t="s">
        <v>58</v>
      </c>
      <c r="C4" s="78" t="s">
        <v>59</v>
      </c>
      <c r="D4" s="78" t="s">
        <v>60</v>
      </c>
      <c r="E4" s="78" t="s">
        <v>61</v>
      </c>
      <c r="F4" s="78" t="s">
        <v>6</v>
      </c>
      <c r="G4" s="78" t="s">
        <v>4081</v>
      </c>
      <c r="H4" s="78" t="s">
        <v>7</v>
      </c>
    </row>
    <row r="5" spans="1:8" x14ac:dyDescent="0.5">
      <c r="A5" s="82">
        <v>1</v>
      </c>
      <c r="B5" s="83">
        <v>100000509623</v>
      </c>
      <c r="C5" s="82">
        <v>0</v>
      </c>
      <c r="D5" s="84" t="s">
        <v>518</v>
      </c>
      <c r="E5" s="84" t="s">
        <v>4082</v>
      </c>
      <c r="F5" s="85">
        <v>15596368</v>
      </c>
      <c r="G5" s="85">
        <v>-194954.6</v>
      </c>
      <c r="H5" s="85">
        <v>15401413.4</v>
      </c>
    </row>
    <row r="6" spans="1:8" x14ac:dyDescent="0.5">
      <c r="A6" s="84"/>
      <c r="B6" s="158" t="s">
        <v>94</v>
      </c>
      <c r="C6" s="158"/>
      <c r="D6" s="158"/>
      <c r="E6" s="158"/>
      <c r="F6" s="86">
        <v>15596368</v>
      </c>
      <c r="G6" s="86">
        <v>-194954.6</v>
      </c>
      <c r="H6" s="86">
        <v>15401413.4</v>
      </c>
    </row>
    <row r="7" spans="1:8" x14ac:dyDescent="0.5">
      <c r="A7" s="84"/>
      <c r="B7" s="158" t="s">
        <v>88</v>
      </c>
      <c r="C7" s="158"/>
      <c r="D7" s="158"/>
      <c r="E7" s="158"/>
      <c r="F7" s="86">
        <f>F6</f>
        <v>15596368</v>
      </c>
      <c r="G7" s="86">
        <f>G6</f>
        <v>-194954.6</v>
      </c>
      <c r="H7" s="86">
        <f>H6</f>
        <v>15401413.4</v>
      </c>
    </row>
    <row r="8" spans="1:8" x14ac:dyDescent="0.5">
      <c r="A8" s="88"/>
      <c r="B8" s="89"/>
      <c r="C8" s="89"/>
      <c r="D8" s="89"/>
      <c r="E8" s="89"/>
      <c r="F8" s="90"/>
      <c r="G8" s="90"/>
      <c r="H8" s="90"/>
    </row>
    <row r="9" spans="1:8" x14ac:dyDescent="0.5">
      <c r="A9" s="81" t="s">
        <v>122</v>
      </c>
    </row>
    <row r="10" spans="1:8" s="92" customFormat="1" x14ac:dyDescent="0.5">
      <c r="A10" s="78" t="s">
        <v>0</v>
      </c>
      <c r="B10" s="91" t="s">
        <v>58</v>
      </c>
      <c r="C10" s="78" t="s">
        <v>59</v>
      </c>
      <c r="D10" s="78" t="s">
        <v>60</v>
      </c>
      <c r="E10" s="78" t="s">
        <v>61</v>
      </c>
      <c r="F10" s="78" t="s">
        <v>6</v>
      </c>
      <c r="G10" s="78" t="s">
        <v>4081</v>
      </c>
      <c r="H10" s="78" t="s">
        <v>7</v>
      </c>
    </row>
    <row r="11" spans="1:8" x14ac:dyDescent="0.5">
      <c r="A11" s="82">
        <v>1</v>
      </c>
      <c r="B11" s="83">
        <v>100000399919</v>
      </c>
      <c r="C11" s="82">
        <v>0</v>
      </c>
      <c r="D11" s="84" t="s">
        <v>303</v>
      </c>
      <c r="E11" s="84" t="s">
        <v>739</v>
      </c>
      <c r="F11" s="85">
        <v>11900</v>
      </c>
      <c r="G11" s="85">
        <v>-2037.7</v>
      </c>
      <c r="H11" s="85">
        <v>9862.2999999999993</v>
      </c>
    </row>
    <row r="12" spans="1:8" x14ac:dyDescent="0.5">
      <c r="A12" s="84"/>
      <c r="B12" s="158" t="s">
        <v>122</v>
      </c>
      <c r="C12" s="158"/>
      <c r="D12" s="158"/>
      <c r="E12" s="158"/>
      <c r="F12" s="86">
        <v>11900</v>
      </c>
      <c r="G12" s="86">
        <v>-2037.7</v>
      </c>
      <c r="H12" s="86">
        <v>9862.2999999999993</v>
      </c>
    </row>
    <row r="13" spans="1:8" x14ac:dyDescent="0.5">
      <c r="A13" s="84"/>
      <c r="B13" s="158" t="s">
        <v>88</v>
      </c>
      <c r="C13" s="158"/>
      <c r="D13" s="158"/>
      <c r="E13" s="158"/>
      <c r="F13" s="86">
        <f>F12</f>
        <v>11900</v>
      </c>
      <c r="G13" s="86">
        <f>G12</f>
        <v>-2037.7</v>
      </c>
      <c r="H13" s="86">
        <f>H12</f>
        <v>9862.2999999999993</v>
      </c>
    </row>
    <row r="15" spans="1:8" x14ac:dyDescent="0.5">
      <c r="A15" s="77" t="s">
        <v>156</v>
      </c>
    </row>
    <row r="16" spans="1:8" s="92" customFormat="1" x14ac:dyDescent="0.5">
      <c r="A16" s="78" t="s">
        <v>0</v>
      </c>
      <c r="B16" s="91" t="s">
        <v>58</v>
      </c>
      <c r="C16" s="78" t="s">
        <v>59</v>
      </c>
      <c r="D16" s="78" t="s">
        <v>60</v>
      </c>
      <c r="E16" s="78" t="s">
        <v>61</v>
      </c>
      <c r="F16" s="78" t="s">
        <v>6</v>
      </c>
      <c r="G16" s="78" t="s">
        <v>4081</v>
      </c>
      <c r="H16" s="78" t="s">
        <v>7</v>
      </c>
    </row>
    <row r="17" spans="1:8" x14ac:dyDescent="0.5">
      <c r="A17" s="82">
        <v>1</v>
      </c>
      <c r="B17" s="83">
        <v>100000174873</v>
      </c>
      <c r="C17" s="82">
        <v>0</v>
      </c>
      <c r="D17" s="84" t="s">
        <v>4083</v>
      </c>
      <c r="E17" s="84" t="s">
        <v>4084</v>
      </c>
      <c r="F17" s="85">
        <v>1108400</v>
      </c>
      <c r="G17" s="85">
        <v>-752800.99</v>
      </c>
      <c r="H17" s="85">
        <v>355599.01</v>
      </c>
    </row>
    <row r="18" spans="1:8" x14ac:dyDescent="0.5">
      <c r="A18" s="82">
        <v>2</v>
      </c>
      <c r="B18" s="83">
        <v>100000292347</v>
      </c>
      <c r="C18" s="82">
        <v>0</v>
      </c>
      <c r="D18" s="84" t="s">
        <v>758</v>
      </c>
      <c r="E18" s="84" t="s">
        <v>4085</v>
      </c>
      <c r="F18" s="85">
        <v>1195000</v>
      </c>
      <c r="G18" s="85">
        <v>-616354.13</v>
      </c>
      <c r="H18" s="85">
        <v>578645.87</v>
      </c>
    </row>
    <row r="19" spans="1:8" x14ac:dyDescent="0.5">
      <c r="A19" s="82">
        <v>3</v>
      </c>
      <c r="B19" s="83">
        <v>100000376665</v>
      </c>
      <c r="C19" s="82">
        <v>0</v>
      </c>
      <c r="D19" s="84" t="s">
        <v>763</v>
      </c>
      <c r="E19" s="84" t="s">
        <v>4086</v>
      </c>
      <c r="F19" s="85">
        <v>599735</v>
      </c>
      <c r="G19" s="85">
        <v>-370752.93</v>
      </c>
      <c r="H19" s="85">
        <v>228982.07</v>
      </c>
    </row>
    <row r="20" spans="1:8" x14ac:dyDescent="0.5">
      <c r="A20" s="82">
        <v>4</v>
      </c>
      <c r="B20" s="83">
        <v>100000447598</v>
      </c>
      <c r="C20" s="82">
        <v>0</v>
      </c>
      <c r="D20" s="84" t="s">
        <v>340</v>
      </c>
      <c r="E20" s="84" t="s">
        <v>4087</v>
      </c>
      <c r="F20" s="85">
        <v>1509000</v>
      </c>
      <c r="G20" s="85">
        <v>-615795.71</v>
      </c>
      <c r="H20" s="85">
        <v>893204.29</v>
      </c>
    </row>
    <row r="21" spans="1:8" x14ac:dyDescent="0.5">
      <c r="A21" s="82">
        <v>5</v>
      </c>
      <c r="B21" s="83">
        <v>100000518014</v>
      </c>
      <c r="C21" s="82">
        <v>0</v>
      </c>
      <c r="D21" s="84" t="s">
        <v>200</v>
      </c>
      <c r="E21" s="84" t="s">
        <v>183</v>
      </c>
      <c r="F21" s="85">
        <v>1183420</v>
      </c>
      <c r="G21" s="85">
        <v>-449994.55</v>
      </c>
      <c r="H21" s="85">
        <v>733425.45</v>
      </c>
    </row>
    <row r="22" spans="1:8" x14ac:dyDescent="0.5">
      <c r="A22" s="82">
        <v>6</v>
      </c>
      <c r="B22" s="83">
        <v>100000570750</v>
      </c>
      <c r="C22" s="82">
        <v>0</v>
      </c>
      <c r="D22" s="84" t="s">
        <v>131</v>
      </c>
      <c r="E22" s="84" t="s">
        <v>1294</v>
      </c>
      <c r="F22" s="85">
        <v>755089</v>
      </c>
      <c r="G22" s="85">
        <v>-96317.759999999995</v>
      </c>
      <c r="H22" s="85">
        <v>658771.24</v>
      </c>
    </row>
    <row r="23" spans="1:8" x14ac:dyDescent="0.5">
      <c r="A23" s="82">
        <v>7</v>
      </c>
      <c r="B23" s="83">
        <v>100000570751</v>
      </c>
      <c r="C23" s="82">
        <v>0</v>
      </c>
      <c r="D23" s="84" t="s">
        <v>131</v>
      </c>
      <c r="E23" s="84" t="s">
        <v>1294</v>
      </c>
      <c r="F23" s="85">
        <v>755089</v>
      </c>
      <c r="G23" s="85">
        <v>-96317.759999999995</v>
      </c>
      <c r="H23" s="85">
        <v>658771.24</v>
      </c>
    </row>
    <row r="24" spans="1:8" x14ac:dyDescent="0.5">
      <c r="A24" s="82">
        <v>8</v>
      </c>
      <c r="B24" s="83">
        <v>100000570767</v>
      </c>
      <c r="C24" s="82">
        <v>0</v>
      </c>
      <c r="D24" s="84" t="s">
        <v>131</v>
      </c>
      <c r="E24" s="84" t="s">
        <v>207</v>
      </c>
      <c r="F24" s="85">
        <v>1232309</v>
      </c>
      <c r="G24" s="85">
        <v>-157191.04999999999</v>
      </c>
      <c r="H24" s="85">
        <v>1075117.95</v>
      </c>
    </row>
    <row r="25" spans="1:8" x14ac:dyDescent="0.5">
      <c r="A25" s="82">
        <v>9</v>
      </c>
      <c r="B25" s="83">
        <v>100000570776</v>
      </c>
      <c r="C25" s="82">
        <v>0</v>
      </c>
      <c r="D25" s="84" t="s">
        <v>131</v>
      </c>
      <c r="E25" s="84" t="s">
        <v>1295</v>
      </c>
      <c r="F25" s="85">
        <v>701600</v>
      </c>
      <c r="G25" s="85">
        <v>-145281.38</v>
      </c>
      <c r="H25" s="85">
        <v>556318.62</v>
      </c>
    </row>
    <row r="26" spans="1:8" x14ac:dyDescent="0.5">
      <c r="A26" s="82">
        <v>10</v>
      </c>
      <c r="B26" s="83">
        <v>100000570777</v>
      </c>
      <c r="C26" s="82">
        <v>0</v>
      </c>
      <c r="D26" s="84" t="s">
        <v>131</v>
      </c>
      <c r="E26" s="84" t="s">
        <v>1295</v>
      </c>
      <c r="F26" s="85">
        <v>701600</v>
      </c>
      <c r="G26" s="85">
        <v>-145281.38</v>
      </c>
      <c r="H26" s="85">
        <v>556318.62</v>
      </c>
    </row>
    <row r="27" spans="1:8" x14ac:dyDescent="0.5">
      <c r="A27" s="82">
        <v>11</v>
      </c>
      <c r="B27" s="83">
        <v>100000570778</v>
      </c>
      <c r="C27" s="82">
        <v>0</v>
      </c>
      <c r="D27" s="84" t="s">
        <v>131</v>
      </c>
      <c r="E27" s="84" t="s">
        <v>1295</v>
      </c>
      <c r="F27" s="85">
        <v>701600</v>
      </c>
      <c r="G27" s="85">
        <v>-145281.38</v>
      </c>
      <c r="H27" s="85">
        <v>556318.62</v>
      </c>
    </row>
    <row r="28" spans="1:8" x14ac:dyDescent="0.5">
      <c r="A28" s="82">
        <v>12</v>
      </c>
      <c r="B28" s="83">
        <v>100000570779</v>
      </c>
      <c r="C28" s="82">
        <v>0</v>
      </c>
      <c r="D28" s="84" t="s">
        <v>131</v>
      </c>
      <c r="E28" s="84" t="s">
        <v>1295</v>
      </c>
      <c r="F28" s="85">
        <v>701600</v>
      </c>
      <c r="G28" s="85">
        <v>-145281.38</v>
      </c>
      <c r="H28" s="85">
        <v>556318.62</v>
      </c>
    </row>
    <row r="29" spans="1:8" x14ac:dyDescent="0.5">
      <c r="A29" s="82">
        <v>13</v>
      </c>
      <c r="B29" s="83">
        <v>100000570780</v>
      </c>
      <c r="C29" s="82">
        <v>0</v>
      </c>
      <c r="D29" s="84" t="s">
        <v>131</v>
      </c>
      <c r="E29" s="84" t="s">
        <v>1295</v>
      </c>
      <c r="F29" s="85">
        <v>701600</v>
      </c>
      <c r="G29" s="85">
        <v>-145281.38</v>
      </c>
      <c r="H29" s="85">
        <v>556318.62</v>
      </c>
    </row>
    <row r="30" spans="1:8" x14ac:dyDescent="0.5">
      <c r="A30" s="80"/>
      <c r="B30" s="158" t="s">
        <v>156</v>
      </c>
      <c r="C30" s="158"/>
      <c r="D30" s="158"/>
      <c r="E30" s="158"/>
      <c r="F30" s="86">
        <f>SUM(F17:F29)</f>
        <v>11846042</v>
      </c>
      <c r="G30" s="86">
        <f>SUM(G17:G29)</f>
        <v>-3881931.7799999984</v>
      </c>
      <c r="H30" s="86">
        <f>SUM(H17:H29)</f>
        <v>7964110.2200000007</v>
      </c>
    </row>
    <row r="31" spans="1:8" x14ac:dyDescent="0.5">
      <c r="A31" s="80"/>
      <c r="B31" s="158" t="s">
        <v>88</v>
      </c>
      <c r="C31" s="158"/>
      <c r="D31" s="158"/>
      <c r="E31" s="158"/>
      <c r="F31" s="86">
        <v>11846042</v>
      </c>
      <c r="G31" s="86">
        <v>-3881931.78</v>
      </c>
      <c r="H31" s="86">
        <v>7964110.2199999997</v>
      </c>
    </row>
    <row r="33" spans="1:8" x14ac:dyDescent="0.5">
      <c r="A33" s="77" t="s">
        <v>296</v>
      </c>
    </row>
    <row r="34" spans="1:8" s="92" customFormat="1" x14ac:dyDescent="0.5">
      <c r="A34" s="78" t="s">
        <v>0</v>
      </c>
      <c r="B34" s="91" t="s">
        <v>58</v>
      </c>
      <c r="C34" s="78" t="s">
        <v>59</v>
      </c>
      <c r="D34" s="78" t="s">
        <v>60</v>
      </c>
      <c r="E34" s="78" t="s">
        <v>61</v>
      </c>
      <c r="F34" s="78" t="s">
        <v>6</v>
      </c>
      <c r="G34" s="78" t="s">
        <v>4081</v>
      </c>
      <c r="H34" s="78" t="s">
        <v>7</v>
      </c>
    </row>
    <row r="35" spans="1:8" x14ac:dyDescent="0.5">
      <c r="A35" s="82">
        <v>1</v>
      </c>
      <c r="B35" s="83">
        <v>100000229477</v>
      </c>
      <c r="C35" s="82">
        <v>0</v>
      </c>
      <c r="D35" s="84" t="s">
        <v>4088</v>
      </c>
      <c r="E35" s="84" t="s">
        <v>4089</v>
      </c>
      <c r="F35" s="85">
        <v>14975</v>
      </c>
      <c r="G35" s="85">
        <v>-14334.65</v>
      </c>
      <c r="H35" s="84">
        <v>640.35</v>
      </c>
    </row>
    <row r="36" spans="1:8" x14ac:dyDescent="0.5">
      <c r="A36" s="82">
        <v>2</v>
      </c>
      <c r="B36" s="83">
        <v>100000229478</v>
      </c>
      <c r="C36" s="82">
        <v>0</v>
      </c>
      <c r="D36" s="84" t="s">
        <v>4088</v>
      </c>
      <c r="E36" s="84" t="s">
        <v>4089</v>
      </c>
      <c r="F36" s="85">
        <v>14975</v>
      </c>
      <c r="G36" s="85">
        <v>-14334.65</v>
      </c>
      <c r="H36" s="84">
        <v>640.35</v>
      </c>
    </row>
    <row r="37" spans="1:8" x14ac:dyDescent="0.5">
      <c r="A37" s="82">
        <v>3</v>
      </c>
      <c r="B37" s="83">
        <v>100000229479</v>
      </c>
      <c r="C37" s="82">
        <v>0</v>
      </c>
      <c r="D37" s="84" t="s">
        <v>4088</v>
      </c>
      <c r="E37" s="84" t="s">
        <v>4089</v>
      </c>
      <c r="F37" s="85">
        <v>14975</v>
      </c>
      <c r="G37" s="85">
        <v>-14334.65</v>
      </c>
      <c r="H37" s="84">
        <v>640.35</v>
      </c>
    </row>
    <row r="38" spans="1:8" x14ac:dyDescent="0.5">
      <c r="A38" s="82">
        <v>4</v>
      </c>
      <c r="B38" s="83">
        <v>100000229480</v>
      </c>
      <c r="C38" s="82">
        <v>0</v>
      </c>
      <c r="D38" s="84" t="s">
        <v>4088</v>
      </c>
      <c r="E38" s="84" t="s">
        <v>4089</v>
      </c>
      <c r="F38" s="85">
        <v>14975</v>
      </c>
      <c r="G38" s="85">
        <v>-14334.65</v>
      </c>
      <c r="H38" s="84">
        <v>640.35</v>
      </c>
    </row>
    <row r="39" spans="1:8" x14ac:dyDescent="0.5">
      <c r="A39" s="82">
        <v>5</v>
      </c>
      <c r="B39" s="83">
        <v>100000229481</v>
      </c>
      <c r="C39" s="82">
        <v>0</v>
      </c>
      <c r="D39" s="84" t="s">
        <v>4088</v>
      </c>
      <c r="E39" s="84" t="s">
        <v>4089</v>
      </c>
      <c r="F39" s="85">
        <v>14975</v>
      </c>
      <c r="G39" s="85">
        <v>-14334.65</v>
      </c>
      <c r="H39" s="84">
        <v>640.35</v>
      </c>
    </row>
    <row r="40" spans="1:8" x14ac:dyDescent="0.5">
      <c r="A40" s="82">
        <v>6</v>
      </c>
      <c r="B40" s="83">
        <v>100000229482</v>
      </c>
      <c r="C40" s="82">
        <v>0</v>
      </c>
      <c r="D40" s="84" t="s">
        <v>4088</v>
      </c>
      <c r="E40" s="84" t="s">
        <v>4089</v>
      </c>
      <c r="F40" s="85">
        <v>14975</v>
      </c>
      <c r="G40" s="85">
        <v>-14334.65</v>
      </c>
      <c r="H40" s="84">
        <v>640.35</v>
      </c>
    </row>
    <row r="41" spans="1:8" x14ac:dyDescent="0.5">
      <c r="A41" s="82">
        <v>7</v>
      </c>
      <c r="B41" s="83">
        <v>100000229483</v>
      </c>
      <c r="C41" s="82">
        <v>0</v>
      </c>
      <c r="D41" s="84" t="s">
        <v>4088</v>
      </c>
      <c r="E41" s="84" t="s">
        <v>4089</v>
      </c>
      <c r="F41" s="85">
        <v>14975</v>
      </c>
      <c r="G41" s="85">
        <v>-14334.65</v>
      </c>
      <c r="H41" s="84">
        <v>640.35</v>
      </c>
    </row>
    <row r="42" spans="1:8" x14ac:dyDescent="0.5">
      <c r="A42" s="82">
        <v>8</v>
      </c>
      <c r="B42" s="83">
        <v>100000229484</v>
      </c>
      <c r="C42" s="82">
        <v>0</v>
      </c>
      <c r="D42" s="84" t="s">
        <v>4088</v>
      </c>
      <c r="E42" s="84" t="s">
        <v>4089</v>
      </c>
      <c r="F42" s="85">
        <v>14975</v>
      </c>
      <c r="G42" s="85">
        <v>-14334.65</v>
      </c>
      <c r="H42" s="84">
        <v>640.35</v>
      </c>
    </row>
    <row r="43" spans="1:8" x14ac:dyDescent="0.5">
      <c r="A43" s="82">
        <v>9</v>
      </c>
      <c r="B43" s="83">
        <v>100000229485</v>
      </c>
      <c r="C43" s="82">
        <v>0</v>
      </c>
      <c r="D43" s="84" t="s">
        <v>4088</v>
      </c>
      <c r="E43" s="84" t="s">
        <v>4089</v>
      </c>
      <c r="F43" s="85">
        <v>14975</v>
      </c>
      <c r="G43" s="85">
        <v>-14334.65</v>
      </c>
      <c r="H43" s="84">
        <v>640.35</v>
      </c>
    </row>
    <row r="44" spans="1:8" x14ac:dyDescent="0.5">
      <c r="A44" s="82">
        <v>10</v>
      </c>
      <c r="B44" s="83">
        <v>100000229486</v>
      </c>
      <c r="C44" s="82">
        <v>0</v>
      </c>
      <c r="D44" s="84" t="s">
        <v>4088</v>
      </c>
      <c r="E44" s="84" t="s">
        <v>4089</v>
      </c>
      <c r="F44" s="85">
        <v>14975</v>
      </c>
      <c r="G44" s="85">
        <v>-14334.65</v>
      </c>
      <c r="H44" s="84">
        <v>640.35</v>
      </c>
    </row>
    <row r="45" spans="1:8" x14ac:dyDescent="0.5">
      <c r="A45" s="82">
        <v>11</v>
      </c>
      <c r="B45" s="83">
        <v>100000229487</v>
      </c>
      <c r="C45" s="82">
        <v>0</v>
      </c>
      <c r="D45" s="84" t="s">
        <v>4088</v>
      </c>
      <c r="E45" s="84" t="s">
        <v>4089</v>
      </c>
      <c r="F45" s="85">
        <v>14975</v>
      </c>
      <c r="G45" s="85">
        <v>-14334.65</v>
      </c>
      <c r="H45" s="84">
        <v>640.35</v>
      </c>
    </row>
    <row r="46" spans="1:8" x14ac:dyDescent="0.5">
      <c r="A46" s="82">
        <v>12</v>
      </c>
      <c r="B46" s="83">
        <v>100000229488</v>
      </c>
      <c r="C46" s="82">
        <v>0</v>
      </c>
      <c r="D46" s="84" t="s">
        <v>4088</v>
      </c>
      <c r="E46" s="84" t="s">
        <v>4089</v>
      </c>
      <c r="F46" s="85">
        <v>14975</v>
      </c>
      <c r="G46" s="85">
        <v>-14334.65</v>
      </c>
      <c r="H46" s="84">
        <v>640.35</v>
      </c>
    </row>
    <row r="47" spans="1:8" x14ac:dyDescent="0.5">
      <c r="A47" s="82">
        <v>13</v>
      </c>
      <c r="B47" s="83">
        <v>100000229489</v>
      </c>
      <c r="C47" s="82">
        <v>0</v>
      </c>
      <c r="D47" s="84" t="s">
        <v>4088</v>
      </c>
      <c r="E47" s="84" t="s">
        <v>4089</v>
      </c>
      <c r="F47" s="85">
        <v>14975</v>
      </c>
      <c r="G47" s="85">
        <v>-14334.65</v>
      </c>
      <c r="H47" s="84">
        <v>640.35</v>
      </c>
    </row>
    <row r="48" spans="1:8" x14ac:dyDescent="0.5">
      <c r="A48" s="82">
        <v>14</v>
      </c>
      <c r="B48" s="83">
        <v>100000229490</v>
      </c>
      <c r="C48" s="82">
        <v>0</v>
      </c>
      <c r="D48" s="84" t="s">
        <v>4088</v>
      </c>
      <c r="E48" s="84" t="s">
        <v>4089</v>
      </c>
      <c r="F48" s="85">
        <v>14975</v>
      </c>
      <c r="G48" s="85">
        <v>-14334.65</v>
      </c>
      <c r="H48" s="84">
        <v>640.35</v>
      </c>
    </row>
    <row r="49" spans="1:8" x14ac:dyDescent="0.5">
      <c r="A49" s="82">
        <v>15</v>
      </c>
      <c r="B49" s="83">
        <v>100000229491</v>
      </c>
      <c r="C49" s="82">
        <v>0</v>
      </c>
      <c r="D49" s="84" t="s">
        <v>4088</v>
      </c>
      <c r="E49" s="84" t="s">
        <v>4089</v>
      </c>
      <c r="F49" s="85">
        <v>14975</v>
      </c>
      <c r="G49" s="85">
        <v>-14334.65</v>
      </c>
      <c r="H49" s="84">
        <v>640.35</v>
      </c>
    </row>
    <row r="50" spans="1:8" x14ac:dyDescent="0.5">
      <c r="A50" s="82">
        <v>16</v>
      </c>
      <c r="B50" s="83">
        <v>100000302194</v>
      </c>
      <c r="C50" s="82">
        <v>0</v>
      </c>
      <c r="D50" s="84" t="s">
        <v>680</v>
      </c>
      <c r="E50" s="84" t="s">
        <v>298</v>
      </c>
      <c r="F50" s="85">
        <v>14445</v>
      </c>
      <c r="G50" s="85">
        <v>-12238.27</v>
      </c>
      <c r="H50" s="85">
        <v>2206.73</v>
      </c>
    </row>
    <row r="51" spans="1:8" x14ac:dyDescent="0.5">
      <c r="A51" s="82">
        <v>17</v>
      </c>
      <c r="B51" s="83">
        <v>100000302195</v>
      </c>
      <c r="C51" s="82">
        <v>0</v>
      </c>
      <c r="D51" s="84" t="s">
        <v>680</v>
      </c>
      <c r="E51" s="84" t="s">
        <v>298</v>
      </c>
      <c r="F51" s="85">
        <v>14445</v>
      </c>
      <c r="G51" s="85">
        <v>-12238.27</v>
      </c>
      <c r="H51" s="85">
        <v>2206.73</v>
      </c>
    </row>
    <row r="52" spans="1:8" x14ac:dyDescent="0.5">
      <c r="A52" s="82">
        <v>18</v>
      </c>
      <c r="B52" s="83">
        <v>100000302196</v>
      </c>
      <c r="C52" s="82">
        <v>0</v>
      </c>
      <c r="D52" s="84" t="s">
        <v>680</v>
      </c>
      <c r="E52" s="84" t="s">
        <v>298</v>
      </c>
      <c r="F52" s="85">
        <v>14445</v>
      </c>
      <c r="G52" s="85">
        <v>-12238.27</v>
      </c>
      <c r="H52" s="85">
        <v>2206.73</v>
      </c>
    </row>
    <row r="53" spans="1:8" x14ac:dyDescent="0.5">
      <c r="A53" s="82">
        <v>19</v>
      </c>
      <c r="B53" s="83">
        <v>100000302197</v>
      </c>
      <c r="C53" s="82">
        <v>0</v>
      </c>
      <c r="D53" s="84" t="s">
        <v>680</v>
      </c>
      <c r="E53" s="84" t="s">
        <v>298</v>
      </c>
      <c r="F53" s="85">
        <v>14445</v>
      </c>
      <c r="G53" s="85">
        <v>-12238.26</v>
      </c>
      <c r="H53" s="85">
        <v>2206.7399999999998</v>
      </c>
    </row>
    <row r="54" spans="1:8" x14ac:dyDescent="0.5">
      <c r="A54" s="82">
        <v>20</v>
      </c>
      <c r="B54" s="83">
        <v>100000302198</v>
      </c>
      <c r="C54" s="82">
        <v>0</v>
      </c>
      <c r="D54" s="84" t="s">
        <v>680</v>
      </c>
      <c r="E54" s="84" t="s">
        <v>298</v>
      </c>
      <c r="F54" s="85">
        <v>14445</v>
      </c>
      <c r="G54" s="85">
        <v>-12238.27</v>
      </c>
      <c r="H54" s="85">
        <v>2206.73</v>
      </c>
    </row>
    <row r="55" spans="1:8" x14ac:dyDescent="0.5">
      <c r="A55" s="82">
        <v>21</v>
      </c>
      <c r="B55" s="83">
        <v>100000302199</v>
      </c>
      <c r="C55" s="82">
        <v>0</v>
      </c>
      <c r="D55" s="84" t="s">
        <v>680</v>
      </c>
      <c r="E55" s="84" t="s">
        <v>298</v>
      </c>
      <c r="F55" s="85">
        <v>14445</v>
      </c>
      <c r="G55" s="85">
        <v>-12238.27</v>
      </c>
      <c r="H55" s="85">
        <v>2206.73</v>
      </c>
    </row>
    <row r="56" spans="1:8" x14ac:dyDescent="0.5">
      <c r="A56" s="82">
        <v>22</v>
      </c>
      <c r="B56" s="83">
        <v>100000302200</v>
      </c>
      <c r="C56" s="82">
        <v>0</v>
      </c>
      <c r="D56" s="84" t="s">
        <v>680</v>
      </c>
      <c r="E56" s="84" t="s">
        <v>298</v>
      </c>
      <c r="F56" s="85">
        <v>14445</v>
      </c>
      <c r="G56" s="85">
        <v>-12238.26</v>
      </c>
      <c r="H56" s="85">
        <v>2206.7399999999998</v>
      </c>
    </row>
    <row r="57" spans="1:8" x14ac:dyDescent="0.5">
      <c r="A57" s="82">
        <v>23</v>
      </c>
      <c r="B57" s="83">
        <v>100000302201</v>
      </c>
      <c r="C57" s="82">
        <v>0</v>
      </c>
      <c r="D57" s="84" t="s">
        <v>680</v>
      </c>
      <c r="E57" s="84" t="s">
        <v>298</v>
      </c>
      <c r="F57" s="85">
        <v>14445</v>
      </c>
      <c r="G57" s="85">
        <v>-12238.27</v>
      </c>
      <c r="H57" s="85">
        <v>2206.73</v>
      </c>
    </row>
    <row r="58" spans="1:8" x14ac:dyDescent="0.5">
      <c r="A58" s="82">
        <v>24</v>
      </c>
      <c r="B58" s="83">
        <v>100000302202</v>
      </c>
      <c r="C58" s="82">
        <v>0</v>
      </c>
      <c r="D58" s="84" t="s">
        <v>680</v>
      </c>
      <c r="E58" s="84" t="s">
        <v>298</v>
      </c>
      <c r="F58" s="85">
        <v>14445</v>
      </c>
      <c r="G58" s="85">
        <v>-12238.26</v>
      </c>
      <c r="H58" s="85">
        <v>2206.7399999999998</v>
      </c>
    </row>
    <row r="59" spans="1:8" x14ac:dyDescent="0.5">
      <c r="A59" s="82">
        <v>25</v>
      </c>
      <c r="B59" s="83">
        <v>100000302203</v>
      </c>
      <c r="C59" s="82">
        <v>0</v>
      </c>
      <c r="D59" s="84" t="s">
        <v>680</v>
      </c>
      <c r="E59" s="84" t="s">
        <v>298</v>
      </c>
      <c r="F59" s="85">
        <v>14445</v>
      </c>
      <c r="G59" s="85">
        <v>-12238.27</v>
      </c>
      <c r="H59" s="85">
        <v>2206.73</v>
      </c>
    </row>
    <row r="60" spans="1:8" x14ac:dyDescent="0.5">
      <c r="A60" s="82">
        <v>26</v>
      </c>
      <c r="B60" s="83">
        <v>100000302204</v>
      </c>
      <c r="C60" s="82">
        <v>0</v>
      </c>
      <c r="D60" s="84" t="s">
        <v>680</v>
      </c>
      <c r="E60" s="84" t="s">
        <v>298</v>
      </c>
      <c r="F60" s="85">
        <v>14445</v>
      </c>
      <c r="G60" s="85">
        <v>-12238.26</v>
      </c>
      <c r="H60" s="85">
        <v>2206.7399999999998</v>
      </c>
    </row>
    <row r="61" spans="1:8" x14ac:dyDescent="0.5">
      <c r="A61" s="82">
        <v>27</v>
      </c>
      <c r="B61" s="83">
        <v>100000302206</v>
      </c>
      <c r="C61" s="82">
        <v>0</v>
      </c>
      <c r="D61" s="84" t="s">
        <v>680</v>
      </c>
      <c r="E61" s="84" t="s">
        <v>298</v>
      </c>
      <c r="F61" s="85">
        <v>14445</v>
      </c>
      <c r="G61" s="85">
        <v>-12238.27</v>
      </c>
      <c r="H61" s="85">
        <v>2206.73</v>
      </c>
    </row>
    <row r="62" spans="1:8" x14ac:dyDescent="0.5">
      <c r="A62" s="82">
        <v>28</v>
      </c>
      <c r="B62" s="83">
        <v>100000302207</v>
      </c>
      <c r="C62" s="82">
        <v>0</v>
      </c>
      <c r="D62" s="84" t="s">
        <v>680</v>
      </c>
      <c r="E62" s="84" t="s">
        <v>298</v>
      </c>
      <c r="F62" s="85">
        <v>14445</v>
      </c>
      <c r="G62" s="85">
        <v>-12238.26</v>
      </c>
      <c r="H62" s="85">
        <v>2206.7399999999998</v>
      </c>
    </row>
    <row r="63" spans="1:8" x14ac:dyDescent="0.5">
      <c r="A63" s="82">
        <v>29</v>
      </c>
      <c r="B63" s="83">
        <v>100000302208</v>
      </c>
      <c r="C63" s="82">
        <v>0</v>
      </c>
      <c r="D63" s="84" t="s">
        <v>680</v>
      </c>
      <c r="E63" s="84" t="s">
        <v>298</v>
      </c>
      <c r="F63" s="85">
        <v>14445</v>
      </c>
      <c r="G63" s="85">
        <v>-12238.27</v>
      </c>
      <c r="H63" s="85">
        <v>2206.73</v>
      </c>
    </row>
    <row r="64" spans="1:8" x14ac:dyDescent="0.5">
      <c r="A64" s="82">
        <v>30</v>
      </c>
      <c r="B64" s="83">
        <v>100000557361</v>
      </c>
      <c r="C64" s="82">
        <v>0</v>
      </c>
      <c r="D64" s="84" t="s">
        <v>306</v>
      </c>
      <c r="E64" s="84" t="s">
        <v>307</v>
      </c>
      <c r="F64" s="85">
        <v>1960240</v>
      </c>
      <c r="G64" s="85">
        <v>-193697.57</v>
      </c>
      <c r="H64" s="85">
        <v>1766542.43</v>
      </c>
    </row>
    <row r="65" spans="1:8" x14ac:dyDescent="0.5">
      <c r="A65" s="82">
        <v>31</v>
      </c>
      <c r="B65" s="83">
        <v>100000557362</v>
      </c>
      <c r="C65" s="82">
        <v>0</v>
      </c>
      <c r="D65" s="84" t="s">
        <v>306</v>
      </c>
      <c r="E65" s="84" t="s">
        <v>1822</v>
      </c>
      <c r="F65" s="85">
        <v>716793</v>
      </c>
      <c r="G65" s="85">
        <v>-70828.600000000006</v>
      </c>
      <c r="H65" s="85">
        <v>645964.4</v>
      </c>
    </row>
    <row r="66" spans="1:8" x14ac:dyDescent="0.5">
      <c r="A66" s="84"/>
      <c r="B66" s="158" t="s">
        <v>296</v>
      </c>
      <c r="C66" s="158"/>
      <c r="D66" s="158"/>
      <c r="E66" s="158"/>
      <c r="F66" s="86">
        <f>SUM(F35:F65)</f>
        <v>3103888</v>
      </c>
      <c r="G66" s="86">
        <f>SUM(G35:G65)</f>
        <v>-650881.65</v>
      </c>
      <c r="H66" s="86">
        <f>SUM(H35:H65)</f>
        <v>2453006.35</v>
      </c>
    </row>
    <row r="67" spans="1:8" x14ac:dyDescent="0.5">
      <c r="F67" s="87"/>
      <c r="G67" s="87"/>
      <c r="H67" s="87"/>
    </row>
    <row r="68" spans="1:8" x14ac:dyDescent="0.5">
      <c r="A68" s="77" t="s">
        <v>311</v>
      </c>
    </row>
    <row r="69" spans="1:8" s="92" customFormat="1" x14ac:dyDescent="0.5">
      <c r="A69" s="78" t="s">
        <v>0</v>
      </c>
      <c r="B69" s="91" t="s">
        <v>58</v>
      </c>
      <c r="C69" s="78" t="s">
        <v>59</v>
      </c>
      <c r="D69" s="78" t="s">
        <v>60</v>
      </c>
      <c r="E69" s="78" t="s">
        <v>61</v>
      </c>
      <c r="F69" s="78" t="s">
        <v>6</v>
      </c>
      <c r="G69" s="78" t="s">
        <v>4081</v>
      </c>
      <c r="H69" s="78" t="s">
        <v>7</v>
      </c>
    </row>
    <row r="70" spans="1:8" x14ac:dyDescent="0.5">
      <c r="A70" s="82">
        <v>1</v>
      </c>
      <c r="B70" s="83">
        <v>100000303244</v>
      </c>
      <c r="C70" s="82">
        <v>0</v>
      </c>
      <c r="D70" s="84" t="s">
        <v>326</v>
      </c>
      <c r="E70" s="84" t="s">
        <v>327</v>
      </c>
      <c r="F70" s="85">
        <v>101061.5</v>
      </c>
      <c r="G70" s="85">
        <v>-101060.5</v>
      </c>
      <c r="H70" s="84">
        <v>1</v>
      </c>
    </row>
    <row r="71" spans="1:8" x14ac:dyDescent="0.5">
      <c r="A71" s="84"/>
      <c r="B71" s="158" t="s">
        <v>296</v>
      </c>
      <c r="C71" s="158"/>
      <c r="D71" s="158"/>
      <c r="E71" s="158"/>
      <c r="F71" s="86">
        <f>F70</f>
        <v>101061.5</v>
      </c>
      <c r="G71" s="86">
        <f>G70</f>
        <v>-101060.5</v>
      </c>
      <c r="H71" s="86">
        <f>H70</f>
        <v>1</v>
      </c>
    </row>
    <row r="72" spans="1:8" x14ac:dyDescent="0.5">
      <c r="A72" s="84"/>
      <c r="B72" s="158" t="s">
        <v>88</v>
      </c>
      <c r="C72" s="158"/>
      <c r="D72" s="158"/>
      <c r="E72" s="158"/>
      <c r="F72" s="86">
        <f>F66+F71</f>
        <v>3204949.5</v>
      </c>
      <c r="G72" s="86">
        <f>G66+G71</f>
        <v>-751942.15</v>
      </c>
      <c r="H72" s="86">
        <f>H66+H71</f>
        <v>2453007.35</v>
      </c>
    </row>
    <row r="74" spans="1:8" x14ac:dyDescent="0.5">
      <c r="A74" s="77" t="s">
        <v>329</v>
      </c>
    </row>
    <row r="75" spans="1:8" s="92" customFormat="1" x14ac:dyDescent="0.5">
      <c r="A75" s="78" t="s">
        <v>0</v>
      </c>
      <c r="B75" s="91" t="s">
        <v>58</v>
      </c>
      <c r="C75" s="78" t="s">
        <v>59</v>
      </c>
      <c r="D75" s="78" t="s">
        <v>60</v>
      </c>
      <c r="E75" s="78" t="s">
        <v>61</v>
      </c>
      <c r="F75" s="78" t="s">
        <v>6</v>
      </c>
      <c r="G75" s="78" t="s">
        <v>4081</v>
      </c>
      <c r="H75" s="78" t="s">
        <v>7</v>
      </c>
    </row>
    <row r="76" spans="1:8" x14ac:dyDescent="0.5">
      <c r="A76" s="82">
        <v>1</v>
      </c>
      <c r="B76" s="83">
        <v>100000254923</v>
      </c>
      <c r="C76" s="82">
        <v>0</v>
      </c>
      <c r="D76" s="84" t="s">
        <v>1832</v>
      </c>
      <c r="E76" s="84" t="s">
        <v>1833</v>
      </c>
      <c r="F76" s="85">
        <v>9000</v>
      </c>
      <c r="G76" s="85">
        <v>-7214.79</v>
      </c>
      <c r="H76" s="85">
        <v>1785.21</v>
      </c>
    </row>
    <row r="77" spans="1:8" x14ac:dyDescent="0.5">
      <c r="A77" s="84"/>
      <c r="B77" s="158" t="s">
        <v>329</v>
      </c>
      <c r="C77" s="158"/>
      <c r="D77" s="158"/>
      <c r="E77" s="158"/>
      <c r="F77" s="86">
        <f>F76</f>
        <v>9000</v>
      </c>
      <c r="G77" s="86">
        <f>G76</f>
        <v>-7214.79</v>
      </c>
      <c r="H77" s="86">
        <f>H76</f>
        <v>1785.21</v>
      </c>
    </row>
    <row r="79" spans="1:8" x14ac:dyDescent="0.5">
      <c r="A79" s="77" t="s">
        <v>344</v>
      </c>
    </row>
    <row r="80" spans="1:8" s="92" customFormat="1" x14ac:dyDescent="0.5">
      <c r="A80" s="78" t="s">
        <v>0</v>
      </c>
      <c r="B80" s="91" t="s">
        <v>58</v>
      </c>
      <c r="C80" s="78" t="s">
        <v>59</v>
      </c>
      <c r="D80" s="78" t="s">
        <v>60</v>
      </c>
      <c r="E80" s="78" t="s">
        <v>61</v>
      </c>
      <c r="F80" s="78" t="s">
        <v>6</v>
      </c>
      <c r="G80" s="78" t="s">
        <v>4081</v>
      </c>
      <c r="H80" s="78" t="s">
        <v>7</v>
      </c>
    </row>
    <row r="81" spans="1:8" x14ac:dyDescent="0.5">
      <c r="A81" s="82">
        <v>1</v>
      </c>
      <c r="B81" s="83">
        <v>100000107996</v>
      </c>
      <c r="C81" s="82">
        <v>0</v>
      </c>
      <c r="D81" s="84" t="s">
        <v>376</v>
      </c>
      <c r="E81" s="84" t="s">
        <v>2706</v>
      </c>
      <c r="F81" s="85">
        <v>18650</v>
      </c>
      <c r="G81" s="85">
        <v>-18649</v>
      </c>
      <c r="H81" s="84">
        <v>1</v>
      </c>
    </row>
    <row r="82" spans="1:8" x14ac:dyDescent="0.5">
      <c r="A82" s="82">
        <v>2</v>
      </c>
      <c r="B82" s="83">
        <v>100000107997</v>
      </c>
      <c r="C82" s="82">
        <v>0</v>
      </c>
      <c r="D82" s="84" t="s">
        <v>376</v>
      </c>
      <c r="E82" s="84" t="s">
        <v>2706</v>
      </c>
      <c r="F82" s="85">
        <v>18650</v>
      </c>
      <c r="G82" s="85">
        <v>-18649</v>
      </c>
      <c r="H82" s="84">
        <v>1</v>
      </c>
    </row>
    <row r="83" spans="1:8" x14ac:dyDescent="0.5">
      <c r="A83" s="82">
        <v>3</v>
      </c>
      <c r="B83" s="83">
        <v>100000107998</v>
      </c>
      <c r="C83" s="82">
        <v>0</v>
      </c>
      <c r="D83" s="84" t="s">
        <v>376</v>
      </c>
      <c r="E83" s="84" t="s">
        <v>2706</v>
      </c>
      <c r="F83" s="85">
        <v>18650</v>
      </c>
      <c r="G83" s="85">
        <v>-18649</v>
      </c>
      <c r="H83" s="84">
        <v>1</v>
      </c>
    </row>
    <row r="84" spans="1:8" x14ac:dyDescent="0.5">
      <c r="A84" s="82">
        <v>4</v>
      </c>
      <c r="B84" s="83">
        <v>100000107999</v>
      </c>
      <c r="C84" s="82">
        <v>0</v>
      </c>
      <c r="D84" s="84" t="s">
        <v>376</v>
      </c>
      <c r="E84" s="84" t="s">
        <v>2706</v>
      </c>
      <c r="F84" s="85">
        <v>18650</v>
      </c>
      <c r="G84" s="85">
        <v>-18649</v>
      </c>
      <c r="H84" s="84">
        <v>1</v>
      </c>
    </row>
    <row r="85" spans="1:8" x14ac:dyDescent="0.5">
      <c r="A85" s="80"/>
      <c r="B85" s="158" t="s">
        <v>329</v>
      </c>
      <c r="C85" s="158"/>
      <c r="D85" s="158"/>
      <c r="E85" s="158"/>
      <c r="F85" s="86">
        <f>SUM(F81:F84)</f>
        <v>74600</v>
      </c>
      <c r="G85" s="86">
        <f>SUM(G81:G84)</f>
        <v>-74596</v>
      </c>
      <c r="H85" s="86">
        <f>SUM(H81:H84)</f>
        <v>4</v>
      </c>
    </row>
    <row r="86" spans="1:8" x14ac:dyDescent="0.5">
      <c r="A86" s="80"/>
      <c r="B86" s="158" t="s">
        <v>88</v>
      </c>
      <c r="C86" s="158"/>
      <c r="D86" s="158"/>
      <c r="E86" s="158"/>
      <c r="F86" s="86">
        <f>F77+F85</f>
        <v>83600</v>
      </c>
      <c r="G86" s="86">
        <f>G77+G85</f>
        <v>-81810.789999999994</v>
      </c>
      <c r="H86" s="86">
        <f>H77+H85</f>
        <v>1789.21</v>
      </c>
    </row>
    <row r="88" spans="1:8" x14ac:dyDescent="0.5">
      <c r="A88" s="77" t="s">
        <v>2356</v>
      </c>
    </row>
    <row r="89" spans="1:8" s="92" customFormat="1" x14ac:dyDescent="0.5">
      <c r="A89" s="78" t="s">
        <v>0</v>
      </c>
      <c r="B89" s="91" t="s">
        <v>58</v>
      </c>
      <c r="C89" s="78" t="s">
        <v>59</v>
      </c>
      <c r="D89" s="78" t="s">
        <v>60</v>
      </c>
      <c r="E89" s="78" t="s">
        <v>61</v>
      </c>
      <c r="F89" s="78" t="s">
        <v>6</v>
      </c>
      <c r="G89" s="78" t="s">
        <v>4081</v>
      </c>
      <c r="H89" s="78" t="s">
        <v>7</v>
      </c>
    </row>
    <row r="90" spans="1:8" x14ac:dyDescent="0.5">
      <c r="A90" s="82">
        <v>1</v>
      </c>
      <c r="B90" s="83">
        <v>100000149699</v>
      </c>
      <c r="C90" s="82">
        <v>0</v>
      </c>
      <c r="D90" s="84" t="s">
        <v>1914</v>
      </c>
      <c r="E90" s="84" t="s">
        <v>4090</v>
      </c>
      <c r="F90" s="85">
        <v>2500000</v>
      </c>
      <c r="G90" s="85">
        <v>-2499999</v>
      </c>
      <c r="H90" s="84">
        <v>1</v>
      </c>
    </row>
    <row r="91" spans="1:8" x14ac:dyDescent="0.5">
      <c r="A91" s="84"/>
      <c r="B91" s="160" t="s">
        <v>2358</v>
      </c>
      <c r="C91" s="161"/>
      <c r="D91" s="161"/>
      <c r="E91" s="162"/>
      <c r="F91" s="86">
        <v>2500000</v>
      </c>
      <c r="G91" s="86">
        <v>-2499999</v>
      </c>
      <c r="H91" s="80">
        <v>1</v>
      </c>
    </row>
    <row r="92" spans="1:8" x14ac:dyDescent="0.5">
      <c r="A92" s="84"/>
      <c r="B92" s="158" t="s">
        <v>88</v>
      </c>
      <c r="C92" s="158"/>
      <c r="D92" s="158"/>
      <c r="E92" s="158"/>
      <c r="F92" s="86">
        <f>F91</f>
        <v>2500000</v>
      </c>
      <c r="G92" s="86">
        <f>G91</f>
        <v>-2499999</v>
      </c>
      <c r="H92" s="86">
        <f>H91</f>
        <v>1</v>
      </c>
    </row>
    <row r="94" spans="1:8" x14ac:dyDescent="0.5">
      <c r="A94" s="77" t="s">
        <v>413</v>
      </c>
    </row>
    <row r="95" spans="1:8" s="81" customFormat="1" x14ac:dyDescent="0.5">
      <c r="A95" s="80" t="s">
        <v>0</v>
      </c>
      <c r="B95" s="79" t="s">
        <v>58</v>
      </c>
      <c r="C95" s="78" t="s">
        <v>59</v>
      </c>
      <c r="D95" s="80" t="s">
        <v>60</v>
      </c>
      <c r="E95" s="80" t="s">
        <v>61</v>
      </c>
      <c r="F95" s="80" t="s">
        <v>6</v>
      </c>
      <c r="G95" s="80" t="s">
        <v>4081</v>
      </c>
      <c r="H95" s="80" t="s">
        <v>7</v>
      </c>
    </row>
    <row r="96" spans="1:8" x14ac:dyDescent="0.5">
      <c r="A96" s="82">
        <v>1</v>
      </c>
      <c r="B96" s="83">
        <v>100000107995</v>
      </c>
      <c r="C96" s="82">
        <v>0</v>
      </c>
      <c r="D96" s="84" t="s">
        <v>376</v>
      </c>
      <c r="E96" s="84" t="s">
        <v>4091</v>
      </c>
      <c r="F96" s="85">
        <v>52019.12</v>
      </c>
      <c r="G96" s="85">
        <v>-52018.12</v>
      </c>
      <c r="H96" s="84">
        <v>1</v>
      </c>
    </row>
    <row r="97" spans="1:8" x14ac:dyDescent="0.5">
      <c r="A97" s="82">
        <v>2</v>
      </c>
      <c r="B97" s="83">
        <v>100000254922</v>
      </c>
      <c r="C97" s="82">
        <v>0</v>
      </c>
      <c r="D97" s="84" t="s">
        <v>1832</v>
      </c>
      <c r="E97" s="84" t="s">
        <v>1927</v>
      </c>
      <c r="F97" s="85">
        <v>28000</v>
      </c>
      <c r="G97" s="85">
        <v>-27999</v>
      </c>
      <c r="H97" s="84">
        <v>1</v>
      </c>
    </row>
    <row r="98" spans="1:8" x14ac:dyDescent="0.5">
      <c r="A98" s="84"/>
      <c r="B98" s="158" t="s">
        <v>397</v>
      </c>
      <c r="C98" s="158"/>
      <c r="D98" s="158"/>
      <c r="E98" s="158"/>
      <c r="F98" s="86">
        <v>80019.12</v>
      </c>
      <c r="G98" s="86">
        <v>-80017.119999999995</v>
      </c>
      <c r="H98" s="80">
        <v>2</v>
      </c>
    </row>
    <row r="99" spans="1:8" x14ac:dyDescent="0.5">
      <c r="A99" s="84"/>
      <c r="B99" s="158" t="s">
        <v>88</v>
      </c>
      <c r="C99" s="158"/>
      <c r="D99" s="158"/>
      <c r="E99" s="158"/>
      <c r="F99" s="86">
        <f>F98</f>
        <v>80019.12</v>
      </c>
      <c r="G99" s="86">
        <f>G98</f>
        <v>-80017.119999999995</v>
      </c>
      <c r="H99" s="86">
        <f>H98</f>
        <v>2</v>
      </c>
    </row>
    <row r="101" spans="1:8" x14ac:dyDescent="0.5">
      <c r="A101" s="81" t="s">
        <v>495</v>
      </c>
    </row>
    <row r="102" spans="1:8" s="92" customFormat="1" x14ac:dyDescent="0.5">
      <c r="A102" s="78" t="s">
        <v>0</v>
      </c>
      <c r="B102" s="91" t="s">
        <v>58</v>
      </c>
      <c r="C102" s="78" t="s">
        <v>59</v>
      </c>
      <c r="D102" s="78" t="s">
        <v>60</v>
      </c>
      <c r="E102" s="78" t="s">
        <v>61</v>
      </c>
      <c r="F102" s="78" t="s">
        <v>6</v>
      </c>
      <c r="G102" s="78" t="s">
        <v>4081</v>
      </c>
      <c r="H102" s="78" t="s">
        <v>7</v>
      </c>
    </row>
    <row r="103" spans="1:8" x14ac:dyDescent="0.5">
      <c r="A103" s="82">
        <v>1</v>
      </c>
      <c r="B103" s="83">
        <v>100000229460</v>
      </c>
      <c r="C103" s="82">
        <v>0</v>
      </c>
      <c r="D103" s="84" t="s">
        <v>4088</v>
      </c>
      <c r="E103" s="84" t="s">
        <v>555</v>
      </c>
      <c r="F103" s="109">
        <v>13950</v>
      </c>
      <c r="G103" s="110">
        <v>-13353.48</v>
      </c>
      <c r="H103" s="109">
        <v>596.52</v>
      </c>
    </row>
    <row r="104" spans="1:8" x14ac:dyDescent="0.5">
      <c r="A104" s="82">
        <v>2</v>
      </c>
      <c r="B104" s="83">
        <v>100000229461</v>
      </c>
      <c r="C104" s="82">
        <v>0</v>
      </c>
      <c r="D104" s="84" t="s">
        <v>4088</v>
      </c>
      <c r="E104" s="84" t="s">
        <v>555</v>
      </c>
      <c r="F104" s="109">
        <v>13950</v>
      </c>
      <c r="G104" s="110">
        <v>-13353.48</v>
      </c>
      <c r="H104" s="109">
        <v>596.52</v>
      </c>
    </row>
    <row r="105" spans="1:8" x14ac:dyDescent="0.5">
      <c r="A105" s="82">
        <v>3</v>
      </c>
      <c r="B105" s="83">
        <v>100000229462</v>
      </c>
      <c r="C105" s="82">
        <v>0</v>
      </c>
      <c r="D105" s="84" t="s">
        <v>4088</v>
      </c>
      <c r="E105" s="84" t="s">
        <v>4092</v>
      </c>
      <c r="F105" s="109">
        <v>5595</v>
      </c>
      <c r="G105" s="110">
        <v>-5355.75</v>
      </c>
      <c r="H105" s="109">
        <v>239.25</v>
      </c>
    </row>
    <row r="106" spans="1:8" x14ac:dyDescent="0.5">
      <c r="A106" s="82">
        <v>4</v>
      </c>
      <c r="B106" s="83">
        <v>100000229463</v>
      </c>
      <c r="C106" s="82">
        <v>0</v>
      </c>
      <c r="D106" s="84" t="s">
        <v>4088</v>
      </c>
      <c r="E106" s="84" t="s">
        <v>4092</v>
      </c>
      <c r="F106" s="109">
        <v>5595</v>
      </c>
      <c r="G106" s="110">
        <v>-5355.75</v>
      </c>
      <c r="H106" s="109">
        <v>239.25</v>
      </c>
    </row>
    <row r="107" spans="1:8" x14ac:dyDescent="0.5">
      <c r="A107" s="82">
        <v>5</v>
      </c>
      <c r="B107" s="83">
        <v>100000229464</v>
      </c>
      <c r="C107" s="82">
        <v>0</v>
      </c>
      <c r="D107" s="84" t="s">
        <v>4088</v>
      </c>
      <c r="E107" s="84" t="s">
        <v>4092</v>
      </c>
      <c r="F107" s="109">
        <v>5595</v>
      </c>
      <c r="G107" s="110">
        <v>-5355.75</v>
      </c>
      <c r="H107" s="109">
        <v>239.25</v>
      </c>
    </row>
    <row r="108" spans="1:8" x14ac:dyDescent="0.5">
      <c r="A108" s="82">
        <v>6</v>
      </c>
      <c r="B108" s="83">
        <v>100000229465</v>
      </c>
      <c r="C108" s="82">
        <v>0</v>
      </c>
      <c r="D108" s="84" t="s">
        <v>4088</v>
      </c>
      <c r="E108" s="84" t="s">
        <v>4092</v>
      </c>
      <c r="F108" s="109">
        <v>5595</v>
      </c>
      <c r="G108" s="110">
        <v>-5355.75</v>
      </c>
      <c r="H108" s="109">
        <v>239.25</v>
      </c>
    </row>
    <row r="109" spans="1:8" x14ac:dyDescent="0.5">
      <c r="A109" s="82">
        <v>7</v>
      </c>
      <c r="B109" s="83">
        <v>100000229466</v>
      </c>
      <c r="C109" s="82">
        <v>0</v>
      </c>
      <c r="D109" s="84" t="s">
        <v>4088</v>
      </c>
      <c r="E109" s="84" t="s">
        <v>4092</v>
      </c>
      <c r="F109" s="109">
        <v>5595</v>
      </c>
      <c r="G109" s="110">
        <v>-5355.75</v>
      </c>
      <c r="H109" s="109">
        <v>239.25</v>
      </c>
    </row>
    <row r="110" spans="1:8" x14ac:dyDescent="0.5">
      <c r="A110" s="82">
        <v>8</v>
      </c>
      <c r="B110" s="83">
        <v>100000229467</v>
      </c>
      <c r="C110" s="82">
        <v>0</v>
      </c>
      <c r="D110" s="84" t="s">
        <v>4088</v>
      </c>
      <c r="E110" s="84" t="s">
        <v>4092</v>
      </c>
      <c r="F110" s="109">
        <v>5595</v>
      </c>
      <c r="G110" s="110">
        <v>-5355.75</v>
      </c>
      <c r="H110" s="109">
        <v>239.25</v>
      </c>
    </row>
    <row r="111" spans="1:8" x14ac:dyDescent="0.5">
      <c r="A111" s="82">
        <v>9</v>
      </c>
      <c r="B111" s="83">
        <v>100000229468</v>
      </c>
      <c r="C111" s="82">
        <v>0</v>
      </c>
      <c r="D111" s="84" t="s">
        <v>4088</v>
      </c>
      <c r="E111" s="84" t="s">
        <v>4092</v>
      </c>
      <c r="F111" s="109">
        <v>5595</v>
      </c>
      <c r="G111" s="110">
        <v>-5355.75</v>
      </c>
      <c r="H111" s="109">
        <v>239.25</v>
      </c>
    </row>
    <row r="112" spans="1:8" x14ac:dyDescent="0.5">
      <c r="A112" s="82">
        <v>10</v>
      </c>
      <c r="B112" s="83">
        <v>100000229469</v>
      </c>
      <c r="C112" s="82">
        <v>0</v>
      </c>
      <c r="D112" s="84" t="s">
        <v>4088</v>
      </c>
      <c r="E112" s="84" t="s">
        <v>4092</v>
      </c>
      <c r="F112" s="109">
        <v>5595</v>
      </c>
      <c r="G112" s="110">
        <v>-5355.75</v>
      </c>
      <c r="H112" s="109">
        <v>239.25</v>
      </c>
    </row>
    <row r="113" spans="1:8" x14ac:dyDescent="0.5">
      <c r="A113" s="82">
        <v>11</v>
      </c>
      <c r="B113" s="83">
        <v>100000229470</v>
      </c>
      <c r="C113" s="82">
        <v>0</v>
      </c>
      <c r="D113" s="84" t="s">
        <v>4088</v>
      </c>
      <c r="E113" s="84" t="s">
        <v>4092</v>
      </c>
      <c r="F113" s="109">
        <v>5595</v>
      </c>
      <c r="G113" s="110">
        <v>-5355.75</v>
      </c>
      <c r="H113" s="109">
        <v>239.25</v>
      </c>
    </row>
    <row r="114" spans="1:8" x14ac:dyDescent="0.5">
      <c r="A114" s="82">
        <v>12</v>
      </c>
      <c r="B114" s="83">
        <v>100000229471</v>
      </c>
      <c r="C114" s="82">
        <v>0</v>
      </c>
      <c r="D114" s="84" t="s">
        <v>4088</v>
      </c>
      <c r="E114" s="84" t="s">
        <v>4092</v>
      </c>
      <c r="F114" s="109">
        <v>5595</v>
      </c>
      <c r="G114" s="110">
        <v>-5355.75</v>
      </c>
      <c r="H114" s="109">
        <v>239.25</v>
      </c>
    </row>
    <row r="115" spans="1:8" x14ac:dyDescent="0.5">
      <c r="A115" s="82">
        <v>13</v>
      </c>
      <c r="B115" s="83">
        <v>100000229472</v>
      </c>
      <c r="C115" s="82">
        <v>0</v>
      </c>
      <c r="D115" s="84" t="s">
        <v>4088</v>
      </c>
      <c r="E115" s="84" t="s">
        <v>4092</v>
      </c>
      <c r="F115" s="109">
        <v>5595</v>
      </c>
      <c r="G115" s="110">
        <v>-5355.75</v>
      </c>
      <c r="H115" s="109">
        <v>239.25</v>
      </c>
    </row>
    <row r="116" spans="1:8" x14ac:dyDescent="0.5">
      <c r="A116" s="82">
        <v>14</v>
      </c>
      <c r="B116" s="83">
        <v>100000229473</v>
      </c>
      <c r="C116" s="82">
        <v>0</v>
      </c>
      <c r="D116" s="84" t="s">
        <v>4088</v>
      </c>
      <c r="E116" s="84" t="s">
        <v>4092</v>
      </c>
      <c r="F116" s="109">
        <v>5595</v>
      </c>
      <c r="G116" s="110">
        <v>-5355.75</v>
      </c>
      <c r="H116" s="109">
        <v>239.25</v>
      </c>
    </row>
    <row r="117" spans="1:8" x14ac:dyDescent="0.5">
      <c r="A117" s="82">
        <v>15</v>
      </c>
      <c r="B117" s="83">
        <v>100000229474</v>
      </c>
      <c r="C117" s="82">
        <v>0</v>
      </c>
      <c r="D117" s="84" t="s">
        <v>4088</v>
      </c>
      <c r="E117" s="84" t="s">
        <v>4092</v>
      </c>
      <c r="F117" s="109">
        <v>5595</v>
      </c>
      <c r="G117" s="110">
        <v>-5355.75</v>
      </c>
      <c r="H117" s="109">
        <v>239.25</v>
      </c>
    </row>
    <row r="118" spans="1:8" x14ac:dyDescent="0.5">
      <c r="A118" s="82">
        <v>16</v>
      </c>
      <c r="B118" s="83">
        <v>100000229475</v>
      </c>
      <c r="C118" s="82">
        <v>0</v>
      </c>
      <c r="D118" s="84" t="s">
        <v>4088</v>
      </c>
      <c r="E118" s="84" t="s">
        <v>4092</v>
      </c>
      <c r="F118" s="109">
        <v>5595</v>
      </c>
      <c r="G118" s="110">
        <v>-5355.75</v>
      </c>
      <c r="H118" s="109">
        <v>239.25</v>
      </c>
    </row>
    <row r="119" spans="1:8" x14ac:dyDescent="0.5">
      <c r="A119" s="82">
        <v>17</v>
      </c>
      <c r="B119" s="83">
        <v>100000229476</v>
      </c>
      <c r="C119" s="82">
        <v>0</v>
      </c>
      <c r="D119" s="84" t="s">
        <v>4088</v>
      </c>
      <c r="E119" s="84" t="s">
        <v>4092</v>
      </c>
      <c r="F119" s="109">
        <v>5595</v>
      </c>
      <c r="G119" s="110">
        <v>-5355.75</v>
      </c>
      <c r="H119" s="109">
        <v>239.25</v>
      </c>
    </row>
    <row r="120" spans="1:8" x14ac:dyDescent="0.5">
      <c r="A120" s="82">
        <v>18</v>
      </c>
      <c r="B120" s="83">
        <v>100000229497</v>
      </c>
      <c r="C120" s="82">
        <v>0</v>
      </c>
      <c r="D120" s="84" t="s">
        <v>4088</v>
      </c>
      <c r="E120" s="84" t="s">
        <v>4093</v>
      </c>
      <c r="F120" s="109">
        <v>43525</v>
      </c>
      <c r="G120" s="110">
        <v>-41663.81</v>
      </c>
      <c r="H120" s="109">
        <v>1861.19</v>
      </c>
    </row>
    <row r="121" spans="1:8" x14ac:dyDescent="0.5">
      <c r="A121" s="82">
        <v>19</v>
      </c>
      <c r="B121" s="83">
        <v>100000229498</v>
      </c>
      <c r="C121" s="82">
        <v>0</v>
      </c>
      <c r="D121" s="84" t="s">
        <v>4088</v>
      </c>
      <c r="E121" s="84" t="s">
        <v>4093</v>
      </c>
      <c r="F121" s="109">
        <v>43525</v>
      </c>
      <c r="G121" s="110">
        <v>-41663.81</v>
      </c>
      <c r="H121" s="109">
        <v>1861.19</v>
      </c>
    </row>
    <row r="122" spans="1:8" x14ac:dyDescent="0.5">
      <c r="A122" s="82">
        <v>20</v>
      </c>
      <c r="B122" s="83">
        <v>100000229499</v>
      </c>
      <c r="C122" s="82">
        <v>0</v>
      </c>
      <c r="D122" s="84" t="s">
        <v>4088</v>
      </c>
      <c r="E122" s="84" t="s">
        <v>4093</v>
      </c>
      <c r="F122" s="109">
        <v>43525</v>
      </c>
      <c r="G122" s="110">
        <v>-41663.81</v>
      </c>
      <c r="H122" s="109">
        <v>1861.19</v>
      </c>
    </row>
    <row r="123" spans="1:8" x14ac:dyDescent="0.5">
      <c r="A123" s="82">
        <v>21</v>
      </c>
      <c r="B123" s="83">
        <v>100000229500</v>
      </c>
      <c r="C123" s="82">
        <v>0</v>
      </c>
      <c r="D123" s="84" t="s">
        <v>4088</v>
      </c>
      <c r="E123" s="84" t="s">
        <v>4093</v>
      </c>
      <c r="F123" s="109">
        <v>43525</v>
      </c>
      <c r="G123" s="110">
        <v>-41663.81</v>
      </c>
      <c r="H123" s="109">
        <v>1861.19</v>
      </c>
    </row>
    <row r="124" spans="1:8" x14ac:dyDescent="0.5">
      <c r="A124" s="82">
        <v>22</v>
      </c>
      <c r="B124" s="83">
        <v>100000229501</v>
      </c>
      <c r="C124" s="82">
        <v>0</v>
      </c>
      <c r="D124" s="84" t="s">
        <v>4088</v>
      </c>
      <c r="E124" s="84" t="s">
        <v>4093</v>
      </c>
      <c r="F124" s="109">
        <v>43525</v>
      </c>
      <c r="G124" s="110">
        <v>-41663.81</v>
      </c>
      <c r="H124" s="109">
        <v>1861.19</v>
      </c>
    </row>
    <row r="125" spans="1:8" x14ac:dyDescent="0.5">
      <c r="A125" s="82">
        <v>23</v>
      </c>
      <c r="B125" s="83">
        <v>100000229502</v>
      </c>
      <c r="C125" s="82">
        <v>0</v>
      </c>
      <c r="D125" s="84" t="s">
        <v>4088</v>
      </c>
      <c r="E125" s="84" t="s">
        <v>4094</v>
      </c>
      <c r="F125" s="109">
        <v>112250</v>
      </c>
      <c r="G125" s="110">
        <v>-107450.02</v>
      </c>
      <c r="H125" s="109">
        <v>4799.9799999999996</v>
      </c>
    </row>
    <row r="126" spans="1:8" x14ac:dyDescent="0.5">
      <c r="A126" s="82">
        <v>24</v>
      </c>
      <c r="B126" s="83">
        <v>100000229503</v>
      </c>
      <c r="C126" s="82">
        <v>0</v>
      </c>
      <c r="D126" s="84" t="s">
        <v>4088</v>
      </c>
      <c r="E126" s="84" t="s">
        <v>4094</v>
      </c>
      <c r="F126" s="109">
        <v>112250</v>
      </c>
      <c r="G126" s="110">
        <v>-107450.02</v>
      </c>
      <c r="H126" s="109">
        <v>4799.9799999999996</v>
      </c>
    </row>
    <row r="127" spans="1:8" x14ac:dyDescent="0.5">
      <c r="A127" s="82">
        <v>25</v>
      </c>
      <c r="B127" s="83">
        <v>100000258647</v>
      </c>
      <c r="C127" s="82">
        <v>0</v>
      </c>
      <c r="D127" s="84" t="s">
        <v>678</v>
      </c>
      <c r="E127" s="84" t="s">
        <v>4095</v>
      </c>
      <c r="F127" s="109">
        <v>670000</v>
      </c>
      <c r="G127" s="110">
        <v>-342147.72</v>
      </c>
      <c r="H127" s="109">
        <v>327852.28000000003</v>
      </c>
    </row>
    <row r="128" spans="1:8" x14ac:dyDescent="0.5">
      <c r="A128" s="82">
        <v>26</v>
      </c>
      <c r="B128" s="83">
        <v>100000264077</v>
      </c>
      <c r="C128" s="82">
        <v>0</v>
      </c>
      <c r="D128" s="84" t="s">
        <v>678</v>
      </c>
      <c r="E128" s="84" t="s">
        <v>4096</v>
      </c>
      <c r="F128" s="109">
        <v>80000</v>
      </c>
      <c r="G128" s="110">
        <v>-44261.19</v>
      </c>
      <c r="H128" s="109">
        <v>35738.81</v>
      </c>
    </row>
    <row r="129" spans="1:8" x14ac:dyDescent="0.5">
      <c r="A129" s="82">
        <v>27</v>
      </c>
      <c r="B129" s="83">
        <v>100000302162</v>
      </c>
      <c r="C129" s="82">
        <v>0</v>
      </c>
      <c r="D129" s="84" t="s">
        <v>680</v>
      </c>
      <c r="E129" s="84" t="s">
        <v>3669</v>
      </c>
      <c r="F129" s="109">
        <v>64200</v>
      </c>
      <c r="G129" s="110">
        <v>-42186.75</v>
      </c>
      <c r="H129" s="109">
        <v>22013.25</v>
      </c>
    </row>
    <row r="130" spans="1:8" x14ac:dyDescent="0.5">
      <c r="A130" s="82">
        <v>28</v>
      </c>
      <c r="B130" s="83">
        <v>100000302163</v>
      </c>
      <c r="C130" s="82">
        <v>0</v>
      </c>
      <c r="D130" s="84" t="s">
        <v>680</v>
      </c>
      <c r="E130" s="84" t="s">
        <v>4097</v>
      </c>
      <c r="F130" s="109">
        <v>64000</v>
      </c>
      <c r="G130" s="110">
        <v>-34091.25</v>
      </c>
      <c r="H130" s="109">
        <v>29908.75</v>
      </c>
    </row>
    <row r="131" spans="1:8" x14ac:dyDescent="0.5">
      <c r="A131" s="82">
        <v>29</v>
      </c>
      <c r="B131" s="83">
        <v>100000302164</v>
      </c>
      <c r="C131" s="82">
        <v>0</v>
      </c>
      <c r="D131" s="84" t="s">
        <v>680</v>
      </c>
      <c r="E131" s="84" t="s">
        <v>4098</v>
      </c>
      <c r="F131" s="109">
        <v>160000</v>
      </c>
      <c r="G131" s="110">
        <v>-85280.53</v>
      </c>
      <c r="H131" s="109">
        <v>74719.47</v>
      </c>
    </row>
    <row r="132" spans="1:8" x14ac:dyDescent="0.5">
      <c r="A132" s="82">
        <v>30</v>
      </c>
      <c r="B132" s="83">
        <v>100000302165</v>
      </c>
      <c r="C132" s="82">
        <v>0</v>
      </c>
      <c r="D132" s="84" t="s">
        <v>680</v>
      </c>
      <c r="E132" s="84" t="s">
        <v>4098</v>
      </c>
      <c r="F132" s="109">
        <v>160000</v>
      </c>
      <c r="G132" s="110">
        <v>-85280.53</v>
      </c>
      <c r="H132" s="109">
        <v>74719.47</v>
      </c>
    </row>
    <row r="133" spans="1:8" x14ac:dyDescent="0.5">
      <c r="A133" s="82">
        <v>31</v>
      </c>
      <c r="B133" s="83">
        <v>100000302166</v>
      </c>
      <c r="C133" s="82">
        <v>0</v>
      </c>
      <c r="D133" s="84" t="s">
        <v>680</v>
      </c>
      <c r="E133" s="84" t="s">
        <v>4099</v>
      </c>
      <c r="F133" s="109">
        <v>2680000</v>
      </c>
      <c r="G133" s="110">
        <v>-1600241.73</v>
      </c>
      <c r="H133" s="109">
        <v>1079758.27</v>
      </c>
    </row>
    <row r="134" spans="1:8" x14ac:dyDescent="0.5">
      <c r="A134" s="82">
        <v>32</v>
      </c>
      <c r="B134" s="83">
        <v>100000302167</v>
      </c>
      <c r="C134" s="82">
        <v>0</v>
      </c>
      <c r="D134" s="84" t="s">
        <v>680</v>
      </c>
      <c r="E134" s="84" t="s">
        <v>4100</v>
      </c>
      <c r="F134" s="109">
        <v>148000</v>
      </c>
      <c r="G134" s="110">
        <v>-80916.75</v>
      </c>
      <c r="H134" s="109">
        <v>67083.25</v>
      </c>
    </row>
    <row r="135" spans="1:8" x14ac:dyDescent="0.5">
      <c r="A135" s="82">
        <v>33</v>
      </c>
      <c r="B135" s="83">
        <v>100000302168</v>
      </c>
      <c r="C135" s="82">
        <v>0</v>
      </c>
      <c r="D135" s="84" t="s">
        <v>680</v>
      </c>
      <c r="E135" s="84" t="s">
        <v>4100</v>
      </c>
      <c r="F135" s="109">
        <v>148000</v>
      </c>
      <c r="G135" s="110">
        <v>-80916.73</v>
      </c>
      <c r="H135" s="109">
        <v>67083.27</v>
      </c>
    </row>
    <row r="136" spans="1:8" x14ac:dyDescent="0.5">
      <c r="A136" s="82">
        <v>34</v>
      </c>
      <c r="B136" s="83">
        <v>100000302178</v>
      </c>
      <c r="C136" s="82">
        <v>0</v>
      </c>
      <c r="D136" s="84" t="s">
        <v>680</v>
      </c>
      <c r="E136" s="84" t="s">
        <v>4101</v>
      </c>
      <c r="F136" s="109">
        <v>240000</v>
      </c>
      <c r="G136" s="110">
        <v>-127801.02</v>
      </c>
      <c r="H136" s="109">
        <v>112198.98</v>
      </c>
    </row>
    <row r="137" spans="1:8" x14ac:dyDescent="0.5">
      <c r="A137" s="82">
        <v>35</v>
      </c>
      <c r="B137" s="83">
        <v>100000302179</v>
      </c>
      <c r="C137" s="82">
        <v>0</v>
      </c>
      <c r="D137" s="84" t="s">
        <v>680</v>
      </c>
      <c r="E137" s="84" t="s">
        <v>4102</v>
      </c>
      <c r="F137" s="109">
        <v>31500</v>
      </c>
      <c r="G137" s="110">
        <v>-16789.599999999999</v>
      </c>
      <c r="H137" s="109">
        <v>14710.4</v>
      </c>
    </row>
    <row r="138" spans="1:8" x14ac:dyDescent="0.5">
      <c r="A138" s="82">
        <v>36</v>
      </c>
      <c r="B138" s="83">
        <v>100000302180</v>
      </c>
      <c r="C138" s="82">
        <v>0</v>
      </c>
      <c r="D138" s="84" t="s">
        <v>680</v>
      </c>
      <c r="E138" s="84" t="s">
        <v>4102</v>
      </c>
      <c r="F138" s="109">
        <v>31500</v>
      </c>
      <c r="G138" s="110">
        <v>-16789.599999999999</v>
      </c>
      <c r="H138" s="109">
        <v>14710.4</v>
      </c>
    </row>
    <row r="139" spans="1:8" x14ac:dyDescent="0.5">
      <c r="A139" s="82">
        <v>37</v>
      </c>
      <c r="B139" s="83">
        <v>100000302181</v>
      </c>
      <c r="C139" s="82">
        <v>0</v>
      </c>
      <c r="D139" s="84" t="s">
        <v>680</v>
      </c>
      <c r="E139" s="84" t="s">
        <v>4102</v>
      </c>
      <c r="F139" s="109">
        <v>31500</v>
      </c>
      <c r="G139" s="110">
        <v>-16789.599999999999</v>
      </c>
      <c r="H139" s="109">
        <v>14710.4</v>
      </c>
    </row>
    <row r="140" spans="1:8" x14ac:dyDescent="0.5">
      <c r="A140" s="82">
        <v>38</v>
      </c>
      <c r="B140" s="83">
        <v>100000302182</v>
      </c>
      <c r="C140" s="82">
        <v>0</v>
      </c>
      <c r="D140" s="84" t="s">
        <v>680</v>
      </c>
      <c r="E140" s="84" t="s">
        <v>4102</v>
      </c>
      <c r="F140" s="109">
        <v>31500</v>
      </c>
      <c r="G140" s="110">
        <v>-16789.599999999999</v>
      </c>
      <c r="H140" s="109">
        <v>14710.4</v>
      </c>
    </row>
    <row r="141" spans="1:8" x14ac:dyDescent="0.5">
      <c r="A141" s="82">
        <v>39</v>
      </c>
      <c r="B141" s="83">
        <v>100000302183</v>
      </c>
      <c r="C141" s="82">
        <v>0</v>
      </c>
      <c r="D141" s="84" t="s">
        <v>680</v>
      </c>
      <c r="E141" s="84" t="s">
        <v>4102</v>
      </c>
      <c r="F141" s="109">
        <v>31500</v>
      </c>
      <c r="G141" s="110">
        <v>-16789.599999999999</v>
      </c>
      <c r="H141" s="109">
        <v>14710.4</v>
      </c>
    </row>
    <row r="142" spans="1:8" x14ac:dyDescent="0.5">
      <c r="A142" s="82">
        <v>40</v>
      </c>
      <c r="B142" s="83">
        <v>100000302184</v>
      </c>
      <c r="C142" s="82">
        <v>0</v>
      </c>
      <c r="D142" s="84" t="s">
        <v>680</v>
      </c>
      <c r="E142" s="84" t="s">
        <v>4102</v>
      </c>
      <c r="F142" s="109">
        <v>31500</v>
      </c>
      <c r="G142" s="110">
        <v>-16789.599999999999</v>
      </c>
      <c r="H142" s="109">
        <v>14710.4</v>
      </c>
    </row>
    <row r="143" spans="1:8" x14ac:dyDescent="0.5">
      <c r="A143" s="82">
        <v>41</v>
      </c>
      <c r="B143" s="83">
        <v>100000302185</v>
      </c>
      <c r="C143" s="82">
        <v>0</v>
      </c>
      <c r="D143" s="84" t="s">
        <v>680</v>
      </c>
      <c r="E143" s="84" t="s">
        <v>4102</v>
      </c>
      <c r="F143" s="109">
        <v>31500</v>
      </c>
      <c r="G143" s="110">
        <v>-16789.599999999999</v>
      </c>
      <c r="H143" s="109">
        <v>14710.4</v>
      </c>
    </row>
    <row r="144" spans="1:8" x14ac:dyDescent="0.5">
      <c r="A144" s="82">
        <v>42</v>
      </c>
      <c r="B144" s="83">
        <v>100000302186</v>
      </c>
      <c r="C144" s="82">
        <v>0</v>
      </c>
      <c r="D144" s="84" t="s">
        <v>680</v>
      </c>
      <c r="E144" s="84" t="s">
        <v>4102</v>
      </c>
      <c r="F144" s="109">
        <v>31500</v>
      </c>
      <c r="G144" s="110">
        <v>-16789.599999999999</v>
      </c>
      <c r="H144" s="109">
        <v>14710.4</v>
      </c>
    </row>
    <row r="145" spans="1:8" x14ac:dyDescent="0.5">
      <c r="A145" s="82">
        <v>43</v>
      </c>
      <c r="B145" s="83">
        <v>100000302187</v>
      </c>
      <c r="C145" s="82">
        <v>0</v>
      </c>
      <c r="D145" s="84" t="s">
        <v>680</v>
      </c>
      <c r="E145" s="84" t="s">
        <v>4102</v>
      </c>
      <c r="F145" s="109">
        <v>31500</v>
      </c>
      <c r="G145" s="110">
        <v>-16789.599999999999</v>
      </c>
      <c r="H145" s="109">
        <v>14710.4</v>
      </c>
    </row>
    <row r="146" spans="1:8" x14ac:dyDescent="0.5">
      <c r="A146" s="82">
        <v>44</v>
      </c>
      <c r="B146" s="83">
        <v>100000302188</v>
      </c>
      <c r="C146" s="82">
        <v>0</v>
      </c>
      <c r="D146" s="84" t="s">
        <v>680</v>
      </c>
      <c r="E146" s="84" t="s">
        <v>4102</v>
      </c>
      <c r="F146" s="109">
        <v>31500</v>
      </c>
      <c r="G146" s="110">
        <v>-16789.599999999999</v>
      </c>
      <c r="H146" s="109">
        <v>14710.4</v>
      </c>
    </row>
    <row r="147" spans="1:8" x14ac:dyDescent="0.5">
      <c r="A147" s="82">
        <v>45</v>
      </c>
      <c r="B147" s="83">
        <v>100000302189</v>
      </c>
      <c r="C147" s="82">
        <v>0</v>
      </c>
      <c r="D147" s="84" t="s">
        <v>680</v>
      </c>
      <c r="E147" s="84" t="s">
        <v>4102</v>
      </c>
      <c r="F147" s="109">
        <v>31500</v>
      </c>
      <c r="G147" s="110">
        <v>-16789.599999999999</v>
      </c>
      <c r="H147" s="109">
        <v>14710.4</v>
      </c>
    </row>
    <row r="148" spans="1:8" x14ac:dyDescent="0.5">
      <c r="A148" s="82">
        <v>46</v>
      </c>
      <c r="B148" s="83">
        <v>100000302190</v>
      </c>
      <c r="C148" s="82">
        <v>0</v>
      </c>
      <c r="D148" s="84" t="s">
        <v>680</v>
      </c>
      <c r="E148" s="84" t="s">
        <v>4102</v>
      </c>
      <c r="F148" s="109">
        <v>31500</v>
      </c>
      <c r="G148" s="110">
        <v>-16789.599999999999</v>
      </c>
      <c r="H148" s="109">
        <v>14710.4</v>
      </c>
    </row>
    <row r="149" spans="1:8" x14ac:dyDescent="0.5">
      <c r="A149" s="82">
        <v>47</v>
      </c>
      <c r="B149" s="83">
        <v>100000302191</v>
      </c>
      <c r="C149" s="82">
        <v>0</v>
      </c>
      <c r="D149" s="84" t="s">
        <v>680</v>
      </c>
      <c r="E149" s="84" t="s">
        <v>4102</v>
      </c>
      <c r="F149" s="109">
        <v>31500</v>
      </c>
      <c r="G149" s="110">
        <v>-16789.599999999999</v>
      </c>
      <c r="H149" s="109">
        <v>14710.4</v>
      </c>
    </row>
    <row r="150" spans="1:8" x14ac:dyDescent="0.5">
      <c r="A150" s="82">
        <v>48</v>
      </c>
      <c r="B150" s="83">
        <v>100000302192</v>
      </c>
      <c r="C150" s="82">
        <v>0</v>
      </c>
      <c r="D150" s="84" t="s">
        <v>680</v>
      </c>
      <c r="E150" s="84" t="s">
        <v>4102</v>
      </c>
      <c r="F150" s="109">
        <v>31500</v>
      </c>
      <c r="G150" s="110">
        <v>-16789.599999999999</v>
      </c>
      <c r="H150" s="109">
        <v>14710.4</v>
      </c>
    </row>
    <row r="151" spans="1:8" x14ac:dyDescent="0.5">
      <c r="A151" s="82">
        <v>49</v>
      </c>
      <c r="B151" s="83">
        <v>100000302193</v>
      </c>
      <c r="C151" s="82">
        <v>0</v>
      </c>
      <c r="D151" s="84" t="s">
        <v>680</v>
      </c>
      <c r="E151" s="84" t="s">
        <v>4102</v>
      </c>
      <c r="F151" s="109">
        <v>31500</v>
      </c>
      <c r="G151" s="110">
        <v>-16789.599999999999</v>
      </c>
      <c r="H151" s="109">
        <v>14710.4</v>
      </c>
    </row>
    <row r="152" spans="1:8" x14ac:dyDescent="0.5">
      <c r="A152" s="82">
        <v>50</v>
      </c>
      <c r="B152" s="83">
        <v>100000302209</v>
      </c>
      <c r="C152" s="82">
        <v>0</v>
      </c>
      <c r="D152" s="84" t="s">
        <v>680</v>
      </c>
      <c r="E152" s="84" t="s">
        <v>4103</v>
      </c>
      <c r="F152" s="109">
        <v>16500</v>
      </c>
      <c r="G152" s="110">
        <v>-8452.52</v>
      </c>
      <c r="H152" s="109">
        <v>8047.48</v>
      </c>
    </row>
    <row r="153" spans="1:8" x14ac:dyDescent="0.5">
      <c r="A153" s="82">
        <v>51</v>
      </c>
      <c r="B153" s="83">
        <v>100000302210</v>
      </c>
      <c r="C153" s="82">
        <v>0</v>
      </c>
      <c r="D153" s="84" t="s">
        <v>680</v>
      </c>
      <c r="E153" s="84" t="s">
        <v>4103</v>
      </c>
      <c r="F153" s="109">
        <v>16500</v>
      </c>
      <c r="G153" s="110">
        <v>-8452.52</v>
      </c>
      <c r="H153" s="109">
        <v>8047.48</v>
      </c>
    </row>
    <row r="154" spans="1:8" x14ac:dyDescent="0.5">
      <c r="A154" s="82">
        <v>52</v>
      </c>
      <c r="B154" s="83">
        <v>100000302211</v>
      </c>
      <c r="C154" s="82">
        <v>0</v>
      </c>
      <c r="D154" s="84" t="s">
        <v>680</v>
      </c>
      <c r="E154" s="84" t="s">
        <v>4103</v>
      </c>
      <c r="F154" s="109">
        <v>16500</v>
      </c>
      <c r="G154" s="110">
        <v>-8452.52</v>
      </c>
      <c r="H154" s="109">
        <v>8047.48</v>
      </c>
    </row>
    <row r="155" spans="1:8" x14ac:dyDescent="0.5">
      <c r="A155" s="82">
        <v>53</v>
      </c>
      <c r="B155" s="83">
        <v>100000302212</v>
      </c>
      <c r="C155" s="82">
        <v>0</v>
      </c>
      <c r="D155" s="84" t="s">
        <v>680</v>
      </c>
      <c r="E155" s="84" t="s">
        <v>4103</v>
      </c>
      <c r="F155" s="109">
        <v>16500</v>
      </c>
      <c r="G155" s="110">
        <v>-8452.52</v>
      </c>
      <c r="H155" s="109">
        <v>8047.48</v>
      </c>
    </row>
    <row r="156" spans="1:8" x14ac:dyDescent="0.5">
      <c r="A156" s="82">
        <v>54</v>
      </c>
      <c r="B156" s="83">
        <v>100000302213</v>
      </c>
      <c r="C156" s="82">
        <v>0</v>
      </c>
      <c r="D156" s="84" t="s">
        <v>680</v>
      </c>
      <c r="E156" s="84" t="s">
        <v>4103</v>
      </c>
      <c r="F156" s="109">
        <v>16500</v>
      </c>
      <c r="G156" s="110">
        <v>-8452.52</v>
      </c>
      <c r="H156" s="109">
        <v>8047.48</v>
      </c>
    </row>
    <row r="157" spans="1:8" x14ac:dyDescent="0.5">
      <c r="A157" s="82">
        <v>55</v>
      </c>
      <c r="B157" s="83">
        <v>100000302214</v>
      </c>
      <c r="C157" s="82">
        <v>0</v>
      </c>
      <c r="D157" s="84" t="s">
        <v>680</v>
      </c>
      <c r="E157" s="84" t="s">
        <v>4103</v>
      </c>
      <c r="F157" s="109">
        <v>16500</v>
      </c>
      <c r="G157" s="110">
        <v>-8452.5300000000007</v>
      </c>
      <c r="H157" s="109">
        <v>8047.47</v>
      </c>
    </row>
    <row r="158" spans="1:8" x14ac:dyDescent="0.5">
      <c r="A158" s="82">
        <v>56</v>
      </c>
      <c r="B158" s="83">
        <v>100000302215</v>
      </c>
      <c r="C158" s="82">
        <v>0</v>
      </c>
      <c r="D158" s="84" t="s">
        <v>680</v>
      </c>
      <c r="E158" s="84" t="s">
        <v>4103</v>
      </c>
      <c r="F158" s="109">
        <v>16500</v>
      </c>
      <c r="G158" s="110">
        <v>-8452.52</v>
      </c>
      <c r="H158" s="109">
        <v>8047.48</v>
      </c>
    </row>
    <row r="159" spans="1:8" x14ac:dyDescent="0.5">
      <c r="A159" s="82">
        <v>57</v>
      </c>
      <c r="B159" s="83">
        <v>100000302216</v>
      </c>
      <c r="C159" s="82">
        <v>0</v>
      </c>
      <c r="D159" s="84" t="s">
        <v>680</v>
      </c>
      <c r="E159" s="84" t="s">
        <v>4103</v>
      </c>
      <c r="F159" s="109">
        <v>16500</v>
      </c>
      <c r="G159" s="110">
        <v>-8452.5300000000007</v>
      </c>
      <c r="H159" s="109">
        <v>8047.47</v>
      </c>
    </row>
    <row r="160" spans="1:8" x14ac:dyDescent="0.5">
      <c r="A160" s="82">
        <v>58</v>
      </c>
      <c r="B160" s="83">
        <v>100000302217</v>
      </c>
      <c r="C160" s="82">
        <v>0</v>
      </c>
      <c r="D160" s="84" t="s">
        <v>680</v>
      </c>
      <c r="E160" s="84" t="s">
        <v>4103</v>
      </c>
      <c r="F160" s="109">
        <v>16500</v>
      </c>
      <c r="G160" s="110">
        <v>-8452.52</v>
      </c>
      <c r="H160" s="109">
        <v>8047.48</v>
      </c>
    </row>
    <row r="161" spans="1:8" x14ac:dyDescent="0.5">
      <c r="A161" s="82">
        <v>59</v>
      </c>
      <c r="B161" s="83">
        <v>100000302218</v>
      </c>
      <c r="C161" s="82">
        <v>0</v>
      </c>
      <c r="D161" s="84" t="s">
        <v>680</v>
      </c>
      <c r="E161" s="84" t="s">
        <v>4103</v>
      </c>
      <c r="F161" s="109">
        <v>16500</v>
      </c>
      <c r="G161" s="110">
        <v>-8452.5300000000007</v>
      </c>
      <c r="H161" s="109">
        <v>8047.47</v>
      </c>
    </row>
    <row r="162" spans="1:8" x14ac:dyDescent="0.5">
      <c r="A162" s="82">
        <v>60</v>
      </c>
      <c r="B162" s="83">
        <v>100000302219</v>
      </c>
      <c r="C162" s="82">
        <v>0</v>
      </c>
      <c r="D162" s="84" t="s">
        <v>680</v>
      </c>
      <c r="E162" s="84" t="s">
        <v>4103</v>
      </c>
      <c r="F162" s="109">
        <v>16500</v>
      </c>
      <c r="G162" s="110">
        <v>-8452.52</v>
      </c>
      <c r="H162" s="109">
        <v>8047.48</v>
      </c>
    </row>
    <row r="163" spans="1:8" x14ac:dyDescent="0.5">
      <c r="A163" s="82">
        <v>61</v>
      </c>
      <c r="B163" s="83">
        <v>100000302220</v>
      </c>
      <c r="C163" s="82">
        <v>0</v>
      </c>
      <c r="D163" s="84" t="s">
        <v>680</v>
      </c>
      <c r="E163" s="84" t="s">
        <v>4103</v>
      </c>
      <c r="F163" s="109">
        <v>16500</v>
      </c>
      <c r="G163" s="110">
        <v>-8452.5400000000009</v>
      </c>
      <c r="H163" s="109">
        <v>8047.46</v>
      </c>
    </row>
    <row r="164" spans="1:8" x14ac:dyDescent="0.5">
      <c r="A164" s="82">
        <v>62</v>
      </c>
      <c r="B164" s="83">
        <v>100000302221</v>
      </c>
      <c r="C164" s="82">
        <v>0</v>
      </c>
      <c r="D164" s="84" t="s">
        <v>680</v>
      </c>
      <c r="E164" s="84" t="s">
        <v>4103</v>
      </c>
      <c r="F164" s="109">
        <v>16500</v>
      </c>
      <c r="G164" s="110">
        <v>-8452.52</v>
      </c>
      <c r="H164" s="109">
        <v>8047.48</v>
      </c>
    </row>
    <row r="165" spans="1:8" x14ac:dyDescent="0.5">
      <c r="A165" s="82">
        <v>63</v>
      </c>
      <c r="B165" s="83">
        <v>100000302222</v>
      </c>
      <c r="C165" s="82">
        <v>0</v>
      </c>
      <c r="D165" s="84" t="s">
        <v>680</v>
      </c>
      <c r="E165" s="84" t="s">
        <v>4103</v>
      </c>
      <c r="F165" s="109">
        <v>16500</v>
      </c>
      <c r="G165" s="110">
        <v>-8452.5400000000009</v>
      </c>
      <c r="H165" s="109">
        <v>8047.46</v>
      </c>
    </row>
    <row r="166" spans="1:8" x14ac:dyDescent="0.5">
      <c r="A166" s="82">
        <v>64</v>
      </c>
      <c r="B166" s="83">
        <v>100000302223</v>
      </c>
      <c r="C166" s="82">
        <v>0</v>
      </c>
      <c r="D166" s="84" t="s">
        <v>680</v>
      </c>
      <c r="E166" s="84" t="s">
        <v>4103</v>
      </c>
      <c r="F166" s="109">
        <v>16500</v>
      </c>
      <c r="G166" s="110">
        <v>-8452.52</v>
      </c>
      <c r="H166" s="109">
        <v>8047.48</v>
      </c>
    </row>
    <row r="167" spans="1:8" x14ac:dyDescent="0.5">
      <c r="A167" s="82">
        <v>65</v>
      </c>
      <c r="B167" s="83">
        <v>100000302228</v>
      </c>
      <c r="C167" s="82">
        <v>0</v>
      </c>
      <c r="D167" s="84" t="s">
        <v>680</v>
      </c>
      <c r="E167" s="84" t="s">
        <v>1948</v>
      </c>
      <c r="F167" s="109">
        <v>48900</v>
      </c>
      <c r="G167" s="110">
        <v>-27214.48</v>
      </c>
      <c r="H167" s="109">
        <v>21685.52</v>
      </c>
    </row>
    <row r="168" spans="1:8" x14ac:dyDescent="0.5">
      <c r="A168" s="82">
        <v>66</v>
      </c>
      <c r="B168" s="83">
        <v>100000302229</v>
      </c>
      <c r="C168" s="82">
        <v>0</v>
      </c>
      <c r="D168" s="84" t="s">
        <v>680</v>
      </c>
      <c r="E168" s="84" t="s">
        <v>1948</v>
      </c>
      <c r="F168" s="109">
        <v>48900</v>
      </c>
      <c r="G168" s="110">
        <v>-27214.48</v>
      </c>
      <c r="H168" s="109">
        <v>21685.52</v>
      </c>
    </row>
    <row r="169" spans="1:8" x14ac:dyDescent="0.5">
      <c r="A169" s="82">
        <v>67</v>
      </c>
      <c r="B169" s="83">
        <v>100000302230</v>
      </c>
      <c r="C169" s="82">
        <v>0</v>
      </c>
      <c r="D169" s="84" t="s">
        <v>680</v>
      </c>
      <c r="E169" s="84" t="s">
        <v>1948</v>
      </c>
      <c r="F169" s="109">
        <v>48900</v>
      </c>
      <c r="G169" s="110">
        <v>-27214.46</v>
      </c>
      <c r="H169" s="109">
        <v>21685.54</v>
      </c>
    </row>
    <row r="170" spans="1:8" x14ac:dyDescent="0.5">
      <c r="A170" s="82">
        <v>68</v>
      </c>
      <c r="B170" s="83">
        <v>100000302250</v>
      </c>
      <c r="C170" s="82">
        <v>0</v>
      </c>
      <c r="D170" s="84" t="s">
        <v>680</v>
      </c>
      <c r="E170" s="84" t="s">
        <v>1949</v>
      </c>
      <c r="F170" s="109">
        <v>20254.939999999999</v>
      </c>
      <c r="G170" s="110">
        <v>-9955.5499999999993</v>
      </c>
      <c r="H170" s="109">
        <v>10299.39</v>
      </c>
    </row>
    <row r="171" spans="1:8" x14ac:dyDescent="0.5">
      <c r="A171" s="82">
        <v>69</v>
      </c>
      <c r="B171" s="83">
        <v>100000302251</v>
      </c>
      <c r="C171" s="82">
        <v>0</v>
      </c>
      <c r="D171" s="84" t="s">
        <v>680</v>
      </c>
      <c r="E171" s="84" t="s">
        <v>1949</v>
      </c>
      <c r="F171" s="109">
        <v>20254.939999999999</v>
      </c>
      <c r="G171" s="110">
        <v>-9955.5499999999993</v>
      </c>
      <c r="H171" s="109">
        <v>10299.39</v>
      </c>
    </row>
    <row r="172" spans="1:8" x14ac:dyDescent="0.5">
      <c r="A172" s="82">
        <v>70</v>
      </c>
      <c r="B172" s="83">
        <v>100000302252</v>
      </c>
      <c r="C172" s="82">
        <v>0</v>
      </c>
      <c r="D172" s="84" t="s">
        <v>680</v>
      </c>
      <c r="E172" s="84" t="s">
        <v>1949</v>
      </c>
      <c r="F172" s="109">
        <v>20254.939999999999</v>
      </c>
      <c r="G172" s="110">
        <v>-9955.5499999999993</v>
      </c>
      <c r="H172" s="109">
        <v>10299.39</v>
      </c>
    </row>
    <row r="173" spans="1:8" x14ac:dyDescent="0.5">
      <c r="A173" s="82">
        <v>71</v>
      </c>
      <c r="B173" s="83">
        <v>100000302253</v>
      </c>
      <c r="C173" s="82">
        <v>0</v>
      </c>
      <c r="D173" s="84" t="s">
        <v>680</v>
      </c>
      <c r="E173" s="84" t="s">
        <v>1949</v>
      </c>
      <c r="F173" s="109">
        <v>20254.939999999999</v>
      </c>
      <c r="G173" s="110">
        <v>-9955.5499999999993</v>
      </c>
      <c r="H173" s="109">
        <v>10299.39</v>
      </c>
    </row>
    <row r="174" spans="1:8" x14ac:dyDescent="0.5">
      <c r="A174" s="82">
        <v>72</v>
      </c>
      <c r="B174" s="83">
        <v>100000302254</v>
      </c>
      <c r="C174" s="82">
        <v>0</v>
      </c>
      <c r="D174" s="84" t="s">
        <v>680</v>
      </c>
      <c r="E174" s="84" t="s">
        <v>1949</v>
      </c>
      <c r="F174" s="109">
        <v>20254.939999999999</v>
      </c>
      <c r="G174" s="110">
        <v>-9955.5499999999993</v>
      </c>
      <c r="H174" s="109">
        <v>10299.39</v>
      </c>
    </row>
    <row r="175" spans="1:8" x14ac:dyDescent="0.5">
      <c r="A175" s="82">
        <v>73</v>
      </c>
      <c r="B175" s="83">
        <v>100000302255</v>
      </c>
      <c r="C175" s="82">
        <v>0</v>
      </c>
      <c r="D175" s="84" t="s">
        <v>680</v>
      </c>
      <c r="E175" s="84" t="s">
        <v>1949</v>
      </c>
      <c r="F175" s="109">
        <v>20254.939999999999</v>
      </c>
      <c r="G175" s="110">
        <v>-9955.5499999999993</v>
      </c>
      <c r="H175" s="109">
        <v>10299.39</v>
      </c>
    </row>
    <row r="176" spans="1:8" x14ac:dyDescent="0.5">
      <c r="A176" s="82">
        <v>74</v>
      </c>
      <c r="B176" s="83">
        <v>100000302256</v>
      </c>
      <c r="C176" s="82">
        <v>0</v>
      </c>
      <c r="D176" s="84" t="s">
        <v>680</v>
      </c>
      <c r="E176" s="84" t="s">
        <v>1949</v>
      </c>
      <c r="F176" s="109">
        <v>20254.939999999999</v>
      </c>
      <c r="G176" s="110">
        <v>-9955.5499999999993</v>
      </c>
      <c r="H176" s="109">
        <v>10299.39</v>
      </c>
    </row>
    <row r="177" spans="1:8" x14ac:dyDescent="0.5">
      <c r="A177" s="82">
        <v>75</v>
      </c>
      <c r="B177" s="83">
        <v>100000302257</v>
      </c>
      <c r="C177" s="82">
        <v>0</v>
      </c>
      <c r="D177" s="84" t="s">
        <v>680</v>
      </c>
      <c r="E177" s="84" t="s">
        <v>1949</v>
      </c>
      <c r="F177" s="109">
        <v>20254.939999999999</v>
      </c>
      <c r="G177" s="110">
        <v>-9955.5499999999993</v>
      </c>
      <c r="H177" s="109">
        <v>10299.39</v>
      </c>
    </row>
    <row r="178" spans="1:8" x14ac:dyDescent="0.5">
      <c r="A178" s="82">
        <v>76</v>
      </c>
      <c r="B178" s="83">
        <v>100000302258</v>
      </c>
      <c r="C178" s="82">
        <v>0</v>
      </c>
      <c r="D178" s="84" t="s">
        <v>680</v>
      </c>
      <c r="E178" s="84" t="s">
        <v>1949</v>
      </c>
      <c r="F178" s="109">
        <v>20254.939999999999</v>
      </c>
      <c r="G178" s="110">
        <v>-9955.5499999999993</v>
      </c>
      <c r="H178" s="109">
        <v>10299.39</v>
      </c>
    </row>
    <row r="179" spans="1:8" x14ac:dyDescent="0.5">
      <c r="A179" s="82">
        <v>77</v>
      </c>
      <c r="B179" s="83">
        <v>100000302259</v>
      </c>
      <c r="C179" s="82">
        <v>0</v>
      </c>
      <c r="D179" s="84" t="s">
        <v>680</v>
      </c>
      <c r="E179" s="84" t="s">
        <v>1949</v>
      </c>
      <c r="F179" s="109">
        <v>20254.939999999999</v>
      </c>
      <c r="G179" s="110">
        <v>-9955.5499999999993</v>
      </c>
      <c r="H179" s="109">
        <v>10299.39</v>
      </c>
    </row>
    <row r="180" spans="1:8" x14ac:dyDescent="0.5">
      <c r="A180" s="82">
        <v>78</v>
      </c>
      <c r="B180" s="83">
        <v>100000302260</v>
      </c>
      <c r="C180" s="82">
        <v>0</v>
      </c>
      <c r="D180" s="84" t="s">
        <v>680</v>
      </c>
      <c r="E180" s="84" t="s">
        <v>1949</v>
      </c>
      <c r="F180" s="109">
        <v>20254.939999999999</v>
      </c>
      <c r="G180" s="110">
        <v>-9955.5499999999993</v>
      </c>
      <c r="H180" s="109">
        <v>10299.39</v>
      </c>
    </row>
    <row r="181" spans="1:8" x14ac:dyDescent="0.5">
      <c r="A181" s="82">
        <v>79</v>
      </c>
      <c r="B181" s="83">
        <v>100000302261</v>
      </c>
      <c r="C181" s="82">
        <v>0</v>
      </c>
      <c r="D181" s="84" t="s">
        <v>680</v>
      </c>
      <c r="E181" s="84" t="s">
        <v>1949</v>
      </c>
      <c r="F181" s="109">
        <v>20254.939999999999</v>
      </c>
      <c r="G181" s="110">
        <v>-9955.5499999999993</v>
      </c>
      <c r="H181" s="109">
        <v>10299.39</v>
      </c>
    </row>
    <row r="182" spans="1:8" x14ac:dyDescent="0.5">
      <c r="A182" s="82">
        <v>80</v>
      </c>
      <c r="B182" s="83">
        <v>100000302262</v>
      </c>
      <c r="C182" s="82">
        <v>0</v>
      </c>
      <c r="D182" s="84" t="s">
        <v>680</v>
      </c>
      <c r="E182" s="84" t="s">
        <v>1949</v>
      </c>
      <c r="F182" s="109">
        <v>20254.939999999999</v>
      </c>
      <c r="G182" s="110">
        <v>-9955.5499999999993</v>
      </c>
      <c r="H182" s="109">
        <v>10299.39</v>
      </c>
    </row>
    <row r="183" spans="1:8" x14ac:dyDescent="0.5">
      <c r="A183" s="82">
        <v>81</v>
      </c>
      <c r="B183" s="83">
        <v>100000302263</v>
      </c>
      <c r="C183" s="82">
        <v>0</v>
      </c>
      <c r="D183" s="84" t="s">
        <v>680</v>
      </c>
      <c r="E183" s="84" t="s">
        <v>1949</v>
      </c>
      <c r="F183" s="109">
        <v>20254.939999999999</v>
      </c>
      <c r="G183" s="110">
        <v>-9955.5499999999993</v>
      </c>
      <c r="H183" s="109">
        <v>10299.39</v>
      </c>
    </row>
    <row r="184" spans="1:8" x14ac:dyDescent="0.5">
      <c r="A184" s="82">
        <v>82</v>
      </c>
      <c r="B184" s="83">
        <v>100000302264</v>
      </c>
      <c r="C184" s="82">
        <v>0</v>
      </c>
      <c r="D184" s="84" t="s">
        <v>680</v>
      </c>
      <c r="E184" s="84" t="s">
        <v>1949</v>
      </c>
      <c r="F184" s="109">
        <v>20254.939999999999</v>
      </c>
      <c r="G184" s="110">
        <v>-9955.5499999999993</v>
      </c>
      <c r="H184" s="109">
        <v>10299.39</v>
      </c>
    </row>
    <row r="185" spans="1:8" x14ac:dyDescent="0.5">
      <c r="A185" s="82">
        <v>83</v>
      </c>
      <c r="B185" s="83">
        <v>100000302265</v>
      </c>
      <c r="C185" s="82">
        <v>0</v>
      </c>
      <c r="D185" s="84" t="s">
        <v>680</v>
      </c>
      <c r="E185" s="84" t="s">
        <v>1949</v>
      </c>
      <c r="F185" s="109">
        <v>20254.939999999999</v>
      </c>
      <c r="G185" s="110">
        <v>-9955.5499999999993</v>
      </c>
      <c r="H185" s="109">
        <v>10299.39</v>
      </c>
    </row>
    <row r="186" spans="1:8" x14ac:dyDescent="0.5">
      <c r="A186" s="82">
        <v>84</v>
      </c>
      <c r="B186" s="83">
        <v>100000307846</v>
      </c>
      <c r="C186" s="82">
        <v>0</v>
      </c>
      <c r="D186" s="84" t="s">
        <v>267</v>
      </c>
      <c r="E186" s="84" t="s">
        <v>4104</v>
      </c>
      <c r="F186" s="109">
        <v>116630</v>
      </c>
      <c r="G186" s="110">
        <v>-56461.8</v>
      </c>
      <c r="H186" s="109">
        <v>60168.2</v>
      </c>
    </row>
    <row r="187" spans="1:8" x14ac:dyDescent="0.5">
      <c r="A187" s="82">
        <v>85</v>
      </c>
      <c r="B187" s="83">
        <v>100000309695</v>
      </c>
      <c r="C187" s="82">
        <v>0</v>
      </c>
      <c r="D187" s="84" t="s">
        <v>294</v>
      </c>
      <c r="E187" s="84" t="s">
        <v>501</v>
      </c>
      <c r="F187" s="109">
        <v>15800</v>
      </c>
      <c r="G187" s="110">
        <v>-12228.56</v>
      </c>
      <c r="H187" s="109">
        <v>3571.44</v>
      </c>
    </row>
    <row r="188" spans="1:8" x14ac:dyDescent="0.5">
      <c r="A188" s="82">
        <v>86</v>
      </c>
      <c r="B188" s="83">
        <v>100000309696</v>
      </c>
      <c r="C188" s="82">
        <v>0</v>
      </c>
      <c r="D188" s="84" t="s">
        <v>294</v>
      </c>
      <c r="E188" s="84" t="s">
        <v>501</v>
      </c>
      <c r="F188" s="109">
        <v>15800</v>
      </c>
      <c r="G188" s="110">
        <v>-12228.56</v>
      </c>
      <c r="H188" s="109">
        <v>3571.44</v>
      </c>
    </row>
    <row r="189" spans="1:8" x14ac:dyDescent="0.5">
      <c r="A189" s="82">
        <v>87</v>
      </c>
      <c r="B189" s="83">
        <v>100000309697</v>
      </c>
      <c r="C189" s="82">
        <v>0</v>
      </c>
      <c r="D189" s="84" t="s">
        <v>294</v>
      </c>
      <c r="E189" s="84" t="s">
        <v>501</v>
      </c>
      <c r="F189" s="109">
        <v>15800</v>
      </c>
      <c r="G189" s="110">
        <v>-12228.56</v>
      </c>
      <c r="H189" s="109">
        <v>3571.44</v>
      </c>
    </row>
    <row r="190" spans="1:8" x14ac:dyDescent="0.5">
      <c r="A190" s="82">
        <v>88</v>
      </c>
      <c r="B190" s="83">
        <v>100000309698</v>
      </c>
      <c r="C190" s="82">
        <v>0</v>
      </c>
      <c r="D190" s="84" t="s">
        <v>294</v>
      </c>
      <c r="E190" s="84" t="s">
        <v>501</v>
      </c>
      <c r="F190" s="109">
        <v>15800</v>
      </c>
      <c r="G190" s="110">
        <v>-12228.56</v>
      </c>
      <c r="H190" s="109">
        <v>3571.44</v>
      </c>
    </row>
    <row r="191" spans="1:8" x14ac:dyDescent="0.5">
      <c r="A191" s="82">
        <v>89</v>
      </c>
      <c r="B191" s="83">
        <v>100000309699</v>
      </c>
      <c r="C191" s="82">
        <v>0</v>
      </c>
      <c r="D191" s="84" t="s">
        <v>294</v>
      </c>
      <c r="E191" s="84" t="s">
        <v>501</v>
      </c>
      <c r="F191" s="109">
        <v>15800</v>
      </c>
      <c r="G191" s="110">
        <v>-12228.56</v>
      </c>
      <c r="H191" s="109">
        <v>3571.44</v>
      </c>
    </row>
    <row r="192" spans="1:8" x14ac:dyDescent="0.5">
      <c r="A192" s="82">
        <v>90</v>
      </c>
      <c r="B192" s="83">
        <v>100000309700</v>
      </c>
      <c r="C192" s="82">
        <v>0</v>
      </c>
      <c r="D192" s="84" t="s">
        <v>294</v>
      </c>
      <c r="E192" s="84" t="s">
        <v>501</v>
      </c>
      <c r="F192" s="109">
        <v>15800</v>
      </c>
      <c r="G192" s="110">
        <v>-12228.56</v>
      </c>
      <c r="H192" s="109">
        <v>3571.44</v>
      </c>
    </row>
    <row r="193" spans="1:8" x14ac:dyDescent="0.5">
      <c r="A193" s="82">
        <v>91</v>
      </c>
      <c r="B193" s="83">
        <v>100000309701</v>
      </c>
      <c r="C193" s="82">
        <v>0</v>
      </c>
      <c r="D193" s="84" t="s">
        <v>294</v>
      </c>
      <c r="E193" s="84" t="s">
        <v>501</v>
      </c>
      <c r="F193" s="109">
        <v>15800</v>
      </c>
      <c r="G193" s="110">
        <v>-12228.56</v>
      </c>
      <c r="H193" s="109">
        <v>3571.44</v>
      </c>
    </row>
    <row r="194" spans="1:8" x14ac:dyDescent="0.5">
      <c r="A194" s="82">
        <v>92</v>
      </c>
      <c r="B194" s="83">
        <v>100000309702</v>
      </c>
      <c r="C194" s="82">
        <v>0</v>
      </c>
      <c r="D194" s="84" t="s">
        <v>294</v>
      </c>
      <c r="E194" s="84" t="s">
        <v>501</v>
      </c>
      <c r="F194" s="109">
        <v>15800</v>
      </c>
      <c r="G194" s="110">
        <v>-12228.56</v>
      </c>
      <c r="H194" s="109">
        <v>3571.44</v>
      </c>
    </row>
    <row r="195" spans="1:8" x14ac:dyDescent="0.5">
      <c r="A195" s="82">
        <v>93</v>
      </c>
      <c r="B195" s="83">
        <v>100000309703</v>
      </c>
      <c r="C195" s="82">
        <v>0</v>
      </c>
      <c r="D195" s="84" t="s">
        <v>294</v>
      </c>
      <c r="E195" s="84" t="s">
        <v>501</v>
      </c>
      <c r="F195" s="109">
        <v>15800</v>
      </c>
      <c r="G195" s="110">
        <v>-12228.56</v>
      </c>
      <c r="H195" s="109">
        <v>3571.44</v>
      </c>
    </row>
    <row r="196" spans="1:8" x14ac:dyDescent="0.5">
      <c r="A196" s="82">
        <v>94</v>
      </c>
      <c r="B196" s="83">
        <v>100000309704</v>
      </c>
      <c r="C196" s="82">
        <v>0</v>
      </c>
      <c r="D196" s="84" t="s">
        <v>294</v>
      </c>
      <c r="E196" s="84" t="s">
        <v>501</v>
      </c>
      <c r="F196" s="109">
        <v>15800</v>
      </c>
      <c r="G196" s="110">
        <v>-12228.56</v>
      </c>
      <c r="H196" s="109">
        <v>3571.44</v>
      </c>
    </row>
    <row r="197" spans="1:8" x14ac:dyDescent="0.5">
      <c r="A197" s="82">
        <v>95</v>
      </c>
      <c r="B197" s="83">
        <v>100000309705</v>
      </c>
      <c r="C197" s="82">
        <v>0</v>
      </c>
      <c r="D197" s="84" t="s">
        <v>294</v>
      </c>
      <c r="E197" s="84" t="s">
        <v>501</v>
      </c>
      <c r="F197" s="109">
        <v>15800</v>
      </c>
      <c r="G197" s="110">
        <v>-12228.56</v>
      </c>
      <c r="H197" s="109">
        <v>3571.44</v>
      </c>
    </row>
    <row r="198" spans="1:8" x14ac:dyDescent="0.5">
      <c r="A198" s="82">
        <v>96</v>
      </c>
      <c r="B198" s="83">
        <v>100000309706</v>
      </c>
      <c r="C198" s="82">
        <v>0</v>
      </c>
      <c r="D198" s="84" t="s">
        <v>294</v>
      </c>
      <c r="E198" s="84" t="s">
        <v>501</v>
      </c>
      <c r="F198" s="109">
        <v>15800</v>
      </c>
      <c r="G198" s="110">
        <v>-12228.56</v>
      </c>
      <c r="H198" s="109">
        <v>3571.44</v>
      </c>
    </row>
    <row r="199" spans="1:8" x14ac:dyDescent="0.5">
      <c r="A199" s="82">
        <v>97</v>
      </c>
      <c r="B199" s="83">
        <v>100000309707</v>
      </c>
      <c r="C199" s="82">
        <v>0</v>
      </c>
      <c r="D199" s="84" t="s">
        <v>294</v>
      </c>
      <c r="E199" s="84" t="s">
        <v>501</v>
      </c>
      <c r="F199" s="109">
        <v>15800</v>
      </c>
      <c r="G199" s="110">
        <v>-12228.56</v>
      </c>
      <c r="H199" s="109">
        <v>3571.44</v>
      </c>
    </row>
    <row r="200" spans="1:8" x14ac:dyDescent="0.5">
      <c r="A200" s="82">
        <v>98</v>
      </c>
      <c r="B200" s="83">
        <v>100000309708</v>
      </c>
      <c r="C200" s="82">
        <v>0</v>
      </c>
      <c r="D200" s="84" t="s">
        <v>294</v>
      </c>
      <c r="E200" s="84" t="s">
        <v>501</v>
      </c>
      <c r="F200" s="109">
        <v>15800</v>
      </c>
      <c r="G200" s="110">
        <v>-12228.56</v>
      </c>
      <c r="H200" s="109">
        <v>3571.44</v>
      </c>
    </row>
    <row r="201" spans="1:8" x14ac:dyDescent="0.5">
      <c r="A201" s="82">
        <v>99</v>
      </c>
      <c r="B201" s="83">
        <v>100000309709</v>
      </c>
      <c r="C201" s="82">
        <v>0</v>
      </c>
      <c r="D201" s="84" t="s">
        <v>294</v>
      </c>
      <c r="E201" s="84" t="s">
        <v>501</v>
      </c>
      <c r="F201" s="109">
        <v>15800</v>
      </c>
      <c r="G201" s="110">
        <v>-12228.56</v>
      </c>
      <c r="H201" s="109">
        <v>3571.44</v>
      </c>
    </row>
    <row r="202" spans="1:8" x14ac:dyDescent="0.5">
      <c r="A202" s="82">
        <v>100</v>
      </c>
      <c r="B202" s="83">
        <v>100000309710</v>
      </c>
      <c r="C202" s="82">
        <v>0</v>
      </c>
      <c r="D202" s="84" t="s">
        <v>294</v>
      </c>
      <c r="E202" s="84" t="s">
        <v>501</v>
      </c>
      <c r="F202" s="109">
        <v>15800</v>
      </c>
      <c r="G202" s="110">
        <v>-12228.56</v>
      </c>
      <c r="H202" s="109">
        <v>3571.44</v>
      </c>
    </row>
    <row r="203" spans="1:8" x14ac:dyDescent="0.5">
      <c r="A203" s="82">
        <v>101</v>
      </c>
      <c r="B203" s="83">
        <v>100000309711</v>
      </c>
      <c r="C203" s="82">
        <v>0</v>
      </c>
      <c r="D203" s="84" t="s">
        <v>294</v>
      </c>
      <c r="E203" s="84" t="s">
        <v>501</v>
      </c>
      <c r="F203" s="109">
        <v>15800</v>
      </c>
      <c r="G203" s="110">
        <v>-12228.56</v>
      </c>
      <c r="H203" s="109">
        <v>3571.44</v>
      </c>
    </row>
    <row r="204" spans="1:8" x14ac:dyDescent="0.5">
      <c r="A204" s="82">
        <v>102</v>
      </c>
      <c r="B204" s="83">
        <v>100000309712</v>
      </c>
      <c r="C204" s="82">
        <v>0</v>
      </c>
      <c r="D204" s="84" t="s">
        <v>294</v>
      </c>
      <c r="E204" s="84" t="s">
        <v>501</v>
      </c>
      <c r="F204" s="109">
        <v>15800</v>
      </c>
      <c r="G204" s="110">
        <v>-12228.56</v>
      </c>
      <c r="H204" s="109">
        <v>3571.44</v>
      </c>
    </row>
    <row r="205" spans="1:8" x14ac:dyDescent="0.5">
      <c r="A205" s="82">
        <v>103</v>
      </c>
      <c r="B205" s="83">
        <v>100000309713</v>
      </c>
      <c r="C205" s="82">
        <v>0</v>
      </c>
      <c r="D205" s="84" t="s">
        <v>294</v>
      </c>
      <c r="E205" s="84" t="s">
        <v>501</v>
      </c>
      <c r="F205" s="109">
        <v>15800</v>
      </c>
      <c r="G205" s="110">
        <v>-12228.56</v>
      </c>
      <c r="H205" s="109">
        <v>3571.44</v>
      </c>
    </row>
    <row r="206" spans="1:8" x14ac:dyDescent="0.5">
      <c r="A206" s="82">
        <v>104</v>
      </c>
      <c r="B206" s="83">
        <v>100000309714</v>
      </c>
      <c r="C206" s="82">
        <v>0</v>
      </c>
      <c r="D206" s="84" t="s">
        <v>294</v>
      </c>
      <c r="E206" s="84" t="s">
        <v>501</v>
      </c>
      <c r="F206" s="109">
        <v>15800</v>
      </c>
      <c r="G206" s="110">
        <v>-12228.56</v>
      </c>
      <c r="H206" s="109">
        <v>3571.44</v>
      </c>
    </row>
    <row r="207" spans="1:8" x14ac:dyDescent="0.5">
      <c r="A207" s="82">
        <v>105</v>
      </c>
      <c r="B207" s="83">
        <v>100000309715</v>
      </c>
      <c r="C207" s="82">
        <v>0</v>
      </c>
      <c r="D207" s="84" t="s">
        <v>294</v>
      </c>
      <c r="E207" s="84" t="s">
        <v>501</v>
      </c>
      <c r="F207" s="109">
        <v>15800</v>
      </c>
      <c r="G207" s="110">
        <v>-12228.56</v>
      </c>
      <c r="H207" s="109">
        <v>3571.44</v>
      </c>
    </row>
    <row r="208" spans="1:8" x14ac:dyDescent="0.5">
      <c r="A208" s="82">
        <v>106</v>
      </c>
      <c r="B208" s="83">
        <v>100000309716</v>
      </c>
      <c r="C208" s="82">
        <v>0</v>
      </c>
      <c r="D208" s="84" t="s">
        <v>294</v>
      </c>
      <c r="E208" s="84" t="s">
        <v>501</v>
      </c>
      <c r="F208" s="109">
        <v>15800</v>
      </c>
      <c r="G208" s="110">
        <v>-12228.56</v>
      </c>
      <c r="H208" s="109">
        <v>3571.44</v>
      </c>
    </row>
    <row r="209" spans="1:8" x14ac:dyDescent="0.5">
      <c r="A209" s="82">
        <v>107</v>
      </c>
      <c r="B209" s="83">
        <v>100000309717</v>
      </c>
      <c r="C209" s="82">
        <v>0</v>
      </c>
      <c r="D209" s="84" t="s">
        <v>294</v>
      </c>
      <c r="E209" s="84" t="s">
        <v>501</v>
      </c>
      <c r="F209" s="109">
        <v>15800</v>
      </c>
      <c r="G209" s="110">
        <v>-12228.56</v>
      </c>
      <c r="H209" s="109">
        <v>3571.44</v>
      </c>
    </row>
    <row r="210" spans="1:8" x14ac:dyDescent="0.5">
      <c r="A210" s="82">
        <v>108</v>
      </c>
      <c r="B210" s="83">
        <v>100000309718</v>
      </c>
      <c r="C210" s="82">
        <v>0</v>
      </c>
      <c r="D210" s="84" t="s">
        <v>294</v>
      </c>
      <c r="E210" s="84" t="s">
        <v>501</v>
      </c>
      <c r="F210" s="109">
        <v>15800</v>
      </c>
      <c r="G210" s="110">
        <v>-12228.56</v>
      </c>
      <c r="H210" s="109">
        <v>3571.44</v>
      </c>
    </row>
    <row r="211" spans="1:8" x14ac:dyDescent="0.5">
      <c r="A211" s="82">
        <v>109</v>
      </c>
      <c r="B211" s="83">
        <v>100000309719</v>
      </c>
      <c r="C211" s="82">
        <v>0</v>
      </c>
      <c r="D211" s="84" t="s">
        <v>294</v>
      </c>
      <c r="E211" s="84" t="s">
        <v>501</v>
      </c>
      <c r="F211" s="109">
        <v>15800</v>
      </c>
      <c r="G211" s="110">
        <v>-12228.56</v>
      </c>
      <c r="H211" s="109">
        <v>3571.44</v>
      </c>
    </row>
    <row r="212" spans="1:8" x14ac:dyDescent="0.5">
      <c r="A212" s="82">
        <v>110</v>
      </c>
      <c r="B212" s="83">
        <v>100000309720</v>
      </c>
      <c r="C212" s="82">
        <v>0</v>
      </c>
      <c r="D212" s="84" t="s">
        <v>294</v>
      </c>
      <c r="E212" s="84" t="s">
        <v>501</v>
      </c>
      <c r="F212" s="109">
        <v>15800</v>
      </c>
      <c r="G212" s="110">
        <v>-12228.56</v>
      </c>
      <c r="H212" s="109">
        <v>3571.44</v>
      </c>
    </row>
    <row r="213" spans="1:8" x14ac:dyDescent="0.5">
      <c r="A213" s="82">
        <v>111</v>
      </c>
      <c r="B213" s="83">
        <v>100000309721</v>
      </c>
      <c r="C213" s="82">
        <v>0</v>
      </c>
      <c r="D213" s="84" t="s">
        <v>294</v>
      </c>
      <c r="E213" s="84" t="s">
        <v>501</v>
      </c>
      <c r="F213" s="109">
        <v>15800</v>
      </c>
      <c r="G213" s="110">
        <v>-12228.56</v>
      </c>
      <c r="H213" s="109">
        <v>3571.44</v>
      </c>
    </row>
    <row r="214" spans="1:8" x14ac:dyDescent="0.5">
      <c r="A214" s="82">
        <v>112</v>
      </c>
      <c r="B214" s="83">
        <v>100000309722</v>
      </c>
      <c r="C214" s="82">
        <v>0</v>
      </c>
      <c r="D214" s="84" t="s">
        <v>294</v>
      </c>
      <c r="E214" s="84" t="s">
        <v>501</v>
      </c>
      <c r="F214" s="109">
        <v>15800</v>
      </c>
      <c r="G214" s="110">
        <v>-12228.56</v>
      </c>
      <c r="H214" s="109">
        <v>3571.44</v>
      </c>
    </row>
    <row r="215" spans="1:8" x14ac:dyDescent="0.5">
      <c r="A215" s="82">
        <v>113</v>
      </c>
      <c r="B215" s="83">
        <v>100000309723</v>
      </c>
      <c r="C215" s="82">
        <v>0</v>
      </c>
      <c r="D215" s="84" t="s">
        <v>294</v>
      </c>
      <c r="E215" s="84" t="s">
        <v>501</v>
      </c>
      <c r="F215" s="109">
        <v>15800</v>
      </c>
      <c r="G215" s="110">
        <v>-12228.56</v>
      </c>
      <c r="H215" s="109">
        <v>3571.44</v>
      </c>
    </row>
    <row r="216" spans="1:8" x14ac:dyDescent="0.5">
      <c r="A216" s="82">
        <v>114</v>
      </c>
      <c r="B216" s="83">
        <v>100000309724</v>
      </c>
      <c r="C216" s="82">
        <v>0</v>
      </c>
      <c r="D216" s="84" t="s">
        <v>294</v>
      </c>
      <c r="E216" s="84" t="s">
        <v>501</v>
      </c>
      <c r="F216" s="109">
        <v>15800</v>
      </c>
      <c r="G216" s="110">
        <v>-12228.56</v>
      </c>
      <c r="H216" s="109">
        <v>3571.44</v>
      </c>
    </row>
    <row r="217" spans="1:8" x14ac:dyDescent="0.5">
      <c r="A217" s="82">
        <v>115</v>
      </c>
      <c r="B217" s="83">
        <v>100000309725</v>
      </c>
      <c r="C217" s="82">
        <v>0</v>
      </c>
      <c r="D217" s="84" t="s">
        <v>294</v>
      </c>
      <c r="E217" s="84" t="s">
        <v>501</v>
      </c>
      <c r="F217" s="109">
        <v>15800</v>
      </c>
      <c r="G217" s="110">
        <v>-12228.56</v>
      </c>
      <c r="H217" s="109">
        <v>3571.44</v>
      </c>
    </row>
    <row r="218" spans="1:8" x14ac:dyDescent="0.5">
      <c r="A218" s="82">
        <v>116</v>
      </c>
      <c r="B218" s="83">
        <v>100000309726</v>
      </c>
      <c r="C218" s="82">
        <v>0</v>
      </c>
      <c r="D218" s="84" t="s">
        <v>294</v>
      </c>
      <c r="E218" s="84" t="s">
        <v>501</v>
      </c>
      <c r="F218" s="109">
        <v>15800</v>
      </c>
      <c r="G218" s="110">
        <v>-12228.56</v>
      </c>
      <c r="H218" s="109">
        <v>3571.44</v>
      </c>
    </row>
    <row r="219" spans="1:8" x14ac:dyDescent="0.5">
      <c r="A219" s="82">
        <v>117</v>
      </c>
      <c r="B219" s="83">
        <v>100000309727</v>
      </c>
      <c r="C219" s="82">
        <v>0</v>
      </c>
      <c r="D219" s="84" t="s">
        <v>294</v>
      </c>
      <c r="E219" s="84" t="s">
        <v>501</v>
      </c>
      <c r="F219" s="109">
        <v>15800</v>
      </c>
      <c r="G219" s="110">
        <v>-12228.56</v>
      </c>
      <c r="H219" s="109">
        <v>3571.44</v>
      </c>
    </row>
    <row r="220" spans="1:8" x14ac:dyDescent="0.5">
      <c r="A220" s="82">
        <v>118</v>
      </c>
      <c r="B220" s="83">
        <v>100000309728</v>
      </c>
      <c r="C220" s="82">
        <v>0</v>
      </c>
      <c r="D220" s="84" t="s">
        <v>294</v>
      </c>
      <c r="E220" s="84" t="s">
        <v>501</v>
      </c>
      <c r="F220" s="109">
        <v>15800</v>
      </c>
      <c r="G220" s="110">
        <v>-12228.56</v>
      </c>
      <c r="H220" s="109">
        <v>3571.44</v>
      </c>
    </row>
    <row r="221" spans="1:8" x14ac:dyDescent="0.5">
      <c r="A221" s="82">
        <v>119</v>
      </c>
      <c r="B221" s="83">
        <v>100000309729</v>
      </c>
      <c r="C221" s="82">
        <v>0</v>
      </c>
      <c r="D221" s="84" t="s">
        <v>294</v>
      </c>
      <c r="E221" s="84" t="s">
        <v>501</v>
      </c>
      <c r="F221" s="109">
        <v>15800</v>
      </c>
      <c r="G221" s="110">
        <v>-12228.56</v>
      </c>
      <c r="H221" s="109">
        <v>3571.44</v>
      </c>
    </row>
    <row r="222" spans="1:8" x14ac:dyDescent="0.5">
      <c r="A222" s="82">
        <v>120</v>
      </c>
      <c r="B222" s="83">
        <v>100000309730</v>
      </c>
      <c r="C222" s="82">
        <v>0</v>
      </c>
      <c r="D222" s="84" t="s">
        <v>294</v>
      </c>
      <c r="E222" s="84" t="s">
        <v>501</v>
      </c>
      <c r="F222" s="109">
        <v>15800</v>
      </c>
      <c r="G222" s="110">
        <v>-12228.56</v>
      </c>
      <c r="H222" s="109">
        <v>3571.44</v>
      </c>
    </row>
    <row r="223" spans="1:8" x14ac:dyDescent="0.5">
      <c r="A223" s="82">
        <v>121</v>
      </c>
      <c r="B223" s="83">
        <v>100000309731</v>
      </c>
      <c r="C223" s="82">
        <v>0</v>
      </c>
      <c r="D223" s="84" t="s">
        <v>294</v>
      </c>
      <c r="E223" s="84" t="s">
        <v>501</v>
      </c>
      <c r="F223" s="109">
        <v>15800</v>
      </c>
      <c r="G223" s="110">
        <v>-12228.56</v>
      </c>
      <c r="H223" s="109">
        <v>3571.44</v>
      </c>
    </row>
    <row r="224" spans="1:8" x14ac:dyDescent="0.5">
      <c r="A224" s="82">
        <v>122</v>
      </c>
      <c r="B224" s="83">
        <v>100000309732</v>
      </c>
      <c r="C224" s="82">
        <v>0</v>
      </c>
      <c r="D224" s="84" t="s">
        <v>294</v>
      </c>
      <c r="E224" s="84" t="s">
        <v>501</v>
      </c>
      <c r="F224" s="109">
        <v>15800</v>
      </c>
      <c r="G224" s="110">
        <v>-12228.56</v>
      </c>
      <c r="H224" s="109">
        <v>3571.44</v>
      </c>
    </row>
    <row r="225" spans="1:8" x14ac:dyDescent="0.5">
      <c r="A225" s="82">
        <v>123</v>
      </c>
      <c r="B225" s="83">
        <v>100000312735</v>
      </c>
      <c r="C225" s="82">
        <v>0</v>
      </c>
      <c r="D225" s="84" t="s">
        <v>1931</v>
      </c>
      <c r="E225" s="84" t="s">
        <v>4105</v>
      </c>
      <c r="F225" s="109">
        <v>245000</v>
      </c>
      <c r="G225" s="110">
        <v>-121589.33</v>
      </c>
      <c r="H225" s="109">
        <v>123410.67</v>
      </c>
    </row>
    <row r="226" spans="1:8" x14ac:dyDescent="0.5">
      <c r="A226" s="82">
        <v>124</v>
      </c>
      <c r="B226" s="83">
        <v>100000312736</v>
      </c>
      <c r="C226" s="82">
        <v>0</v>
      </c>
      <c r="D226" s="84" t="s">
        <v>1931</v>
      </c>
      <c r="E226" s="84" t="s">
        <v>4105</v>
      </c>
      <c r="F226" s="109">
        <v>245000</v>
      </c>
      <c r="G226" s="110">
        <v>-121589.33</v>
      </c>
      <c r="H226" s="109">
        <v>123410.67</v>
      </c>
    </row>
    <row r="227" spans="1:8" x14ac:dyDescent="0.5">
      <c r="A227" s="82">
        <v>125</v>
      </c>
      <c r="B227" s="83">
        <v>100000312737</v>
      </c>
      <c r="C227" s="82">
        <v>0</v>
      </c>
      <c r="D227" s="84" t="s">
        <v>1931</v>
      </c>
      <c r="E227" s="84" t="s">
        <v>4105</v>
      </c>
      <c r="F227" s="109">
        <v>245000</v>
      </c>
      <c r="G227" s="110">
        <v>-121589.33</v>
      </c>
      <c r="H227" s="109">
        <v>123410.67</v>
      </c>
    </row>
    <row r="228" spans="1:8" x14ac:dyDescent="0.5">
      <c r="A228" s="82">
        <v>126</v>
      </c>
      <c r="B228" s="83">
        <v>100000405001</v>
      </c>
      <c r="C228" s="82">
        <v>0</v>
      </c>
      <c r="D228" s="84" t="s">
        <v>188</v>
      </c>
      <c r="E228" s="84" t="s">
        <v>1950</v>
      </c>
      <c r="F228" s="109">
        <v>292000</v>
      </c>
      <c r="G228" s="110">
        <v>-108838.93</v>
      </c>
      <c r="H228" s="109">
        <v>183161.07</v>
      </c>
    </row>
    <row r="229" spans="1:8" x14ac:dyDescent="0.5">
      <c r="A229" s="82">
        <v>127</v>
      </c>
      <c r="B229" s="83">
        <v>100000405002</v>
      </c>
      <c r="C229" s="82">
        <v>0</v>
      </c>
      <c r="D229" s="84" t="s">
        <v>188</v>
      </c>
      <c r="E229" s="84" t="s">
        <v>1950</v>
      </c>
      <c r="F229" s="109">
        <v>292000</v>
      </c>
      <c r="G229" s="110">
        <v>-108838.94</v>
      </c>
      <c r="H229" s="109">
        <v>183161.06</v>
      </c>
    </row>
    <row r="230" spans="1:8" x14ac:dyDescent="0.5">
      <c r="A230" s="82">
        <v>128</v>
      </c>
      <c r="B230" s="83">
        <v>100000405014</v>
      </c>
      <c r="C230" s="82">
        <v>0</v>
      </c>
      <c r="D230" s="84" t="s">
        <v>188</v>
      </c>
      <c r="E230" s="84" t="s">
        <v>1951</v>
      </c>
      <c r="F230" s="109">
        <v>401785</v>
      </c>
      <c r="G230" s="110">
        <v>-149182.51999999999</v>
      </c>
      <c r="H230" s="109">
        <v>252602.48</v>
      </c>
    </row>
    <row r="231" spans="1:8" x14ac:dyDescent="0.5">
      <c r="A231" s="84"/>
      <c r="B231" s="163" t="s">
        <v>495</v>
      </c>
      <c r="C231" s="163"/>
      <c r="D231" s="163"/>
      <c r="E231" s="163"/>
      <c r="F231" s="147">
        <f>SUM(F103:F230)</f>
        <v>8596744.0400000066</v>
      </c>
      <c r="G231" s="147">
        <f>SUM(G103:G230)</f>
        <v>-4925726.05</v>
      </c>
      <c r="H231" s="147">
        <f>SUM(H103:H230)</f>
        <v>3671017.9899999988</v>
      </c>
    </row>
    <row r="232" spans="1:8" x14ac:dyDescent="0.5">
      <c r="A232" s="84"/>
      <c r="B232" s="158" t="s">
        <v>88</v>
      </c>
      <c r="C232" s="158"/>
      <c r="D232" s="158"/>
      <c r="E232" s="158"/>
      <c r="F232" s="147">
        <f>F231</f>
        <v>8596744.0400000066</v>
      </c>
      <c r="G232" s="147">
        <f>G231</f>
        <v>-4925726.05</v>
      </c>
      <c r="H232" s="147">
        <f>H231</f>
        <v>3671017.9899999988</v>
      </c>
    </row>
    <row r="234" spans="1:8" x14ac:dyDescent="0.5">
      <c r="A234" s="81" t="s">
        <v>576</v>
      </c>
      <c r="B234" s="77" t="s">
        <v>577</v>
      </c>
      <c r="C234" s="92"/>
      <c r="F234" s="148">
        <f>F7+F31+F13+F72+F86+F92+F99+F232</f>
        <v>41919622.660000011</v>
      </c>
      <c r="G234" s="148">
        <f>G7+G31+G13+G72+G86+G92+G99+G232</f>
        <v>-12418419.190000001</v>
      </c>
      <c r="H234" s="148">
        <f>H7+H31+H13+H72+H86+H92+H99+H232</f>
        <v>29501203.470000003</v>
      </c>
    </row>
    <row r="235" spans="1:8" x14ac:dyDescent="0.5">
      <c r="F235" s="149"/>
      <c r="G235" s="149"/>
      <c r="H235" s="149"/>
    </row>
  </sheetData>
  <mergeCells count="19">
    <mergeCell ref="B232:E232"/>
    <mergeCell ref="B86:E86"/>
    <mergeCell ref="B91:E91"/>
    <mergeCell ref="B92:E92"/>
    <mergeCell ref="B98:E98"/>
    <mergeCell ref="B99:E99"/>
    <mergeCell ref="B231:E231"/>
    <mergeCell ref="B85:E85"/>
    <mergeCell ref="A1:H1"/>
    <mergeCell ref="B6:E6"/>
    <mergeCell ref="B7:E7"/>
    <mergeCell ref="B12:E12"/>
    <mergeCell ref="B13:E13"/>
    <mergeCell ref="B30:E30"/>
    <mergeCell ref="B31:E31"/>
    <mergeCell ref="B66:E66"/>
    <mergeCell ref="B71:E71"/>
    <mergeCell ref="B72:E72"/>
    <mergeCell ref="B77:E77"/>
  </mergeCells>
  <conditionalFormatting sqref="B1:B65536">
    <cfRule type="duplicateValues" dxfId="0" priority="1" stopIfTrue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สรุป 661</vt:lpstr>
      <vt:lpstr>661</vt:lpstr>
      <vt:lpstr>สรุป 669</vt:lpstr>
      <vt:lpstr>669</vt:lpstr>
      <vt:lpstr>สรุป 671</vt:lpstr>
      <vt:lpstr>671</vt:lpstr>
      <vt:lpstr>สรุป 673</vt:lpstr>
      <vt:lpstr>673</vt:lpstr>
      <vt:lpstr>สรุป 675</vt:lpstr>
      <vt:lpstr>675</vt:lpstr>
      <vt:lpstr>สรุป 677</vt:lpstr>
      <vt:lpstr>677</vt:lpstr>
      <vt:lpstr>สรุป 679</vt:lpstr>
      <vt:lpstr>679</vt:lpstr>
      <vt:lpstr>สรุป 681</vt:lpstr>
      <vt:lpstr>681</vt:lpstr>
      <vt:lpstr>สรุป 683</vt:lpstr>
      <vt:lpstr>683</vt:lpstr>
      <vt:lpstr>สรุป 475</vt:lpstr>
      <vt:lpstr>475</vt:lpstr>
      <vt:lpstr>สรุป 1673</vt:lpstr>
      <vt:lpstr>1673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</dc:creator>
  <cp:lastModifiedBy>user</cp:lastModifiedBy>
  <cp:lastPrinted>2021-01-14T04:52:22Z</cp:lastPrinted>
  <dcterms:created xsi:type="dcterms:W3CDTF">2017-05-02T10:02:35Z</dcterms:created>
  <dcterms:modified xsi:type="dcterms:W3CDTF">2021-03-03T06:48:24Z</dcterms:modified>
</cp:coreProperties>
</file>